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silvetty\Documents\cd informativo\"/>
    </mc:Choice>
  </mc:AlternateContent>
  <bookViews>
    <workbookView xWindow="0" yWindow="0" windowWidth="19170" windowHeight="7590" tabRatio="647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357" r:id="rId7"/>
    <sheet name="7" sheetId="358" r:id="rId8"/>
    <sheet name="8" sheetId="359" r:id="rId9"/>
    <sheet name="9" sheetId="361" r:id="rId10"/>
    <sheet name="10" sheetId="360" r:id="rId11"/>
    <sheet name="11-1" sheetId="362" r:id="rId12"/>
    <sheet name="11-2" sheetId="363" r:id="rId13"/>
    <sheet name="11-3" sheetId="364" r:id="rId14"/>
    <sheet name="11-4" sheetId="365" r:id="rId15"/>
    <sheet name="11-5" sheetId="366" r:id="rId16"/>
    <sheet name="12-1" sheetId="392" r:id="rId17"/>
    <sheet name="12-2" sheetId="393" r:id="rId18"/>
    <sheet name="12-3" sheetId="394" r:id="rId19"/>
    <sheet name="12-4" sheetId="395" r:id="rId20"/>
    <sheet name="12-5" sheetId="396" r:id="rId21"/>
    <sheet name="12-6" sheetId="397" r:id="rId22"/>
    <sheet name="12-7" sheetId="398" r:id="rId23"/>
    <sheet name="13-1" sheetId="374" r:id="rId24"/>
    <sheet name="13-2" sheetId="375" r:id="rId25"/>
    <sheet name="13-3" sheetId="376" r:id="rId26"/>
    <sheet name="13-4" sheetId="377" r:id="rId27"/>
    <sheet name="14-1" sheetId="378" r:id="rId28"/>
    <sheet name="14-2" sheetId="379" r:id="rId29"/>
    <sheet name="14-3" sheetId="380" r:id="rId30"/>
    <sheet name="14-4" sheetId="381" r:id="rId31"/>
    <sheet name="14-5" sheetId="382" r:id="rId32"/>
    <sheet name="15" sheetId="383" r:id="rId33"/>
    <sheet name="16" sheetId="384" r:id="rId34"/>
    <sheet name="17-1" sheetId="385" r:id="rId35"/>
    <sheet name="17-2" sheetId="386" r:id="rId36"/>
    <sheet name="17-3" sheetId="387" r:id="rId37"/>
    <sheet name="17-4" sheetId="388" r:id="rId38"/>
    <sheet name="17-5" sheetId="389" r:id="rId39"/>
    <sheet name="17-6" sheetId="390" r:id="rId40"/>
    <sheet name="17-7" sheetId="391" r:id="rId41"/>
    <sheet name="18" sheetId="399" r:id="rId42"/>
    <sheet name="19" sheetId="400" r:id="rId43"/>
    <sheet name="20" sheetId="401" r:id="rId44"/>
    <sheet name="21-1" sheetId="402" r:id="rId45"/>
    <sheet name="21-2" sheetId="403" r:id="rId46"/>
    <sheet name="21-3" sheetId="404" r:id="rId47"/>
    <sheet name="21-4" sheetId="405" r:id="rId48"/>
    <sheet name="21-5" sheetId="406" r:id="rId49"/>
    <sheet name="21-6" sheetId="407" r:id="rId50"/>
    <sheet name="21-7" sheetId="408" r:id="rId51"/>
    <sheet name="22" sheetId="409" r:id="rId52"/>
    <sheet name="23" sheetId="413" r:id="rId53"/>
    <sheet name="24" sheetId="412" r:id="rId54"/>
    <sheet name="25" sheetId="414" r:id="rId55"/>
    <sheet name="26" sheetId="415" r:id="rId56"/>
    <sheet name="27" sheetId="416" r:id="rId57"/>
    <sheet name="28" sheetId="417" r:id="rId58"/>
    <sheet name="29" sheetId="283" r:id="rId59"/>
    <sheet name="30" sheetId="284" r:id="rId60"/>
    <sheet name="31" sheetId="418" r:id="rId61"/>
    <sheet name="32" sheetId="419" r:id="rId62"/>
    <sheet name="33" sheetId="420" r:id="rId63"/>
    <sheet name="34" sheetId="421" r:id="rId64"/>
    <sheet name="35" sheetId="422" r:id="rId65"/>
    <sheet name="36" sheetId="423" r:id="rId66"/>
    <sheet name="37" sheetId="424" r:id="rId67"/>
    <sheet name="38" sheetId="425" r:id="rId68"/>
    <sheet name="39" sheetId="426" r:id="rId69"/>
    <sheet name="40" sheetId="427" r:id="rId70"/>
    <sheet name="41-1" sheetId="428" r:id="rId71"/>
    <sheet name="41-2" sheetId="429" r:id="rId72"/>
    <sheet name="41-3" sheetId="297" r:id="rId73"/>
    <sheet name="42-1" sheetId="430" r:id="rId74"/>
    <sheet name="42-2" sheetId="431" r:id="rId75"/>
    <sheet name="42-3" sheetId="432" r:id="rId76"/>
    <sheet name="42-4" sheetId="301" r:id="rId77"/>
    <sheet name="43" sheetId="433" r:id="rId78"/>
    <sheet name="44" sheetId="434" r:id="rId79"/>
    <sheet name="45" sheetId="435" r:id="rId80"/>
    <sheet name="46" sheetId="436" r:id="rId81"/>
    <sheet name="47" sheetId="437" r:id="rId82"/>
    <sheet name="48" sheetId="438" r:id="rId83"/>
    <sheet name="49" sheetId="439" r:id="rId84"/>
    <sheet name="50-1" sheetId="440" r:id="rId85"/>
    <sheet name="50-2" sheetId="441" r:id="rId86"/>
    <sheet name="51-1" sheetId="442" r:id="rId87"/>
    <sheet name="51-2" sheetId="443" r:id="rId88"/>
    <sheet name="52-1" sheetId="444" r:id="rId89"/>
    <sheet name="52-2" sheetId="445" r:id="rId90"/>
    <sheet name="53-1" sheetId="446" r:id="rId91"/>
    <sheet name="53-2" sheetId="447" r:id="rId92"/>
    <sheet name="54-1" sheetId="448" r:id="rId93"/>
    <sheet name="54-2" sheetId="449" r:id="rId94"/>
    <sheet name="55-1" sheetId="450" r:id="rId95"/>
    <sheet name="55-2" sheetId="451" r:id="rId96"/>
    <sheet name="56-1" sheetId="452" r:id="rId97"/>
    <sheet name="56-2" sheetId="453" r:id="rId98"/>
    <sheet name="57" sheetId="454" r:id="rId99"/>
    <sheet name="58" sheetId="455" r:id="rId100"/>
    <sheet name="59" sheetId="456" r:id="rId101"/>
    <sheet name="60" sheetId="457" r:id="rId102"/>
    <sheet name="61" sheetId="458" r:id="rId103"/>
    <sheet name="62" sheetId="459" r:id="rId104"/>
    <sheet name="63" sheetId="460" r:id="rId105"/>
    <sheet name="64" sheetId="461" r:id="rId106"/>
    <sheet name="65" sheetId="462" r:id="rId107"/>
    <sheet name="66" sheetId="463" r:id="rId108"/>
    <sheet name="67" sheetId="464" r:id="rId109"/>
    <sheet name="68" sheetId="465" r:id="rId110"/>
    <sheet name="69" sheetId="466" r:id="rId111"/>
    <sheet name="70" sheetId="467" r:id="rId112"/>
    <sheet name="71" sheetId="468" r:id="rId113"/>
    <sheet name="72" sheetId="469" r:id="rId114"/>
    <sheet name="73" sheetId="470" r:id="rId115"/>
    <sheet name="74" sheetId="471" r:id="rId116"/>
    <sheet name="75" sheetId="229" r:id="rId117"/>
    <sheet name="76" sheetId="230" r:id="rId118"/>
    <sheet name="Abreviaturas" sheetId="118" r:id="rId119"/>
  </sheets>
  <definedNames>
    <definedName name="_xlnm._FilterDatabase" localSheetId="106" hidden="1">'65'!#REF!</definedName>
    <definedName name="_xlnm._FilterDatabase" localSheetId="107" hidden="1">'66'!#REF!</definedName>
    <definedName name="_xlnm._FilterDatabase" localSheetId="108" hidden="1">'67'!#REF!</definedName>
    <definedName name="_xlnm._FilterDatabase" localSheetId="110" hidden="1">'69'!#REF!</definedName>
    <definedName name="_xlnm._FilterDatabase" localSheetId="111" hidden="1">'70'!#REF!</definedName>
    <definedName name="_xlnm._FilterDatabase" localSheetId="112" hidden="1">'71'!#REF!</definedName>
    <definedName name="_xlnm._FilterDatabase" localSheetId="113" hidden="1">'72'!#REF!</definedName>
    <definedName name="_xlnm._FilterDatabase" localSheetId="114" hidden="1">'73'!#REF!</definedName>
    <definedName name="_xlnm._FilterDatabase" localSheetId="115" hidden="1">'74'!#REF!</definedName>
    <definedName name="_xlnm.Print_Area" localSheetId="10">'10'!$A$1:$O$30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'11-5'!$A$1:$E$30</definedName>
    <definedName name="_xlnm.Print_Area" localSheetId="16">'12-1'!$A$1:$Q$28</definedName>
    <definedName name="_xlnm.Print_Area" localSheetId="17">'12-2'!$A$1:$Q$29</definedName>
    <definedName name="_xlnm.Print_Area" localSheetId="18">'12-3'!$A$1:$Q$30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'16'!$A$1:$O$42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'18'!$A$1:$O$47</definedName>
    <definedName name="_xlnm.Print_Area" localSheetId="42">'19'!$A$1:$N$59</definedName>
    <definedName name="_xlnm.Print_Area" localSheetId="43">'20'!$A$1:$O$43</definedName>
    <definedName name="_xlnm.Print_Area" localSheetId="44">'21-1'!$A$1:$Q$40</definedName>
    <definedName name="_xlnm.Print_Area" localSheetId="45">'21-2'!$A$1:$Q$41</definedName>
    <definedName name="_xlnm.Print_Area" localSheetId="46">'21-3'!$A$1:$Q$41</definedName>
    <definedName name="_xlnm.Print_Area" localSheetId="47">'21-4'!$A$1:$Q$40</definedName>
    <definedName name="_xlnm.Print_Area" localSheetId="48">'21-5'!$A$1:$Q$40</definedName>
    <definedName name="_xlnm.Print_Area" localSheetId="49">'21-6'!$A$1:$Q$40</definedName>
    <definedName name="_xlnm.Print_Area" localSheetId="50">'21-7'!$A$1:$I$40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'25'!$A$1:$E$30</definedName>
    <definedName name="_xlnm.Print_Area" localSheetId="55">'26'!$A$1:$E$29</definedName>
    <definedName name="_xlnm.Print_Area" localSheetId="56">'27'!$A$1:$Q$28</definedName>
    <definedName name="_xlnm.Print_Area" localSheetId="57">'28'!$A$1:$Q$40</definedName>
    <definedName name="_xlnm.Print_Area" localSheetId="58">'29'!$A$1:$M$28</definedName>
    <definedName name="_xlnm.Print_Area" localSheetId="59">'30'!$A$1:$BM$29</definedName>
    <definedName name="_xlnm.Print_Area" localSheetId="60">'31'!$A$1:$E$41</definedName>
    <definedName name="_xlnm.Print_Area" localSheetId="61">'32'!$A$1:$E$42</definedName>
    <definedName name="_xlnm.Print_Area" localSheetId="62">'33'!$A$1:$Q$28</definedName>
    <definedName name="_xlnm.Print_Area" localSheetId="63">'34'!$A$1:$E$46</definedName>
    <definedName name="_xlnm.Print_Area" localSheetId="64">'35'!$A$1:$D$57</definedName>
    <definedName name="_xlnm.Print_Area" localSheetId="65">'36'!$A$1:$E$41</definedName>
    <definedName name="_xlnm.Print_Area" localSheetId="66">'37'!$A$1:$Q$25</definedName>
    <definedName name="_xlnm.Print_Area" localSheetId="67">'38'!$A$1:$D$25</definedName>
    <definedName name="_xlnm.Print_Area" localSheetId="68">'39'!$A$1:$D$28</definedName>
    <definedName name="_xlnm.Print_Area" localSheetId="69">'40'!$A$1:$D$29</definedName>
    <definedName name="_xlnm.Print_Area" localSheetId="70">'41-1'!$A$1:$M$28</definedName>
    <definedName name="_xlnm.Print_Area" localSheetId="71">'41-2'!$A$1:$M$28</definedName>
    <definedName name="_xlnm.Print_Area" localSheetId="72">'41-3'!$A$1:$I$28</definedName>
    <definedName name="_xlnm.Print_Area" localSheetId="73">'42-1'!$A$1:$Q$28</definedName>
    <definedName name="_xlnm.Print_Area" localSheetId="74">'42-2'!$A$1:$Q$28</definedName>
    <definedName name="_xlnm.Print_Area" localSheetId="75">'42-3'!$A$1:$Q$28</definedName>
    <definedName name="_xlnm.Print_Area" localSheetId="76">'42-4'!$A$1:$Q$28</definedName>
    <definedName name="_xlnm.Print_Area" localSheetId="77">'43'!$A$1:$F$25</definedName>
    <definedName name="_xlnm.Print_Area" localSheetId="78">'44'!$A$1:$F$28</definedName>
    <definedName name="_xlnm.Print_Area" localSheetId="79">'45'!$A$1:$F$28</definedName>
    <definedName name="_xlnm.Print_Area" localSheetId="80">'46'!$A$1:$F$40</definedName>
    <definedName name="_xlnm.Print_Area" localSheetId="81">'47'!$A$1:$F$46</definedName>
    <definedName name="_xlnm.Print_Area" localSheetId="82">'48'!$A$1:$E$57</definedName>
    <definedName name="_xlnm.Print_Area" localSheetId="83">'49'!$A$1:$F$43</definedName>
    <definedName name="_xlnm.Print_Area" localSheetId="84">'50-1'!$A$1:$S$24</definedName>
    <definedName name="_xlnm.Print_Area" localSheetId="85">'50-2'!$A$1:$X$25</definedName>
    <definedName name="_xlnm.Print_Area" localSheetId="86">'51-1'!$A$1:$W$28</definedName>
    <definedName name="_xlnm.Print_Area" localSheetId="87">'51-2'!$A$1:$V$28</definedName>
    <definedName name="_xlnm.Print_Area" localSheetId="88">'52-1'!$A$1:$V$28</definedName>
    <definedName name="_xlnm.Print_Area" localSheetId="89">'52-2'!$A$1:$W$28</definedName>
    <definedName name="_xlnm.Print_Area" localSheetId="90">'53-1'!$A$1:$V$40</definedName>
    <definedName name="_xlnm.Print_Area" localSheetId="91">'53-2'!$A$1:$W$40</definedName>
    <definedName name="_xlnm.Print_Area" localSheetId="92">'54-1'!$A$1:$V$46</definedName>
    <definedName name="_xlnm.Print_Area" localSheetId="93">'54-2'!$A$1:$W$46</definedName>
    <definedName name="_xlnm.Print_Area" localSheetId="94">'55-1'!$A$1:$V$57</definedName>
    <definedName name="_xlnm.Print_Area" localSheetId="95">'55-2'!$A$1:$V$57</definedName>
    <definedName name="_xlnm.Print_Area" localSheetId="96">'56-1'!$A$1:$V$40</definedName>
    <definedName name="_xlnm.Print_Area" localSheetId="97">'56-2'!$A$1:$W$40</definedName>
    <definedName name="_xlnm.Print_Area" localSheetId="98">'57'!$A$1:$L$25</definedName>
    <definedName name="_xlnm.Print_Area" localSheetId="99">'58'!$A$1:$L$29</definedName>
    <definedName name="_xlnm.Print_Area" localSheetId="100">'59'!$A$1:$L$40</definedName>
    <definedName name="_xlnm.Print_Area" localSheetId="6">'6'!$C$1:$M$23</definedName>
    <definedName name="_xlnm.Print_Area" localSheetId="101">'60'!$A$1:$L$46</definedName>
    <definedName name="_xlnm.Print_Area" localSheetId="102">'61'!$A$1:$K$57</definedName>
    <definedName name="_xlnm.Print_Area" localSheetId="103">'62'!$A$1:$L$41</definedName>
    <definedName name="_xlnm.Print_Area" localSheetId="104">'63'!$A$1:$B$73</definedName>
    <definedName name="_xlnm.Print_Area" localSheetId="105">'64'!$A$1:$B$74</definedName>
    <definedName name="_xlnm.Print_Area" localSheetId="106">'65'!$A$1:$B$73</definedName>
    <definedName name="_xlnm.Print_Area" localSheetId="107">'66'!$A$1:$B$72</definedName>
    <definedName name="_xlnm.Print_Area" localSheetId="108">'67'!$A$1:$A$72</definedName>
    <definedName name="_xlnm.Print_Area" localSheetId="109">'68'!$A$1:$A$74</definedName>
    <definedName name="_xlnm.Print_Area" localSheetId="110">'69'!#REF!</definedName>
    <definedName name="_xlnm.Print_Area" localSheetId="7">'7'!$A$1:$O$29</definedName>
    <definedName name="_xlnm.Print_Area" localSheetId="111">'70'!#REF!</definedName>
    <definedName name="_xlnm.Print_Area" localSheetId="112">'71'!#REF!</definedName>
    <definedName name="_xlnm.Print_Area" localSheetId="113">'72'!#REF!</definedName>
    <definedName name="_xlnm.Print_Area" localSheetId="114">'73'!#REF!</definedName>
    <definedName name="_xlnm.Print_Area" localSheetId="115">'74'!#REF!</definedName>
    <definedName name="_xlnm.Print_Area" localSheetId="8">'8'!$A$1:$O$29</definedName>
    <definedName name="_xlnm.Print_Area" localSheetId="9">'9'!$A$1:$O$30</definedName>
  </definedNames>
  <calcPr calcId="162913"/>
</workbook>
</file>

<file path=xl/calcChain.xml><?xml version="1.0" encoding="utf-8"?>
<calcChain xmlns="http://schemas.openxmlformats.org/spreadsheetml/2006/main">
  <c r="F20" i="6" l="1"/>
  <c r="F24" i="6"/>
  <c r="F29" i="6"/>
  <c r="F72" i="6"/>
  <c r="F83" i="6"/>
  <c r="F86" i="6"/>
  <c r="F89" i="6"/>
  <c r="E20" i="6"/>
  <c r="C83" i="6"/>
  <c r="C72" i="6"/>
  <c r="C20" i="6"/>
  <c r="F90" i="6" l="1"/>
  <c r="L87" i="5" l="1"/>
  <c r="L86" i="5"/>
  <c r="B87" i="5"/>
  <c r="J84" i="5"/>
  <c r="J88" i="5" s="1"/>
  <c r="B88" i="5"/>
  <c r="K9" i="3" l="1"/>
  <c r="H91" i="3"/>
  <c r="G91" i="3" l="1"/>
  <c r="F91" i="3"/>
  <c r="E91" i="3"/>
  <c r="E102" i="230" l="1"/>
  <c r="E20" i="230"/>
  <c r="E72" i="230"/>
  <c r="F72" i="230"/>
  <c r="F35" i="230"/>
  <c r="F36" i="230"/>
  <c r="F37" i="230"/>
  <c r="F38" i="230"/>
  <c r="F39" i="230"/>
  <c r="F40" i="230"/>
  <c r="F41" i="230"/>
  <c r="F42" i="230"/>
  <c r="F43" i="230"/>
  <c r="F44" i="230"/>
  <c r="F45" i="230"/>
  <c r="F46" i="230"/>
  <c r="F47" i="230"/>
  <c r="F48" i="230"/>
  <c r="F49" i="230"/>
  <c r="F50" i="230"/>
  <c r="F51" i="230"/>
  <c r="F52" i="230"/>
  <c r="F53" i="230"/>
  <c r="F54" i="230"/>
  <c r="F55" i="230"/>
  <c r="F56" i="230"/>
  <c r="F57" i="230"/>
  <c r="F58" i="230"/>
  <c r="F59" i="230"/>
  <c r="F60" i="230"/>
  <c r="F61" i="230"/>
  <c r="F62" i="230"/>
  <c r="F63" i="230"/>
  <c r="F64" i="230"/>
  <c r="F65" i="230"/>
  <c r="F66" i="230"/>
  <c r="F67" i="230"/>
  <c r="F68" i="230"/>
  <c r="F69" i="230"/>
  <c r="F70" i="230"/>
  <c r="F71" i="230"/>
  <c r="F34" i="230"/>
  <c r="F100" i="230"/>
  <c r="F99" i="230"/>
  <c r="E101" i="230"/>
  <c r="F89" i="230"/>
  <c r="F90" i="230"/>
  <c r="F91" i="230"/>
  <c r="F92" i="230"/>
  <c r="F93" i="230"/>
  <c r="F94" i="230"/>
  <c r="F95" i="230"/>
  <c r="F96" i="230"/>
  <c r="F97" i="230"/>
  <c r="F88" i="230"/>
  <c r="F86" i="230"/>
  <c r="F85" i="230"/>
  <c r="F83" i="230"/>
  <c r="F82" i="230"/>
  <c r="F79" i="230"/>
  <c r="F80" i="230"/>
  <c r="F78" i="230"/>
  <c r="F75" i="230"/>
  <c r="F76" i="230"/>
  <c r="F74" i="230"/>
  <c r="E76" i="230"/>
  <c r="F30" i="230"/>
  <c r="F31" i="230"/>
  <c r="F32" i="230"/>
  <c r="F29" i="230"/>
  <c r="F26" i="230"/>
  <c r="F27" i="230"/>
  <c r="F25" i="230"/>
  <c r="F22" i="230"/>
  <c r="E23" i="230"/>
  <c r="F8" i="230"/>
  <c r="F9" i="230"/>
  <c r="F10" i="230"/>
  <c r="F11" i="230"/>
  <c r="F12" i="230"/>
  <c r="F13" i="230"/>
  <c r="F14" i="230"/>
  <c r="F15" i="230"/>
  <c r="F16" i="230"/>
  <c r="F17" i="230"/>
  <c r="F18" i="230"/>
  <c r="F19" i="230"/>
  <c r="F7" i="230"/>
  <c r="G17" i="229"/>
  <c r="G18" i="229"/>
  <c r="G19" i="229"/>
  <c r="G20" i="229"/>
  <c r="G21" i="229"/>
  <c r="G22" i="229"/>
  <c r="G23" i="229"/>
  <c r="G24" i="229"/>
  <c r="G16" i="229"/>
  <c r="F17" i="229"/>
  <c r="F18" i="229"/>
  <c r="F19" i="229"/>
  <c r="F20" i="229"/>
  <c r="F21" i="229"/>
  <c r="F22" i="229"/>
  <c r="F23" i="229"/>
  <c r="F24" i="229"/>
  <c r="F25" i="229"/>
  <c r="F16" i="229"/>
  <c r="G7" i="229"/>
  <c r="G8" i="229"/>
  <c r="G6" i="229"/>
  <c r="F7" i="229"/>
  <c r="F8" i="229"/>
  <c r="F9" i="229"/>
  <c r="F6" i="229"/>
  <c r="G33" i="229"/>
  <c r="G34" i="229"/>
  <c r="G35" i="229"/>
  <c r="G36" i="229"/>
  <c r="G37" i="229"/>
  <c r="G38" i="229"/>
  <c r="G39" i="229"/>
  <c r="G40" i="229"/>
  <c r="G41" i="229"/>
  <c r="G42" i="229"/>
  <c r="G43" i="229"/>
  <c r="G44" i="229"/>
  <c r="G45" i="229"/>
  <c r="G46" i="229"/>
  <c r="G47" i="229"/>
  <c r="G48" i="229"/>
  <c r="G49" i="229"/>
  <c r="G50" i="229"/>
  <c r="G32" i="229"/>
  <c r="F33" i="229"/>
  <c r="F34" i="229"/>
  <c r="F35" i="229"/>
  <c r="F36" i="229"/>
  <c r="F37" i="229"/>
  <c r="F38" i="229"/>
  <c r="F39" i="229"/>
  <c r="F40" i="229"/>
  <c r="F41" i="229"/>
  <c r="F42" i="229"/>
  <c r="F43" i="229"/>
  <c r="F44" i="229"/>
  <c r="F45" i="229"/>
  <c r="F46" i="229"/>
  <c r="F47" i="229"/>
  <c r="F48" i="229"/>
  <c r="F49" i="229"/>
  <c r="F50" i="229"/>
  <c r="F51" i="229"/>
  <c r="F32" i="229"/>
  <c r="F20" i="230" l="1"/>
  <c r="H70" i="465" l="1"/>
  <c r="G70" i="465"/>
  <c r="E70" i="465"/>
  <c r="H67" i="465"/>
  <c r="H66" i="465" s="1"/>
  <c r="G67" i="465"/>
  <c r="E67" i="465"/>
  <c r="E66" i="465" s="1"/>
  <c r="G66" i="465"/>
  <c r="H63" i="465"/>
  <c r="G63" i="465"/>
  <c r="E63" i="465"/>
  <c r="H60" i="465"/>
  <c r="H59" i="465" s="1"/>
  <c r="G60" i="465"/>
  <c r="E60" i="465"/>
  <c r="E59" i="465" s="1"/>
  <c r="H56" i="465"/>
  <c r="H52" i="465" s="1"/>
  <c r="G56" i="465"/>
  <c r="E56" i="465"/>
  <c r="H53" i="465"/>
  <c r="G53" i="465"/>
  <c r="G52" i="465" s="1"/>
  <c r="E53" i="465"/>
  <c r="E52" i="465"/>
  <c r="H49" i="465"/>
  <c r="G49" i="465"/>
  <c r="G45" i="465" s="1"/>
  <c r="E49" i="465"/>
  <c r="H46" i="465"/>
  <c r="H45" i="465" s="1"/>
  <c r="G46" i="465"/>
  <c r="E46" i="465"/>
  <c r="E45" i="465" s="1"/>
  <c r="H42" i="465"/>
  <c r="G42" i="465"/>
  <c r="G38" i="465" s="1"/>
  <c r="E42" i="465"/>
  <c r="H39" i="465"/>
  <c r="H38" i="465" s="1"/>
  <c r="G39" i="465"/>
  <c r="E39" i="465"/>
  <c r="H35" i="465"/>
  <c r="G35" i="465"/>
  <c r="G31" i="465" s="1"/>
  <c r="E35" i="465"/>
  <c r="H32" i="465"/>
  <c r="H31" i="465" s="1"/>
  <c r="G32" i="465"/>
  <c r="E32" i="465"/>
  <c r="E31" i="465" s="1"/>
  <c r="H28" i="465"/>
  <c r="H24" i="465" s="1"/>
  <c r="G28" i="465"/>
  <c r="E28" i="465"/>
  <c r="H25" i="465"/>
  <c r="G25" i="465"/>
  <c r="G24" i="465" s="1"/>
  <c r="E25" i="465"/>
  <c r="E24" i="465"/>
  <c r="H21" i="465"/>
  <c r="G21" i="465"/>
  <c r="E21" i="465"/>
  <c r="H18" i="465"/>
  <c r="H14" i="465" s="1"/>
  <c r="G18" i="465"/>
  <c r="E18" i="465"/>
  <c r="H15" i="465"/>
  <c r="G15" i="465"/>
  <c r="G14" i="465" s="1"/>
  <c r="E15" i="465"/>
  <c r="E14" i="465"/>
  <c r="H11" i="465"/>
  <c r="G11" i="465"/>
  <c r="G7" i="465" s="1"/>
  <c r="E11" i="465"/>
  <c r="H8" i="465"/>
  <c r="H7" i="465" s="1"/>
  <c r="G8" i="465"/>
  <c r="E8" i="465"/>
  <c r="E7" i="465" s="1"/>
  <c r="I70" i="461"/>
  <c r="G70" i="461"/>
  <c r="I67" i="461"/>
  <c r="G67" i="461"/>
  <c r="G66" i="461" s="1"/>
  <c r="I63" i="461"/>
  <c r="G63" i="461"/>
  <c r="I60" i="461"/>
  <c r="G60" i="461"/>
  <c r="I56" i="461"/>
  <c r="G56" i="461"/>
  <c r="I53" i="461"/>
  <c r="G53" i="461"/>
  <c r="I49" i="461"/>
  <c r="G49" i="461"/>
  <c r="I46" i="461"/>
  <c r="G46" i="461"/>
  <c r="G45" i="461" s="1"/>
  <c r="I45" i="461"/>
  <c r="I42" i="461"/>
  <c r="G42" i="461"/>
  <c r="I39" i="461"/>
  <c r="I38" i="461" s="1"/>
  <c r="G39" i="461"/>
  <c r="G38" i="461" s="1"/>
  <c r="I35" i="461"/>
  <c r="G35" i="461"/>
  <c r="I32" i="461"/>
  <c r="I31" i="461" s="1"/>
  <c r="G32" i="461"/>
  <c r="I28" i="461"/>
  <c r="G28" i="461"/>
  <c r="I25" i="461"/>
  <c r="G25" i="461"/>
  <c r="I21" i="461"/>
  <c r="G21" i="461"/>
  <c r="I18" i="461"/>
  <c r="G18" i="461"/>
  <c r="G14" i="461" s="1"/>
  <c r="I15" i="461"/>
  <c r="G15" i="461"/>
  <c r="I11" i="461"/>
  <c r="G11" i="461"/>
  <c r="I8" i="461"/>
  <c r="G8" i="461"/>
  <c r="I7" i="461"/>
  <c r="J69" i="460"/>
  <c r="I69" i="460"/>
  <c r="G69" i="460"/>
  <c r="F69" i="460"/>
  <c r="E69" i="460"/>
  <c r="D69" i="460"/>
  <c r="C69" i="460"/>
  <c r="B69" i="460"/>
  <c r="J66" i="460"/>
  <c r="I66" i="460"/>
  <c r="G66" i="460"/>
  <c r="F66" i="460"/>
  <c r="E66" i="460"/>
  <c r="D66" i="460"/>
  <c r="C66" i="460"/>
  <c r="B66" i="460"/>
  <c r="J65" i="460"/>
  <c r="I65" i="460"/>
  <c r="G65" i="460"/>
  <c r="F65" i="460"/>
  <c r="E65" i="460"/>
  <c r="D65" i="460"/>
  <c r="C65" i="460"/>
  <c r="B65" i="460"/>
  <c r="J62" i="460"/>
  <c r="I62" i="460"/>
  <c r="G62" i="460"/>
  <c r="F62" i="460"/>
  <c r="F58" i="460" s="1"/>
  <c r="E62" i="460"/>
  <c r="D62" i="460"/>
  <c r="C62" i="460"/>
  <c r="B62" i="460"/>
  <c r="J59" i="460"/>
  <c r="I59" i="460"/>
  <c r="G59" i="460"/>
  <c r="F59" i="460"/>
  <c r="E59" i="460"/>
  <c r="D59" i="460"/>
  <c r="C59" i="460"/>
  <c r="B59" i="460"/>
  <c r="J58" i="460"/>
  <c r="I58" i="460"/>
  <c r="G58" i="460"/>
  <c r="E58" i="460"/>
  <c r="D58" i="460"/>
  <c r="C58" i="460"/>
  <c r="B58" i="460"/>
  <c r="J55" i="460"/>
  <c r="I55" i="460"/>
  <c r="G55" i="460"/>
  <c r="F55" i="460"/>
  <c r="E55" i="460"/>
  <c r="D55" i="460"/>
  <c r="C55" i="460"/>
  <c r="B55" i="460"/>
  <c r="J52" i="460"/>
  <c r="I52" i="460"/>
  <c r="G52" i="460"/>
  <c r="F52" i="460"/>
  <c r="F51" i="460" s="1"/>
  <c r="E52" i="460"/>
  <c r="D52" i="460"/>
  <c r="C52" i="460"/>
  <c r="B52" i="460"/>
  <c r="J51" i="460"/>
  <c r="I51" i="460"/>
  <c r="G51" i="460"/>
  <c r="E51" i="460"/>
  <c r="D51" i="460"/>
  <c r="C51" i="460"/>
  <c r="B51" i="460"/>
  <c r="J48" i="460"/>
  <c r="I48" i="460"/>
  <c r="G48" i="460"/>
  <c r="F48" i="460"/>
  <c r="E48" i="460"/>
  <c r="D48" i="460"/>
  <c r="C48" i="460"/>
  <c r="B48" i="460"/>
  <c r="J45" i="460"/>
  <c r="I45" i="460"/>
  <c r="G45" i="460"/>
  <c r="F45" i="460"/>
  <c r="E45" i="460"/>
  <c r="D45" i="460"/>
  <c r="C45" i="460"/>
  <c r="B45" i="460"/>
  <c r="J44" i="460"/>
  <c r="I44" i="460"/>
  <c r="G44" i="460"/>
  <c r="F44" i="460"/>
  <c r="E44" i="460"/>
  <c r="D44" i="460"/>
  <c r="C44" i="460"/>
  <c r="B44" i="460"/>
  <c r="J41" i="460"/>
  <c r="I41" i="460"/>
  <c r="G41" i="460"/>
  <c r="F41" i="460"/>
  <c r="E41" i="460"/>
  <c r="D41" i="460"/>
  <c r="C41" i="460"/>
  <c r="B41" i="460"/>
  <c r="J38" i="460"/>
  <c r="I38" i="460"/>
  <c r="G38" i="460"/>
  <c r="F38" i="460"/>
  <c r="E38" i="460"/>
  <c r="D38" i="460"/>
  <c r="C38" i="460"/>
  <c r="B38" i="460"/>
  <c r="J37" i="460"/>
  <c r="I37" i="460"/>
  <c r="G37" i="460"/>
  <c r="F37" i="460"/>
  <c r="E37" i="460"/>
  <c r="D37" i="460"/>
  <c r="C37" i="460"/>
  <c r="B37" i="460"/>
  <c r="J34" i="460"/>
  <c r="I34" i="460"/>
  <c r="G34" i="460"/>
  <c r="F34" i="460"/>
  <c r="E34" i="460"/>
  <c r="D34" i="460"/>
  <c r="C34" i="460"/>
  <c r="B34" i="460"/>
  <c r="J31" i="460"/>
  <c r="I31" i="460"/>
  <c r="G31" i="460"/>
  <c r="F31" i="460"/>
  <c r="E31" i="460"/>
  <c r="D31" i="460"/>
  <c r="C31" i="460"/>
  <c r="B31" i="460"/>
  <c r="J30" i="460"/>
  <c r="I30" i="460"/>
  <c r="G30" i="460"/>
  <c r="F30" i="460"/>
  <c r="E30" i="460"/>
  <c r="D30" i="460"/>
  <c r="C30" i="460"/>
  <c r="B30" i="460"/>
  <c r="J27" i="460"/>
  <c r="I27" i="460"/>
  <c r="G27" i="460"/>
  <c r="F27" i="460"/>
  <c r="E27" i="460"/>
  <c r="D27" i="460"/>
  <c r="C27" i="460"/>
  <c r="B27" i="460"/>
  <c r="J24" i="460"/>
  <c r="I24" i="460"/>
  <c r="G24" i="460"/>
  <c r="F24" i="460"/>
  <c r="F23" i="460" s="1"/>
  <c r="E24" i="460"/>
  <c r="D24" i="460"/>
  <c r="C24" i="460"/>
  <c r="B24" i="460"/>
  <c r="J23" i="460"/>
  <c r="I23" i="460"/>
  <c r="G23" i="460"/>
  <c r="E23" i="460"/>
  <c r="D23" i="460"/>
  <c r="C23" i="460"/>
  <c r="B23" i="460"/>
  <c r="J20" i="460"/>
  <c r="I20" i="460"/>
  <c r="G20" i="460"/>
  <c r="F20" i="460"/>
  <c r="E20" i="460"/>
  <c r="D20" i="460"/>
  <c r="C20" i="460"/>
  <c r="B20" i="460"/>
  <c r="J17" i="460"/>
  <c r="I17" i="460"/>
  <c r="G17" i="460"/>
  <c r="F17" i="460"/>
  <c r="E17" i="460"/>
  <c r="D17" i="460"/>
  <c r="C17" i="460"/>
  <c r="B17" i="460"/>
  <c r="J14" i="460"/>
  <c r="I14" i="460"/>
  <c r="G14" i="460"/>
  <c r="F14" i="460"/>
  <c r="E14" i="460"/>
  <c r="D14" i="460"/>
  <c r="C14" i="460"/>
  <c r="B14" i="460"/>
  <c r="J13" i="460"/>
  <c r="I13" i="460"/>
  <c r="G13" i="460"/>
  <c r="F13" i="460"/>
  <c r="E13" i="460"/>
  <c r="D13" i="460"/>
  <c r="C13" i="460"/>
  <c r="B13" i="460"/>
  <c r="J10" i="460"/>
  <c r="I10" i="460"/>
  <c r="G10" i="460"/>
  <c r="F10" i="460"/>
  <c r="E10" i="460"/>
  <c r="D10" i="460"/>
  <c r="C10" i="460"/>
  <c r="B10" i="460"/>
  <c r="J7" i="460"/>
  <c r="I7" i="460"/>
  <c r="G7" i="460"/>
  <c r="F7" i="460"/>
  <c r="E7" i="460"/>
  <c r="D7" i="460"/>
  <c r="C7" i="460"/>
  <c r="B7" i="460"/>
  <c r="J6" i="460"/>
  <c r="I6" i="460"/>
  <c r="G6" i="460"/>
  <c r="F6" i="460"/>
  <c r="E6" i="460"/>
  <c r="D6" i="460"/>
  <c r="C6" i="460"/>
  <c r="B6" i="460"/>
  <c r="W20" i="441"/>
  <c r="X18" i="441"/>
  <c r="W18" i="441"/>
  <c r="X16" i="441"/>
  <c r="W16" i="441"/>
  <c r="X14" i="441"/>
  <c r="W14" i="441"/>
  <c r="X12" i="441"/>
  <c r="W12" i="441"/>
  <c r="X10" i="441"/>
  <c r="W10" i="441"/>
  <c r="X8" i="441"/>
  <c r="W8" i="441"/>
  <c r="E38" i="465" l="1"/>
  <c r="G59" i="465"/>
  <c r="G73" i="465" s="1"/>
  <c r="H73" i="465"/>
  <c r="E73" i="465"/>
  <c r="G24" i="461"/>
  <c r="I59" i="461"/>
  <c r="I73" i="461" s="1"/>
  <c r="I66" i="461"/>
  <c r="I14" i="461"/>
  <c r="G52" i="461"/>
  <c r="G7" i="461"/>
  <c r="I24" i="461"/>
  <c r="G31" i="461"/>
  <c r="I52" i="461"/>
  <c r="G59" i="461"/>
  <c r="G73" i="461" s="1"/>
  <c r="F72" i="460"/>
  <c r="C72" i="460"/>
  <c r="G72" i="460"/>
  <c r="D72" i="460"/>
  <c r="I72" i="460"/>
  <c r="B72" i="460"/>
  <c r="E72" i="460"/>
  <c r="J72" i="460"/>
  <c r="E40" i="439"/>
  <c r="E41" i="439" s="1"/>
  <c r="D40" i="439"/>
  <c r="C40" i="439"/>
  <c r="B40" i="439"/>
  <c r="B41" i="439" s="1"/>
  <c r="E39" i="439"/>
  <c r="E38" i="439"/>
  <c r="F38" i="439" s="1"/>
  <c r="F37" i="439"/>
  <c r="E37" i="439"/>
  <c r="E36" i="439"/>
  <c r="F36" i="439" s="1"/>
  <c r="E35" i="439"/>
  <c r="E34" i="439"/>
  <c r="F34" i="439" s="1"/>
  <c r="F33" i="439"/>
  <c r="E33" i="439"/>
  <c r="E32" i="439"/>
  <c r="F32" i="439" s="1"/>
  <c r="F31" i="439"/>
  <c r="E31" i="439"/>
  <c r="E30" i="439"/>
  <c r="F30" i="439" s="1"/>
  <c r="F29" i="439"/>
  <c r="E29" i="439"/>
  <c r="E28" i="439"/>
  <c r="F28" i="439" s="1"/>
  <c r="F27" i="439"/>
  <c r="E27" i="439"/>
  <c r="E26" i="439"/>
  <c r="F26" i="439" s="1"/>
  <c r="D23" i="439"/>
  <c r="C23" i="439"/>
  <c r="B23" i="439"/>
  <c r="E22" i="439"/>
  <c r="E21" i="439"/>
  <c r="E20" i="439"/>
  <c r="E19" i="439"/>
  <c r="E18" i="439"/>
  <c r="E17" i="439"/>
  <c r="E16" i="439"/>
  <c r="E15" i="439"/>
  <c r="E14" i="439"/>
  <c r="E13" i="439"/>
  <c r="E12" i="439"/>
  <c r="E11" i="439"/>
  <c r="E10" i="439"/>
  <c r="E9" i="439"/>
  <c r="F35" i="439" l="1"/>
  <c r="F39" i="439"/>
  <c r="D41" i="439"/>
  <c r="E23" i="439"/>
  <c r="C41" i="439"/>
  <c r="F40" i="439"/>
  <c r="D20" i="409"/>
  <c r="D19" i="409"/>
  <c r="C21" i="409" s="1"/>
  <c r="D18" i="409"/>
  <c r="E18" i="409" s="1"/>
  <c r="D17" i="409"/>
  <c r="E17" i="409" s="1"/>
  <c r="D16" i="409"/>
  <c r="E16" i="409" s="1"/>
  <c r="D15" i="409"/>
  <c r="E15" i="409" s="1"/>
  <c r="D14" i="409"/>
  <c r="E14" i="409" s="1"/>
  <c r="D13" i="409"/>
  <c r="E13" i="409" s="1"/>
  <c r="D12" i="409"/>
  <c r="E12" i="409" s="1"/>
  <c r="D11" i="409"/>
  <c r="E11" i="409" s="1"/>
  <c r="D10" i="409"/>
  <c r="E10" i="409" s="1"/>
  <c r="D9" i="409"/>
  <c r="E9" i="409" s="1"/>
  <c r="D8" i="409"/>
  <c r="E8" i="409" s="1"/>
  <c r="D7" i="409"/>
  <c r="E7" i="409" s="1"/>
  <c r="M26" i="358"/>
  <c r="I26" i="358"/>
  <c r="E26" i="358"/>
  <c r="O25" i="358"/>
  <c r="N25" i="358"/>
  <c r="L26" i="358" s="1"/>
  <c r="N24" i="358"/>
  <c r="O24" i="358" s="1"/>
  <c r="O23" i="358"/>
  <c r="N23" i="358"/>
  <c r="N22" i="358"/>
  <c r="O22" i="358" s="1"/>
  <c r="O21" i="358"/>
  <c r="N21" i="358"/>
  <c r="N20" i="358"/>
  <c r="O20" i="358" s="1"/>
  <c r="O19" i="358"/>
  <c r="N19" i="358"/>
  <c r="N18" i="358"/>
  <c r="O18" i="358" s="1"/>
  <c r="O17" i="358"/>
  <c r="N17" i="358"/>
  <c r="N16" i="358"/>
  <c r="O16" i="358" s="1"/>
  <c r="O15" i="358"/>
  <c r="N15" i="358"/>
  <c r="N14" i="358"/>
  <c r="O14" i="358" s="1"/>
  <c r="O13" i="358"/>
  <c r="N13" i="358"/>
  <c r="N12" i="358"/>
  <c r="O12" i="358" s="1"/>
  <c r="O11" i="358"/>
  <c r="N11" i="358"/>
  <c r="N10" i="358"/>
  <c r="O10" i="358" s="1"/>
  <c r="O9" i="358"/>
  <c r="N9" i="358"/>
  <c r="N8" i="358"/>
  <c r="O8" i="358" s="1"/>
  <c r="O7" i="358"/>
  <c r="N7" i="358"/>
  <c r="F23" i="439" l="1"/>
  <c r="D24" i="439"/>
  <c r="F22" i="439"/>
  <c r="F20" i="439"/>
  <c r="F18" i="439"/>
  <c r="F16" i="439"/>
  <c r="F14" i="439"/>
  <c r="F12" i="439"/>
  <c r="F10" i="439"/>
  <c r="E24" i="439"/>
  <c r="B24" i="439"/>
  <c r="F21" i="439"/>
  <c r="C24" i="439"/>
  <c r="F19" i="439"/>
  <c r="F17" i="439"/>
  <c r="F15" i="439"/>
  <c r="F13" i="439"/>
  <c r="F11" i="439"/>
  <c r="F9" i="439"/>
  <c r="E19" i="409"/>
  <c r="B21" i="409"/>
  <c r="B26" i="358"/>
  <c r="F26" i="358"/>
  <c r="J26" i="358"/>
  <c r="N26" i="358"/>
  <c r="C26" i="358"/>
  <c r="G26" i="358"/>
  <c r="K26" i="358"/>
  <c r="D26" i="358"/>
  <c r="H26" i="358"/>
  <c r="B23" i="230"/>
  <c r="C23" i="230"/>
  <c r="D23" i="230"/>
  <c r="F23" i="230"/>
  <c r="B101" i="230"/>
  <c r="C101" i="230"/>
  <c r="C102" i="230" s="1"/>
  <c r="D101" i="230"/>
  <c r="D102" i="230" s="1"/>
  <c r="G101" i="230"/>
  <c r="G25" i="229"/>
  <c r="G51" i="229"/>
  <c r="B102" i="230" l="1"/>
  <c r="F101" i="230"/>
  <c r="F102" i="230" s="1"/>
  <c r="C86" i="6"/>
  <c r="C29" i="6"/>
  <c r="C24" i="6"/>
  <c r="L88" i="5"/>
  <c r="C88" i="5"/>
  <c r="D88" i="5"/>
  <c r="E88" i="5"/>
  <c r="F88" i="5"/>
  <c r="G88" i="5"/>
  <c r="H88" i="5"/>
  <c r="I88" i="5"/>
  <c r="K88" i="5"/>
  <c r="C90" i="6" l="1"/>
  <c r="E89" i="6"/>
  <c r="E86" i="6"/>
  <c r="E83" i="6"/>
  <c r="E72" i="6"/>
  <c r="E29" i="6"/>
  <c r="E24" i="6"/>
  <c r="E90" i="6" l="1"/>
  <c r="K75" i="3" l="1"/>
  <c r="K76" i="3"/>
  <c r="K77" i="3"/>
  <c r="K78" i="3"/>
  <c r="K79" i="3"/>
  <c r="K80" i="3"/>
  <c r="K81" i="3"/>
  <c r="K82" i="3"/>
  <c r="K83" i="3"/>
  <c r="K84" i="3"/>
  <c r="K86" i="3"/>
  <c r="B37" i="2" l="1"/>
  <c r="K89" i="4" l="1"/>
  <c r="K68" i="3"/>
  <c r="C37" i="2"/>
  <c r="D37" i="2"/>
  <c r="E37" i="2"/>
  <c r="F37" i="2"/>
  <c r="G37" i="2"/>
  <c r="H37" i="2"/>
  <c r="I37" i="2"/>
  <c r="J37" i="2"/>
  <c r="K37" i="2"/>
  <c r="L7" i="2" s="1"/>
  <c r="K67" i="3" l="1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73" i="3" l="1"/>
  <c r="J91" i="3" l="1"/>
  <c r="K91" i="3" l="1"/>
  <c r="C89" i="4" l="1"/>
  <c r="D89" i="4"/>
  <c r="E89" i="4"/>
  <c r="F89" i="4"/>
  <c r="G89" i="4"/>
  <c r="H89" i="4"/>
  <c r="I89" i="4"/>
  <c r="J89" i="4"/>
  <c r="B89" i="4"/>
  <c r="I91" i="3"/>
  <c r="K90" i="3"/>
  <c r="K89" i="3"/>
  <c r="K87" i="3"/>
  <c r="K30" i="3"/>
  <c r="K29" i="3"/>
  <c r="K28" i="3"/>
  <c r="K27" i="3"/>
  <c r="K24" i="3"/>
  <c r="K23" i="3"/>
  <c r="K21" i="3"/>
  <c r="K10" i="3"/>
  <c r="K11" i="3"/>
  <c r="K13" i="3"/>
  <c r="K14" i="3"/>
  <c r="K15" i="3"/>
  <c r="K16" i="3"/>
  <c r="K17" i="3"/>
  <c r="K18" i="3"/>
  <c r="K19" i="3"/>
  <c r="K20" i="3"/>
  <c r="K25" i="3" l="1"/>
  <c r="L15" i="2" l="1"/>
  <c r="L35" i="2"/>
  <c r="L13" i="2"/>
  <c r="L27" i="2"/>
  <c r="L34" i="2"/>
  <c r="L28" i="2"/>
  <c r="L18" i="2"/>
  <c r="L12" i="2"/>
  <c r="L29" i="2"/>
  <c r="L24" i="2"/>
  <c r="L8" i="2"/>
  <c r="L23" i="2"/>
  <c r="L30" i="2"/>
  <c r="L14" i="2"/>
  <c r="L25" i="2"/>
  <c r="L9" i="2"/>
  <c r="L20" i="2"/>
  <c r="L36" i="2"/>
  <c r="L19" i="2"/>
  <c r="L26" i="2"/>
  <c r="L10" i="2"/>
  <c r="L32" i="2"/>
  <c r="L16" i="2"/>
  <c r="L31" i="2"/>
  <c r="L11" i="2"/>
  <c r="L21" i="2"/>
  <c r="L33" i="2"/>
  <c r="L17" i="2"/>
  <c r="L37" i="2" l="1"/>
</calcChain>
</file>

<file path=xl/sharedStrings.xml><?xml version="1.0" encoding="utf-8"?>
<sst xmlns="http://schemas.openxmlformats.org/spreadsheetml/2006/main" count="14165" uniqueCount="1169">
  <si>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</si>
  <si>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</si>
  <si>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</si>
  <si>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</si>
  <si>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</si>
  <si>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</si>
  <si>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</si>
  <si>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</si>
  <si>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</si>
  <si>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</si>
  <si>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</si>
  <si>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</si>
  <si>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</si>
  <si>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</si>
  <si>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</si>
  <si>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</si>
  <si>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</si>
  <si>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</si>
  <si>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</si>
  <si>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</si>
  <si>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</si>
  <si>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</si>
  <si>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</si>
  <si>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</si>
  <si>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</si>
  <si>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</si>
  <si>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</si>
  <si>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</si>
  <si>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</si>
  <si>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</si>
  <si>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</si>
  <si>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</si>
  <si>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</si>
  <si>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</si>
  <si>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</si>
  <si>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</si>
  <si>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</si>
  <si>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</si>
  <si>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</si>
  <si>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</si>
  <si>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</si>
  <si>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</si>
  <si>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</si>
  <si>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</si>
  <si>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</si>
  <si>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entidades financieras de vivienda</t>
  </si>
  <si>
    <t>Evolutivo de puntos de atención financiera instituciones financieras de desarrollo</t>
  </si>
  <si>
    <t>GESTIÓN DE RECLAMOS</t>
  </si>
  <si>
    <t>Reclamos recibidos por departamento</t>
  </si>
  <si>
    <t>Reclamos recibidos por tipología</t>
  </si>
  <si>
    <t>Reclamos recibidos por entidad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</si>
  <si>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</si>
  <si>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</si>
  <si>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</si>
  <si>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</si>
  <si>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</si>
  <si>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</si>
  <si>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</si>
  <si>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</si>
  <si>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</si>
  <si>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</si>
  <si>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</si>
  <si>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</si>
  <si>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</si>
  <si>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</si>
  <si>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</si>
  <si>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</si>
  <si>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</si>
  <si>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</si>
  <si>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</si>
  <si>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</si>
  <si>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</si>
  <si>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</si>
  <si>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</si>
  <si>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</si>
  <si>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</si>
  <si>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</si>
  <si>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</si>
  <si>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</si>
  <si>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</si>
  <si>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</si>
  <si>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</si>
  <si>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</si>
  <si>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Crédito hipotecario de vivienda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</si>
  <si>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</si>
  <si>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</si>
  <si>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</si>
  <si>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</si>
  <si>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</si>
  <si>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 debidamente garantizado</t>
  </si>
  <si>
    <t>Microcrédito Banca Comunal</t>
  </si>
  <si>
    <t>Microcrédito Banca Comunal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</si>
  <si>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</si>
  <si>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</si>
  <si>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</si>
  <si>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</si>
  <si>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</si>
  <si>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</si>
  <si>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</si>
  <si>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</si>
  <si>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</si>
  <si>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</si>
  <si>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</si>
  <si>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</si>
  <si>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</si>
  <si>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</si>
  <si>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</si>
  <si>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</si>
  <si>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</si>
  <si>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</si>
  <si>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</si>
  <si>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</si>
  <si>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</si>
  <si>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</si>
  <si>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</si>
  <si>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</si>
  <si>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</si>
  <si>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</si>
  <si>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</si>
  <si>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</si>
  <si>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</si>
  <si>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</si>
  <si>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</si>
  <si>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</si>
  <si>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</si>
  <si>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</si>
  <si>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</si>
  <si>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</si>
  <si>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</si>
  <si>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</si>
  <si>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</si>
  <si>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</si>
  <si>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</si>
  <si>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</si>
  <si>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</si>
  <si>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</si>
  <si>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</si>
  <si>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</si>
  <si>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</si>
  <si>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</si>
  <si>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</si>
  <si>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</si>
  <si>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</si>
  <si>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</si>
  <si>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</si>
  <si>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</si>
  <si>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</si>
  <si>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</si>
  <si>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</si>
  <si>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</si>
  <si>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MORA</t>
  </si>
  <si>
    <t>NOMINAL %</t>
  </si>
  <si>
    <t>BANCOS MÚLTIPLES (2)</t>
  </si>
  <si>
    <t>BANCOS PYME (2)</t>
  </si>
  <si>
    <t>ENTIDADES FINANCIERAS DE VIVIENDA (3)</t>
  </si>
  <si>
    <t>(3) A partir del 23.11.2015 las mutuales de ahorro y préstamo se transformaron en entidades financieras de vivienda.</t>
  </si>
  <si>
    <t>Ranking de cartera total por localidad atendida</t>
  </si>
  <si>
    <t>Posición</t>
  </si>
  <si>
    <t>N° de localidades 
atendidas</t>
  </si>
  <si>
    <t xml:space="preserve">SUB-TOTAL </t>
  </si>
  <si>
    <t>BDR (3)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</si>
  <si>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</si>
  <si>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</si>
  <si>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</si>
  <si>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</si>
  <si>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</si>
  <si>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</si>
  <si>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</si>
  <si>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</si>
  <si>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</si>
  <si>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Crédito PYME Agropecuario calificado como empresarial</t>
  </si>
  <si>
    <t>Crédito PYME Agropecuario con garantía real calificado como empresarial</t>
  </si>
  <si>
    <t xml:space="preserve">Crédito hipotecario de vivienda de interés social </t>
  </si>
  <si>
    <t>CLASIFICACIÓN DE CARTERA POR TIPO DE CRÉDITO Y DEPARTAMENTO</t>
  </si>
  <si>
    <t>Minería</t>
  </si>
  <si>
    <t>Manufactura</t>
  </si>
  <si>
    <t>Producción intelectual (1)</t>
  </si>
  <si>
    <t xml:space="preserve">TOTAL     </t>
  </si>
  <si>
    <t>(2) En aplicación a la Ley N° 393 de Servicios Financieros, a partir del 21 de julio de 2014 se constituyen los bancos múltiples y bancos PYME.</t>
  </si>
  <si>
    <t>Total cartera
(en miles de bolivianos)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</si>
  <si>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</si>
  <si>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</si>
  <si>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</si>
  <si>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</si>
  <si>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</si>
  <si>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</si>
  <si>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</si>
  <si>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</si>
  <si>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</si>
  <si>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</si>
  <si>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</si>
  <si>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</si>
  <si>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</si>
  <si>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</si>
  <si>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</si>
  <si>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</si>
  <si>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</si>
  <si>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</si>
  <si>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</si>
  <si>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</si>
  <si>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</si>
  <si>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</si>
  <si>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</si>
  <si>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</si>
  <si>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</si>
  <si>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</si>
  <si>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</si>
  <si>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</si>
  <si>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</si>
  <si>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</si>
  <si>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</si>
  <si>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</si>
  <si>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</si>
  <si>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</si>
  <si>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</si>
  <si>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</si>
  <si>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</si>
  <si>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</si>
  <si>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</si>
  <si>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</si>
  <si>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</si>
  <si>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</si>
  <si>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</si>
  <si>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</si>
  <si>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</si>
  <si>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</si>
  <si>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</si>
  <si>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</si>
  <si>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De La Comunidad S.A.</t>
  </si>
  <si>
    <t>Entidades Financieras de Vivienda (6)</t>
  </si>
  <si>
    <t>La Primera</t>
  </si>
  <si>
    <t>La Promotora</t>
  </si>
  <si>
    <t>El Progreso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</si>
  <si>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</si>
  <si>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</si>
  <si>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</si>
  <si>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</si>
  <si>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</si>
  <si>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</si>
  <si>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</si>
  <si>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</si>
  <si>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</si>
  <si>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</si>
  <si>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</si>
  <si>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</si>
  <si>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</si>
  <si>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</si>
  <si>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</si>
  <si>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</si>
  <si>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</si>
  <si>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</si>
  <si>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</si>
  <si>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</si>
  <si>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</si>
  <si>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</si>
  <si>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</si>
  <si>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</si>
  <si>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</si>
  <si>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</si>
  <si>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</si>
  <si>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</si>
  <si>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</si>
  <si>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</si>
  <si>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</si>
  <si>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</si>
  <si>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</si>
  <si>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</si>
  <si>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</si>
  <si>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</si>
  <si>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</si>
  <si>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</si>
  <si>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</si>
  <si>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</si>
  <si>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</si>
  <si>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</si>
  <si>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</si>
  <si>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</si>
  <si>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</si>
  <si>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</si>
  <si>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</si>
  <si>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ISA</t>
  </si>
  <si>
    <t>COOPERATIVAS DE AHORRO Y CRÉDITO</t>
  </si>
  <si>
    <t>CSN (5)</t>
  </si>
  <si>
    <t>CSN (6)</t>
  </si>
  <si>
    <t>ISA (5)</t>
  </si>
  <si>
    <t>(4) Autorización de disolución y liquidación voluntaria a partir del 30.12.2019.</t>
  </si>
  <si>
    <t>(5) Autorización de inicio de actividades a partir de noviembre de 2019.</t>
  </si>
  <si>
    <t>(5) Autorización de inicio de actividades a partir de enero de 2020.</t>
  </si>
  <si>
    <t>(6) Autorización de inicio de actividades a partir de enero de 2020.</t>
  </si>
  <si>
    <t>(4) Autorización de inicio de actividades a partir de noviembre de 2019.</t>
  </si>
  <si>
    <t>ISA (4)</t>
  </si>
  <si>
    <t>CSN</t>
  </si>
  <si>
    <t>CARTERA AL SECTOR PRODUCTIVO (1) POR ENTIDAD Y ESTADO DEL CRÉDITO</t>
  </si>
  <si>
    <t>ENTIDADES POR SISTEMA</t>
  </si>
  <si>
    <t>Evolutivo de puntos de atención financiera entidades cooperativas de ahorro y crédito</t>
  </si>
  <si>
    <t>ENTIDADES</t>
  </si>
  <si>
    <t>Evolutivo de puntos de atención financiera por subsistema (Bancos Pyme)</t>
  </si>
  <si>
    <t>Cooperativas de Ahorro y Crédito</t>
  </si>
  <si>
    <t>ABREVIATURAS</t>
  </si>
  <si>
    <t>Crédito de Vivienda sin Garantía Hipotecaria</t>
  </si>
  <si>
    <t>Crédito de Vivienda sin Garantía Hipotecaria debidamente garantizado</t>
  </si>
  <si>
    <t>Depósitos a plazo fijo</t>
  </si>
  <si>
    <t>TIPO CRÉDITO</t>
  </si>
  <si>
    <t>ENTIDADES FINANCIERAS DE VIVIENDA</t>
  </si>
  <si>
    <t>Evolutivo de puntos de atención financiera bancos de desarrollo productivo</t>
  </si>
  <si>
    <t>RECLAMOS ATENDIDOS EN PRIMERA INSTANCIA - EF</t>
  </si>
  <si>
    <t>TIPOLOGÍA</t>
  </si>
  <si>
    <t>TOTALES</t>
  </si>
  <si>
    <t>Trimestre 2</t>
  </si>
  <si>
    <t>Trimestre 3</t>
  </si>
  <si>
    <t>Trimestre 4</t>
  </si>
  <si>
    <t>Trimestre 1</t>
  </si>
  <si>
    <t>TOTALES:</t>
  </si>
  <si>
    <t>RECLAMOS RECIBIDOS EN PRIMERA INSTANCIA</t>
  </si>
  <si>
    <t>POR DEPARTAMENTO</t>
  </si>
  <si>
    <t>DEPARTAMENTO</t>
  </si>
  <si>
    <t>POR 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</si>
  <si>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</si>
  <si>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</si>
  <si>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</si>
  <si>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</si>
  <si>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</si>
  <si>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</si>
  <si>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</si>
  <si>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Créditos</t>
  </si>
  <si>
    <t>Cuenta corriente</t>
  </si>
  <si>
    <t>Giros y remesas</t>
  </si>
  <si>
    <t>Órdenes de retenciones y suspensiones</t>
  </si>
  <si>
    <t>Otros</t>
  </si>
  <si>
    <t>Tarjeta de crédito</t>
  </si>
  <si>
    <t>Tarjeta de débito</t>
  </si>
  <si>
    <t>POR TIPO DE ENTIDAD</t>
  </si>
  <si>
    <t>ENTIDAD FINANCIERA</t>
  </si>
  <si>
    <t>EMPRESAS DE ARRENDAMIENTO FINANCIERO</t>
  </si>
  <si>
    <t>BUROS DE INFORMACIÓN CRÉDITICIA</t>
  </si>
  <si>
    <t>CIDRE IFD</t>
  </si>
  <si>
    <t>CRECER IFD</t>
  </si>
  <si>
    <t>SEMBRAR SARTAWI IFD</t>
  </si>
  <si>
    <t xml:space="preserve">BANCO DE DESARROLLO PRODUCTIVO </t>
  </si>
  <si>
    <t>Diferimiento de pago de créditos</t>
  </si>
  <si>
    <t>FUNDACIÓN PRO MUJER IFD</t>
  </si>
  <si>
    <t>Crédito de consumo a través de medios electrónicos</t>
  </si>
  <si>
    <t>Banco PYME EcoFuturo S.A.</t>
  </si>
  <si>
    <t>Cooperativa Abierta “La Sagrada Familia” R.L. (10)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</si>
  <si>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</si>
  <si>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</si>
  <si>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</si>
  <si>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</si>
  <si>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</si>
  <si>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</si>
  <si>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</si>
  <si>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</si>
  <si>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</si>
  <si>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</si>
  <si>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</si>
  <si>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</si>
  <si>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</si>
  <si>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ALT</t>
  </si>
  <si>
    <t>Cámaras de Compensación</t>
  </si>
  <si>
    <t>Administradora de Cámaras de Compensación y Liquidación</t>
  </si>
  <si>
    <t>ACC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</si>
  <si>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</si>
  <si>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</si>
  <si>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</si>
  <si>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</si>
  <si>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</si>
  <si>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</si>
  <si>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</si>
  <si>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</si>
  <si>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</si>
  <si>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</si>
  <si>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</si>
  <si>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</si>
  <si>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</si>
  <si>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</si>
  <si>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</si>
  <si>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</si>
  <si>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</si>
  <si>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</si>
  <si>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</si>
  <si>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</si>
  <si>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</si>
  <si>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</si>
  <si>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</si>
  <si>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</si>
  <si>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</si>
  <si>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</si>
  <si>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</si>
  <si>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</si>
  <si>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</si>
  <si>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</si>
  <si>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</si>
  <si>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</si>
  <si>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</si>
  <si>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</si>
  <si>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</si>
  <si>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</si>
  <si>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</si>
  <si>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</si>
  <si>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</si>
  <si>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</si>
  <si>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</si>
  <si>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</si>
  <si>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</si>
  <si>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</si>
  <si>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</si>
  <si>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</si>
  <si>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</si>
  <si>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</si>
  <si>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</si>
  <si>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</si>
  <si>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</si>
  <si>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</si>
  <si>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</si>
  <si>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</si>
  <si>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</si>
  <si>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Institución Financiera de Desarrollo SEMBRAR SARTAWI (13)</t>
  </si>
  <si>
    <t>Almacenes Generales de Depósito ALTRASER S.A. (12)</t>
  </si>
  <si>
    <t>Brink’s Bolivia S.A.</t>
  </si>
  <si>
    <t>(12) Con Resolución ASFI/561/2019 de 02.07.19 se dispone inicio de operaciones el 08.07.19.</t>
  </si>
  <si>
    <t>(13) Con información desde noviembre de 2019.</t>
  </si>
  <si>
    <t>(14) A partir de enero de 2020.</t>
  </si>
  <si>
    <t>CLO (7)</t>
  </si>
  <si>
    <t>CVE (7)</t>
  </si>
  <si>
    <t>(7) Autorización de inicio de actividades a partir de septiembre de 2021.</t>
  </si>
  <si>
    <t>CLO (8)</t>
  </si>
  <si>
    <t>CVE (8)</t>
  </si>
  <si>
    <t>CSQ (7)</t>
  </si>
  <si>
    <t>(8) Autorización de inicio de actividades a partir de septiembre de 2021.</t>
  </si>
  <si>
    <t>(7) Autorización de inicio de actividades a partir de julio de 2021.</t>
  </si>
  <si>
    <t>CSQ (6)</t>
  </si>
  <si>
    <t>(6) Autorización de inicio de actividades a partir de julio de 2021.</t>
  </si>
  <si>
    <t>Energía eléc.,  
gas y agua</t>
  </si>
  <si>
    <t>Petróleo
 y gas</t>
  </si>
  <si>
    <t>Caza y 
silvicultura</t>
  </si>
  <si>
    <t>Agricultura 
y ganadería</t>
  </si>
  <si>
    <t>Fabricación de vehículos eléctricos e híbridos (6)</t>
  </si>
  <si>
    <t>(6)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</si>
  <si>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</si>
  <si>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CSQ</t>
  </si>
  <si>
    <t>CLO</t>
  </si>
  <si>
    <t>CVE</t>
  </si>
  <si>
    <t>CLC (9)</t>
  </si>
  <si>
    <t>COO (9)</t>
  </si>
  <si>
    <t>CLC (8)</t>
  </si>
  <si>
    <t>COO (8)</t>
  </si>
  <si>
    <t>(9) A partir de noviembre de 2021 se incluye información de las Cooperativas de Ahorro y Crédito Abiertas Solucredit San Silvestre R.L. y Asociación de Productores de Leche R.L. (COOPROLE).</t>
  </si>
  <si>
    <t>(8) A partir de noviembre de 2021 se incluye información de las Cooperativas de Ahorro y Crédito Abiertas Solucredit San Silvestre R.L. y Asociación de Productores de Leche R.L. (COOPROLE).</t>
  </si>
  <si>
    <t>CLC</t>
  </si>
  <si>
    <t>COO</t>
  </si>
  <si>
    <t>EVOLUCIÓN DE CARTERA Y CONTINGENTE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</si>
  <si>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</si>
  <si>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</si>
  <si>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</si>
  <si>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</si>
  <si>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</si>
  <si>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</si>
  <si>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</si>
  <si>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</si>
  <si>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</si>
  <si>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</si>
  <si>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</si>
  <si>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</si>
  <si>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</si>
  <si>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</si>
  <si>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</si>
  <si>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</si>
  <si>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</si>
  <si>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</si>
  <si>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</si>
  <si>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</si>
  <si>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</si>
  <si>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</si>
  <si>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</si>
  <si>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</si>
  <si>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</si>
  <si>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</si>
  <si>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</si>
  <si>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</si>
  <si>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</si>
  <si>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</si>
  <si>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</si>
  <si>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TOTAL SISTEMA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</si>
  <si>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</si>
  <si>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</si>
  <si>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</si>
  <si>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</si>
  <si>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</si>
  <si>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</si>
  <si>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</si>
  <si>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</si>
  <si>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</si>
  <si>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</si>
  <si>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</si>
  <si>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</si>
  <si>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</si>
  <si>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</si>
  <si>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</si>
  <si>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</si>
  <si>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</si>
  <si>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</si>
  <si>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</si>
  <si>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</si>
  <si>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</si>
  <si>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</si>
  <si>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</si>
  <si>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</si>
  <si>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</si>
  <si>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</si>
  <si>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</si>
  <si>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</si>
  <si>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</si>
  <si>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</si>
  <si>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</si>
  <si>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</si>
  <si>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</si>
  <si>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</si>
  <si>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</si>
  <si>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</si>
  <si>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</si>
  <si>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</si>
  <si>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</si>
  <si>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</si>
  <si>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</si>
  <si>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</si>
  <si>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</si>
  <si>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</si>
  <si>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</si>
  <si>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</si>
  <si>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</si>
  <si>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</si>
  <si>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</si>
  <si>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Crédito PyME Agropecuario calificado como empresarial</t>
  </si>
  <si>
    <t>Crédito PyME Agropecuario con garantía real calificado como empresarial</t>
  </si>
  <si>
    <t>Microcrédito solidario</t>
  </si>
  <si>
    <t>Crédito de Vivienda sin Garantia Hipotecaria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</si>
  <si>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</si>
  <si>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</si>
  <si>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</si>
  <si>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</si>
  <si>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</si>
  <si>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</si>
  <si>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</si>
  <si>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</si>
  <si>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</si>
  <si>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</si>
  <si>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</si>
  <si>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</si>
  <si>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</si>
  <si>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</si>
  <si>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</si>
  <si>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</si>
  <si>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</si>
  <si>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</si>
  <si>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</si>
  <si>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</si>
  <si>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</si>
  <si>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</si>
  <si>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</si>
  <si>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</si>
  <si>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</si>
  <si>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</si>
  <si>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</si>
  <si>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</si>
  <si>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</si>
  <si>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</si>
  <si>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</si>
  <si>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</si>
  <si>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</si>
  <si>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</si>
  <si>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</si>
  <si>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</si>
  <si>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</si>
  <si>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</si>
  <si>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</si>
  <si>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</si>
  <si>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</si>
  <si>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</si>
  <si>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</si>
  <si>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</si>
  <si>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</si>
  <si>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</si>
  <si>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</si>
  <si>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</si>
  <si>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</si>
  <si>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</si>
  <si>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</si>
  <si>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</si>
  <si>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</si>
  <si>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</si>
  <si>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</si>
  <si>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</si>
  <si>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</si>
  <si>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</si>
  <si>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</si>
  <si>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</si>
  <si>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</si>
  <si>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</si>
  <si>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</si>
  <si>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</si>
  <si>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</si>
  <si>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</si>
  <si>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</si>
  <si>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</si>
  <si>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</si>
  <si>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</si>
  <si>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</si>
  <si>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</si>
  <si>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</si>
  <si>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</si>
  <si>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</si>
  <si>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</si>
  <si>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</si>
  <si>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</si>
  <si>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</si>
  <si>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</si>
  <si>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</si>
  <si>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</si>
  <si>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</si>
  <si>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</si>
  <si>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</si>
  <si>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</si>
  <si>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</si>
  <si>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</si>
  <si>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</si>
  <si>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</si>
  <si>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</si>
  <si>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</si>
  <si>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</si>
  <si>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</si>
  <si>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</si>
  <si>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</si>
  <si>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</si>
  <si>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</si>
  <si>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</si>
  <si>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</si>
  <si>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</si>
  <si>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</si>
  <si>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</si>
  <si>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</si>
  <si>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</si>
  <si>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</si>
  <si>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</si>
  <si>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</si>
  <si>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</si>
  <si>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</si>
  <si>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</si>
  <si>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</si>
  <si>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</si>
  <si>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</si>
  <si>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DESTINO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</si>
  <si>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</si>
  <si>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</si>
  <si>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</si>
  <si>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</si>
  <si>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</si>
  <si>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</si>
  <si>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</si>
  <si>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</si>
  <si>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</si>
  <si>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</si>
  <si>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</si>
  <si>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</si>
  <si>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</si>
  <si>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</si>
  <si>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</si>
  <si>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</si>
  <si>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</si>
  <si>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</si>
  <si>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</si>
  <si>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</si>
  <si>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</si>
  <si>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</si>
  <si>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</si>
  <si>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</si>
  <si>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</si>
  <si>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</si>
  <si>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</si>
  <si>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</si>
  <si>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</si>
  <si>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</si>
  <si>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</si>
  <si>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</si>
  <si>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</si>
  <si>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</si>
  <si>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</si>
  <si>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</si>
  <si>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</si>
  <si>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Of. Central, sucursal, agencia fija y otros puntos financieros (*)</t>
  </si>
  <si>
    <t>Nota.- A partir del 23.11.2015 las mutuales de ahorro y préstamo se transformaron en entidades financieras de vivienda.</t>
  </si>
  <si>
    <t>Azurduy</t>
  </si>
  <si>
    <t>Villa Serrano</t>
  </si>
  <si>
    <t>Monteagudo</t>
  </si>
  <si>
    <t>Camargo</t>
  </si>
  <si>
    <t>San Lucas</t>
  </si>
  <si>
    <t>Culpina</t>
  </si>
  <si>
    <t>Padilla</t>
  </si>
  <si>
    <t>Tarabuco</t>
  </si>
  <si>
    <t>Presto</t>
  </si>
  <si>
    <t>Zudáñez</t>
  </si>
  <si>
    <t>Patacamaya</t>
  </si>
  <si>
    <t>Sica Sica</t>
  </si>
  <si>
    <t>Caranavi</t>
  </si>
  <si>
    <t>Desaguadero</t>
  </si>
  <si>
    <t>Viacha</t>
  </si>
  <si>
    <t>Guanay</t>
  </si>
  <si>
    <t>Sorata</t>
  </si>
  <si>
    <t>Batallas</t>
  </si>
  <si>
    <t>Copacabana</t>
  </si>
  <si>
    <t>Tito Yupanqui</t>
  </si>
  <si>
    <t>Achocalla</t>
  </si>
  <si>
    <t>Mecapaca</t>
  </si>
  <si>
    <t>Coripata</t>
  </si>
  <si>
    <t>Coroico</t>
  </si>
  <si>
    <t>Achacachi</t>
  </si>
  <si>
    <t>Comanche</t>
  </si>
  <si>
    <t>Chulumani</t>
  </si>
  <si>
    <t>Irupana</t>
  </si>
  <si>
    <t>La Asunta</t>
  </si>
  <si>
    <t>Palos Blancos</t>
  </si>
  <si>
    <t>Morochata</t>
  </si>
  <si>
    <t>Aiquile</t>
  </si>
  <si>
    <t>Capinota</t>
  </si>
  <si>
    <t>Chimoré</t>
  </si>
  <si>
    <t>Entre Ríos</t>
  </si>
  <si>
    <t>Puerto Villarroel</t>
  </si>
  <si>
    <t>Colomi</t>
  </si>
  <si>
    <t>Sacaba</t>
  </si>
  <si>
    <t>Villa Tunari</t>
  </si>
  <si>
    <t>Tarata</t>
  </si>
  <si>
    <t>Cliza</t>
  </si>
  <si>
    <t>Mizque</t>
  </si>
  <si>
    <t>Punata</t>
  </si>
  <si>
    <t>Colcapirhua</t>
  </si>
  <si>
    <t>Quillacollo</t>
  </si>
  <si>
    <t>Sipesipe</t>
  </si>
  <si>
    <t>Tiquipaya</t>
  </si>
  <si>
    <t>Vinto</t>
  </si>
  <si>
    <t>Shinahota</t>
  </si>
  <si>
    <t>Challapata</t>
  </si>
  <si>
    <t>Caracollo</t>
  </si>
  <si>
    <t>Pari - Paria - Soracachi</t>
  </si>
  <si>
    <t>Huanuni</t>
  </si>
  <si>
    <t>Machacamarca</t>
  </si>
  <si>
    <t>Pazña</t>
  </si>
  <si>
    <t>Porco</t>
  </si>
  <si>
    <t>Uyuni</t>
  </si>
  <si>
    <t>Colquechaca</t>
  </si>
  <si>
    <t>Ocurí</t>
  </si>
  <si>
    <t>Betanzos</t>
  </si>
  <si>
    <t>Chaquí</t>
  </si>
  <si>
    <t>Puna</t>
  </si>
  <si>
    <t>Villazón</t>
  </si>
  <si>
    <t>Cotagaita</t>
  </si>
  <si>
    <t>Llallagua</t>
  </si>
  <si>
    <t>Uncía</t>
  </si>
  <si>
    <t>Atocha</t>
  </si>
  <si>
    <t>Tupiza</t>
  </si>
  <si>
    <t>Tinguipaya</t>
  </si>
  <si>
    <t>Bermejo</t>
  </si>
  <si>
    <t>Uriondo</t>
  </si>
  <si>
    <t>Caraparí</t>
  </si>
  <si>
    <t>Villamontes</t>
  </si>
  <si>
    <t>Yacuiba</t>
  </si>
  <si>
    <t>Villa San Lorenzo</t>
  </si>
  <si>
    <t>Cotoca</t>
  </si>
  <si>
    <t>El Torno</t>
  </si>
  <si>
    <t>La Guardia</t>
  </si>
  <si>
    <t>Porongo</t>
  </si>
  <si>
    <t>San Matías</t>
  </si>
  <si>
    <t>Pailón</t>
  </si>
  <si>
    <t>Roboré</t>
  </si>
  <si>
    <t>San José de Chiquitos</t>
  </si>
  <si>
    <t>Camiri</t>
  </si>
  <si>
    <t>Charagua</t>
  </si>
  <si>
    <t>Cuevo</t>
  </si>
  <si>
    <t>Lagunillas</t>
  </si>
  <si>
    <t>Mairana</t>
  </si>
  <si>
    <t>Samaipata</t>
  </si>
  <si>
    <t>Puerto Quijarro</t>
  </si>
  <si>
    <t>Puerto Suarez</t>
  </si>
  <si>
    <t>Ascensión de Guarayos</t>
  </si>
  <si>
    <t>El Puente</t>
  </si>
  <si>
    <t>Buena Vista</t>
  </si>
  <si>
    <t>San Carlos</t>
  </si>
  <si>
    <t>San Juan de Yapacaní</t>
  </si>
  <si>
    <t>Yapacaní</t>
  </si>
  <si>
    <t>Comarapa</t>
  </si>
  <si>
    <t>Cuatro Cañadas</t>
  </si>
  <si>
    <t>San Javier</t>
  </si>
  <si>
    <t>San Julián</t>
  </si>
  <si>
    <t>Fernández Alonso</t>
  </si>
  <si>
    <t>Mineros</t>
  </si>
  <si>
    <t>Montero</t>
  </si>
  <si>
    <t>San Pedro</t>
  </si>
  <si>
    <t>Colpa Belgica</t>
  </si>
  <si>
    <t>Portachuelo</t>
  </si>
  <si>
    <t>Santa Rosa del Sara</t>
  </si>
  <si>
    <t>Postrer Valle</t>
  </si>
  <si>
    <t>Vallegrande</t>
  </si>
  <si>
    <t>San Ignacio de Velasco</t>
  </si>
  <si>
    <t>Okinawa Uno</t>
  </si>
  <si>
    <t>Warnes</t>
  </si>
  <si>
    <t>Magdalena</t>
  </si>
  <si>
    <t>Reyes</t>
  </si>
  <si>
    <t>Rurrenabaque</t>
  </si>
  <si>
    <t>San Borja</t>
  </si>
  <si>
    <t>San Joaquín</t>
  </si>
  <si>
    <t>San Ignacio</t>
  </si>
  <si>
    <t>Guayaramerín</t>
  </si>
  <si>
    <t>Riberalta</t>
  </si>
  <si>
    <t>Santa Ana de Yacuma</t>
  </si>
  <si>
    <t>Puerto Rico</t>
  </si>
  <si>
    <t>Escoma</t>
  </si>
  <si>
    <t>Apolo</t>
  </si>
  <si>
    <t>Mapiri</t>
  </si>
  <si>
    <t>Laja</t>
  </si>
  <si>
    <t>Vitichi</t>
  </si>
  <si>
    <t>Concepción</t>
  </si>
  <si>
    <t>CEY</t>
  </si>
  <si>
    <t>Macharetí</t>
  </si>
  <si>
    <t>Villa Charcas</t>
  </si>
  <si>
    <t>Arani</t>
  </si>
  <si>
    <t>Vacas</t>
  </si>
  <si>
    <t>Omereque</t>
  </si>
  <si>
    <t>Totora</t>
  </si>
  <si>
    <t>Anzaldo</t>
  </si>
  <si>
    <t>Tiraque</t>
  </si>
  <si>
    <t>Ckochas</t>
  </si>
  <si>
    <t>Padcaya</t>
  </si>
  <si>
    <t>Boyuibe</t>
  </si>
  <si>
    <t>Cabezas</t>
  </si>
  <si>
    <t>Pampa Grande</t>
  </si>
  <si>
    <t>Saipina</t>
  </si>
  <si>
    <t>Ixiamas</t>
  </si>
  <si>
    <t>San Buenaventura</t>
  </si>
  <si>
    <t>Guaqui</t>
  </si>
  <si>
    <t>Jesús de Machaca</t>
  </si>
  <si>
    <t>Tiahuanacu</t>
  </si>
  <si>
    <t>Quime</t>
  </si>
  <si>
    <t>Cairoma</t>
  </si>
  <si>
    <t>Luribay</t>
  </si>
  <si>
    <t>Pucarani</t>
  </si>
  <si>
    <t>Puerto Pérez</t>
  </si>
  <si>
    <t>Chua Cocani</t>
  </si>
  <si>
    <t>Caquiaviri</t>
  </si>
  <si>
    <t>Pocoata</t>
  </si>
  <si>
    <t>San Ramón</t>
  </si>
  <si>
    <t>Porvenir</t>
  </si>
  <si>
    <t>Independencia</t>
  </si>
  <si>
    <t>Salinas de García Mendoza</t>
  </si>
  <si>
    <t>Tomave</t>
  </si>
  <si>
    <t>CEY (10)</t>
  </si>
  <si>
    <t>(10) A partir de marzo de 2022 se incluye información de la Cooperativa de Ahorro y Crédito Abierta Cristo Rey Cochabamba R.L.</t>
  </si>
  <si>
    <t>CEY (9)</t>
  </si>
  <si>
    <t>(9) A partir de marzo de 2022 se incluye información de la Cooperativa de Ahorro y Crédito Abierta Cristo Rey Cochabamba R.L.</t>
  </si>
  <si>
    <t>CLASIFICACIÓN DE CARTERA Y CONTINGENTE POR TIPO DEL CRÉDITO (1)</t>
  </si>
  <si>
    <t>La Paz</t>
  </si>
  <si>
    <t>Santa Cruz</t>
  </si>
  <si>
    <t>Cochabamba</t>
  </si>
  <si>
    <t>Tarija</t>
  </si>
  <si>
    <t>Chuquisaca</t>
  </si>
  <si>
    <t>Beni</t>
  </si>
  <si>
    <t>Oruro</t>
  </si>
  <si>
    <t>Potosí</t>
  </si>
  <si>
    <t>Pando</t>
  </si>
  <si>
    <t>A favor de la entidad</t>
  </si>
  <si>
    <t>A favor del cliente</t>
  </si>
  <si>
    <t>En trámite</t>
  </si>
  <si>
    <t>Crédito productivo</t>
  </si>
  <si>
    <t xml:space="preserve">Pago móvil </t>
  </si>
  <si>
    <t>EMPRESAS DE PAGO MÓVIL</t>
  </si>
  <si>
    <t>EMPRESAS ADMINISTRADORAS DE TARJETAS ELECTRÓNICAS</t>
  </si>
  <si>
    <t>Crédito Empresarial Agropecuario</t>
  </si>
  <si>
    <t>PYME agropecuario Calificados por Días Mora</t>
  </si>
  <si>
    <t>PYME agropecuario debidamente garantizado calificados por días mora</t>
  </si>
  <si>
    <t>Microcrédito Agropecuario</t>
  </si>
  <si>
    <t>Microcrédito agrop. debidamente garantizado c/garantía real</t>
  </si>
  <si>
    <t>Microcrédito agropecuario debidamente garantizado</t>
  </si>
  <si>
    <t>PYME agropecuario debidamente garantizado con garantía real calificados por días mora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</si>
  <si>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</si>
  <si>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</si>
  <si>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</si>
  <si>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 debidamente garantizado c/garantía real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</si>
  <si>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</si>
  <si>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</si>
  <si>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</si>
  <si>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</si>
  <si>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</si>
  <si>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</si>
  <si>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Cooperativa de Ahorro y Crédito Abierta "San Francisco Solano" R.L. (16)</t>
  </si>
  <si>
    <t>Cooperativa de Ahorro y Crédito Societaria "Virgen de los Remedios" R.L. (17)</t>
  </si>
  <si>
    <t>Cooperativa de Abierta "Asociación de Productores de Leche" R.L. (COOPROLE) (19)</t>
  </si>
  <si>
    <t>NÚMERO DE PUNTOS DE ATENCIÓN FINANCIERA - PAF*</t>
  </si>
  <si>
    <t>PAF - CAJEROS AUTOMÁTICOS</t>
  </si>
  <si>
    <t>NÚMERO 
TOTAL PAF</t>
  </si>
  <si>
    <t>MUNICIPIOS URBANOS</t>
  </si>
  <si>
    <t>Sucre</t>
  </si>
  <si>
    <t/>
  </si>
  <si>
    <t>El Alto</t>
  </si>
  <si>
    <t>Santa Cruz de la Sierra</t>
  </si>
  <si>
    <t>Trinidad</t>
  </si>
  <si>
    <t>Cobija</t>
  </si>
  <si>
    <t>DEPARTAMENTO / MUNICIPIOS DE PROVINCIA</t>
  </si>
  <si>
    <t>Mojocoya</t>
  </si>
  <si>
    <t>Muyupampa</t>
  </si>
  <si>
    <t>Sopachuy</t>
  </si>
  <si>
    <t>Tomina</t>
  </si>
  <si>
    <t>Villa Abecia</t>
  </si>
  <si>
    <t>Villa Alcalá</t>
  </si>
  <si>
    <t>Yamparaez</t>
  </si>
  <si>
    <t>Yotala</t>
  </si>
  <si>
    <t>Alto Beni</t>
  </si>
  <si>
    <t>Ancoraimes</t>
  </si>
  <si>
    <t>Ayo Ayo</t>
  </si>
  <si>
    <t>Cajuata</t>
  </si>
  <si>
    <t>Calamarca</t>
  </si>
  <si>
    <t>Charaña</t>
  </si>
  <si>
    <t>Chuma</t>
  </si>
  <si>
    <t>Collana</t>
  </si>
  <si>
    <t>Colquencha</t>
  </si>
  <si>
    <t>Corocoro</t>
  </si>
  <si>
    <t>Huarina</t>
  </si>
  <si>
    <t>Huatajata</t>
  </si>
  <si>
    <t>Humanata</t>
  </si>
  <si>
    <t>Inquisivi</t>
  </si>
  <si>
    <t>Mocomoco</t>
  </si>
  <si>
    <t>Nazacara de Pacajes</t>
  </si>
  <si>
    <t>Palca</t>
  </si>
  <si>
    <t>Pto. Carabuco</t>
  </si>
  <si>
    <t>Puerto Acosta</t>
  </si>
  <si>
    <t>Quiabaya</t>
  </si>
  <si>
    <t>San Pedro de Tiquina</t>
  </si>
  <si>
    <t>Santiago de Huata</t>
  </si>
  <si>
    <t>Sapahaqui</t>
  </si>
  <si>
    <t>Tacacoma</t>
  </si>
  <si>
    <t>Teoponte</t>
  </si>
  <si>
    <t>Umala</t>
  </si>
  <si>
    <t>Waldo Ballivián</t>
  </si>
  <si>
    <t>Yanacachi</t>
  </si>
  <si>
    <t>Alalay</t>
  </si>
  <si>
    <t>Arbieto</t>
  </si>
  <si>
    <t>Arque</t>
  </si>
  <si>
    <t>Bolívar</t>
  </si>
  <si>
    <t>Pojo</t>
  </si>
  <si>
    <t>Sacabamba</t>
  </si>
  <si>
    <t>San Benito</t>
  </si>
  <si>
    <t>Santivañez</t>
  </si>
  <si>
    <t>Sicaya</t>
  </si>
  <si>
    <t>Tacachi</t>
  </si>
  <si>
    <t>Tacopaya</t>
  </si>
  <si>
    <t>Toco</t>
  </si>
  <si>
    <t>Tolata</t>
  </si>
  <si>
    <t>Villa Rivero</t>
  </si>
  <si>
    <t>Antequera</t>
  </si>
  <si>
    <t>Curahuara de Carangas</t>
  </si>
  <si>
    <t>El Choro</t>
  </si>
  <si>
    <t>Eucaliptus</t>
  </si>
  <si>
    <t>Huachacalla</t>
  </si>
  <si>
    <t>Huari</t>
  </si>
  <si>
    <t>Poopó</t>
  </si>
  <si>
    <t>Sabaya</t>
  </si>
  <si>
    <t>S.P. De Buena Vista</t>
  </si>
  <si>
    <t>Toro Toro</t>
  </si>
  <si>
    <t>Yocalla</t>
  </si>
  <si>
    <t>Carmen Rivero Torrez</t>
  </si>
  <si>
    <t>Gutiérrez</t>
  </si>
  <si>
    <t>Moro Moro</t>
  </si>
  <si>
    <t>Pucara</t>
  </si>
  <si>
    <t>San Rafael</t>
  </si>
  <si>
    <t>Trigal</t>
  </si>
  <si>
    <t>Baures</t>
  </si>
  <si>
    <t>Huacaraje</t>
  </si>
  <si>
    <t>Loreto</t>
  </si>
  <si>
    <t>San Andrés</t>
  </si>
  <si>
    <t>Santa Rosa</t>
  </si>
  <si>
    <t>Puerto Gonzales Moreno</t>
  </si>
  <si>
    <t>Sena</t>
  </si>
  <si>
    <t>TOTAL PAF URBANOS Y PROVINCIALES</t>
  </si>
  <si>
    <t>* Corresponde a los siguientes tipos de PAF: Oficina central, sucursal, agencia fija, agencia móvil, oficina externa, oficina ferial, punto promocional fijo, punto corresponsal no financiero, punto de pago de externo y ventanilla de cobranza.</t>
  </si>
  <si>
    <t>Charazani</t>
  </si>
  <si>
    <t>Tapacarí</t>
  </si>
  <si>
    <t>Incahuasi</t>
  </si>
  <si>
    <t>Las Carreras</t>
  </si>
  <si>
    <t>Pocona</t>
  </si>
  <si>
    <t>Huacareta</t>
  </si>
  <si>
    <t>Icla</t>
  </si>
  <si>
    <t>Colquiri</t>
  </si>
  <si>
    <t>San Pedro Cuarahuara</t>
  </si>
  <si>
    <t>Santiago de Machaca</t>
  </si>
  <si>
    <t>Tipuani</t>
  </si>
  <si>
    <t>Corque</t>
  </si>
  <si>
    <t>Llica</t>
  </si>
  <si>
    <t>Ravelo</t>
  </si>
  <si>
    <t>Filadelfia</t>
  </si>
  <si>
    <t>Fondo de Garantía de Créditos para el Sector Gremial</t>
  </si>
  <si>
    <t>NÚMERO DE EMPLEADOS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</si>
  <si>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</si>
  <si>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</si>
  <si>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(en bolivianos)</t>
  </si>
  <si>
    <t>ESTADO</t>
  </si>
  <si>
    <t>DIC-22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</si>
  <si>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</si>
  <si>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</si>
  <si>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</si>
  <si>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</si>
  <si>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</si>
  <si>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</si>
  <si>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SUCURSALES, AGENCIAS Y DEMÁS PUNTOS DE ATENCIÓN FINANCIERA Y NÚMERO DE EMPLEADOS</t>
  </si>
  <si>
    <t>Poroma</t>
  </si>
  <si>
    <t>Tarvita</t>
  </si>
  <si>
    <t>Pelechuco</t>
  </si>
  <si>
    <t>Yaco</t>
  </si>
  <si>
    <t>Arampampa</t>
  </si>
  <si>
    <t>Caiza "D"</t>
  </si>
  <si>
    <t>Colcha "K"</t>
  </si>
  <si>
    <t>Yunchará</t>
  </si>
  <si>
    <t>Tacobamba</t>
  </si>
  <si>
    <t>DIC-2022</t>
  </si>
  <si>
    <t>Ranking de cartera al sector productivo por monto</t>
  </si>
  <si>
    <t>Monto de cartera
(en miles de bolivianos)</t>
  </si>
  <si>
    <t>CAE (11)</t>
  </si>
  <si>
    <t>CHO (11)</t>
  </si>
  <si>
    <t>CPS (11)</t>
  </si>
  <si>
    <t>(11) A partir de enero de 2023 se incluye información de las Cooperativas de Ahorro y Crédito Societarias "Cantera" R.L. y "Hospicio" R.L. y la Cooperativa de Ahorro y Crédito Abierta "Paulo VI" R.L.</t>
  </si>
  <si>
    <t>CAE (10)</t>
  </si>
  <si>
    <t>CHO (10)</t>
  </si>
  <si>
    <t>CPS (10)</t>
  </si>
  <si>
    <t>(10) A partir de enero de 2023 se incluye información de las Cooperativas de Ahorro y Crédito Societarias "Cantera" R.L. y "Hospicio" R.L. y la Cooperativa de Ahorro y Crédito Abierta "Paulo VI" R.L.</t>
  </si>
  <si>
    <t>CPS</t>
  </si>
  <si>
    <t>CHO</t>
  </si>
  <si>
    <t>CAE</t>
  </si>
  <si>
    <t>Ayata</t>
  </si>
  <si>
    <t>Cocapata</t>
  </si>
  <si>
    <t>Choque Cota</t>
  </si>
  <si>
    <t>Escara</t>
  </si>
  <si>
    <t>Papel Pampa</t>
  </si>
  <si>
    <t>Cooperativa Abierta “Progreso” R.L. (8)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</si>
  <si>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</si>
  <si>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</si>
  <si>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</si>
  <si>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</si>
  <si>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</si>
  <si>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</si>
  <si>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</si>
  <si>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</si>
  <si>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</si>
  <si>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</si>
  <si>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</si>
  <si>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</si>
  <si>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</si>
  <si>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</si>
  <si>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</si>
  <si>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</si>
  <si>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</si>
  <si>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</si>
  <si>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</si>
  <si>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</si>
  <si>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</si>
  <si>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</si>
  <si>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</si>
  <si>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</si>
  <si>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Societaria "San Martín" R.L. (14)</t>
  </si>
  <si>
    <t>Cooperativa Abierta "San Pedro de Aiquile" R.L. (15)</t>
  </si>
  <si>
    <t>Cooperativa de Abierta "Solucredit San Silvestre" R.L. (18)</t>
  </si>
  <si>
    <t>Cooperativa Abierta "Cristo Rey Cochabamba" R.L. (20)</t>
  </si>
  <si>
    <t>Cooperativa Abierta "San José de Bermejo" Ltda.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</si>
  <si>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</si>
  <si>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</si>
  <si>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</si>
  <si>
    <t>Cooperativa Abierta "Catedral" R.L.</t>
  </si>
  <si>
    <t>Banco Fortaleza S.A.</t>
  </si>
  <si>
    <t>Banco Prodem S.A.</t>
  </si>
  <si>
    <t>Banco Pyme Ecofuturo S.A.</t>
  </si>
  <si>
    <t>Banco para el Fomento a Iniciativas Económicas S.A.</t>
  </si>
  <si>
    <t>Banco Pyme de la Comunidad S.A.</t>
  </si>
  <si>
    <t>Linkser Empresa Administradora de Tarjetas Electrónicas S.A.</t>
  </si>
  <si>
    <t>Institución Financiera de Desarrollo DIACONÍA</t>
  </si>
  <si>
    <t>Cooperativa Societaria "Cantera" R.L. (21)</t>
  </si>
  <si>
    <t>Cooperativa Societaria "Hospicio" R.L. (22)</t>
  </si>
  <si>
    <t>Cooperativa Abierta "Paulo VI" R.L. (23)</t>
  </si>
  <si>
    <t>Cooperativa Abierta “CACEF” R.L. (7)</t>
  </si>
  <si>
    <t>Administradora de Cámaras de Compensación y Liquidación Operaciones Electrónicas de Pago UNILINK S.A.</t>
  </si>
  <si>
    <t>Abierta "Jesús Nazareno" R.L.</t>
  </si>
  <si>
    <t>Abierta "San Martín de Porres" R.L.</t>
  </si>
  <si>
    <t>Abierta "Fátima" R.L.</t>
  </si>
  <si>
    <t>Abierta "La Merced" R.L.</t>
  </si>
  <si>
    <t>Abierta "San Pedro" R.L.</t>
  </si>
  <si>
    <t>Abierta "Loyola" R.L.</t>
  </si>
  <si>
    <t>Abierta "Catedral de Tarija" R.L.</t>
  </si>
  <si>
    <t>Abierta "San Antonio" R.L.</t>
  </si>
  <si>
    <t>Abierta "Pío X" R.L.</t>
  </si>
  <si>
    <t>Abierta "Inca Huasi" R.L.</t>
  </si>
  <si>
    <t>Abierta "Quillacollo R.L.</t>
  </si>
  <si>
    <t>Abierta "San José de Punata" R.L.</t>
  </si>
  <si>
    <t>Abierta "Trinidad" R.L.</t>
  </si>
  <si>
    <t>Abierta "San Roque" R.L.</t>
  </si>
  <si>
    <t>Abierta "San Mateo" R.L.</t>
  </si>
  <si>
    <t>Abierta "El Chorolque" R.L.</t>
  </si>
  <si>
    <t>Abierta "Monseñor Félix Gainza" R.L.</t>
  </si>
  <si>
    <t>Abierta "Madre y Maestra" R.L.</t>
  </si>
  <si>
    <t>Abierta "Educadores Gran Chaco" R.L.</t>
  </si>
  <si>
    <t>Abierta "Catedral" R.L.</t>
  </si>
  <si>
    <t>Abierta "Asunción" R.L.</t>
  </si>
  <si>
    <t>Abierta "San José de Bermejo" Ltda.</t>
  </si>
  <si>
    <t>Abierta "Magisterio Rural" R.L.</t>
  </si>
  <si>
    <t>Abierta "San Joaquín" R.L.</t>
  </si>
  <si>
    <t>Abierta "San Carlos Borromeo" R.L.</t>
  </si>
  <si>
    <t>Abierta "CACEF" R.L.</t>
  </si>
  <si>
    <t>Abierta "La Sagrada Familia" R.L.</t>
  </si>
  <si>
    <t>Abierta "Magisterio Rural de Chuquisaca" R.L.</t>
  </si>
  <si>
    <t>Abierta "San Francisco Solano" R.L.</t>
  </si>
  <si>
    <t>Abierta "Cristo Rey Cochabamba" R.L.</t>
  </si>
  <si>
    <t>Abierta "Asociación de Productores de Leche" R.L. (COOPROLE)</t>
  </si>
  <si>
    <t>Abierta "Solucredit San Silvestre" R.L.</t>
  </si>
  <si>
    <t>Societaria "San Martín" R.L.</t>
  </si>
  <si>
    <t>Institución Financiera de Desarrollo FUNDACIÓN PRO MUJER</t>
  </si>
  <si>
    <t>Retiro, compra y/o venta de dólares</t>
  </si>
  <si>
    <t>Abierta "Paulo VI" R.L.</t>
  </si>
  <si>
    <t>Societaria "Hospicio" R.L.</t>
  </si>
  <si>
    <t>CUM</t>
  </si>
  <si>
    <t xml:space="preserve"> TOTAL SISTEMA</t>
  </si>
  <si>
    <t>OFICINA CENTRAL, AGENCIA FIJA Y SUCURSAL URBANA</t>
  </si>
  <si>
    <t>CAJEROS AUTOMÁTICOS</t>
  </si>
  <si>
    <t>Chayanta</t>
  </si>
  <si>
    <t>Societaria "Unión Santiago de Machaca USAMA" R.L.</t>
  </si>
  <si>
    <t>CUM (12)</t>
  </si>
  <si>
    <t>CUM (11)</t>
  </si>
  <si>
    <t>El Villar</t>
  </si>
  <si>
    <t>Aucapata</t>
  </si>
  <si>
    <t>Vila Vila</t>
  </si>
  <si>
    <t>Huayllamarca</t>
  </si>
  <si>
    <t>Caripuyo</t>
  </si>
  <si>
    <t>Villa de Sacaca</t>
  </si>
  <si>
    <t>Gral. Saavedra</t>
  </si>
  <si>
    <t>Villa Libertad Licoma</t>
  </si>
  <si>
    <t>ALMACENES INTERNACIONALES S.A.</t>
  </si>
  <si>
    <t>ALMACENES GENERALES DE DEPÓSITO</t>
  </si>
  <si>
    <t>DIACONÍA FRIF - IFD</t>
  </si>
  <si>
    <t>FONDECO IFD</t>
  </si>
  <si>
    <t>FUBODE IFD</t>
  </si>
  <si>
    <t>IDEPRO IFD</t>
  </si>
  <si>
    <t>IMPRO IFD</t>
  </si>
  <si>
    <t>Huacaya</t>
  </si>
  <si>
    <t>Ichoca</t>
  </si>
  <si>
    <t>Quirusillas</t>
  </si>
  <si>
    <t>San Miguel de Velasco</t>
  </si>
  <si>
    <t>DIC-23</t>
  </si>
  <si>
    <t>Pasorapa</t>
  </si>
  <si>
    <t>DIC-2023</t>
  </si>
  <si>
    <t>MAR</t>
  </si>
  <si>
    <t>AL 31 DE MARZO DE 2024</t>
  </si>
  <si>
    <t>ACTIVIDAD</t>
  </si>
  <si>
    <t>Credito Empresarial Agropecuario</t>
  </si>
  <si>
    <t>Microcredito Agropecuario</t>
  </si>
  <si>
    <t>Microcredito agropecuario debidamente garantizado c/garantia real</t>
  </si>
  <si>
    <t>Microcredito agropecuario debidamente garantizado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</si>
  <si>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</si>
  <si>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</si>
  <si>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</si>
  <si>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 xml:space="preserve">TOTAL        </t>
  </si>
  <si>
    <t>MAR-24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</si>
  <si>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R.L.; a partir de enero de 2023 se incluye información de la Cooperativa de Ahorro y Crédito Abierta “Paulo VI” R.L., Cooperativa de Ahorro y Crédito Societaria “Cantera” R.L. y Cooperativa de Ahorro y Crédito Societaria “Hospicio” R.L.; a partir de abril de 2023 se incluye información de la Cooperativa de Ahorro y Crédito Societaria “Unión Santiago de Machaca USAMA” R.L.</t>
  </si>
  <si>
    <t>Acasio</t>
  </si>
  <si>
    <t>San Antonio de Lomerío</t>
  </si>
  <si>
    <t>% de participación (Acum-24)</t>
  </si>
  <si>
    <t>Abierta "San Pedro de Aiquile" R.L.</t>
  </si>
  <si>
    <t>MAR-2024</t>
  </si>
  <si>
    <t>VARIACIÓN
(DIC-23 - MAR-24)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</si>
</sst>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41" formatCode="_(* #,##0_);_(* \(#,##0\);_(* &quot;-&quot;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0;[Red]0"/>
    <numFmt numFmtId="173" formatCode="#,###"/>
    <numFmt numFmtId="174" formatCode="\-#,##0"/>
    <numFmt numFmtId="175" formatCode="_-* #,##0.00_-;\-* #,##0.00_-;_-* &quot;-&quot;??_-;_-@_-"/>
  </numFmts>
  <fonts count="91">
    <font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2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1"/>
      <color rgb="FFFFFFFF"/>
      <name val="Arial"/>
      <family val="2"/>
    </font>
    <font>
      <b/>
      <sz val="16"/>
      <color rgb="FFFFFFFF"/>
      <name val="Arial"/>
      <family val="2"/>
    </font>
    <font>
      <sz val="11"/>
      <color indexed="8"/>
      <name val="Arial"/>
      <family val="2"/>
    </font>
    <font>
      <u/>
      <sz val="1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4"/>
      <color rgb="FFFFFFFF"/>
      <name val="Arial"/>
      <family val="2"/>
    </font>
    <font>
      <b/>
      <sz val="11"/>
      <color theme="1"/>
      <name val="Arial"/>
      <family val="2"/>
    </font>
    <font>
      <b/>
      <sz val="10"/>
      <color indexed="9"/>
      <name val="Arial"/>
      <family val="2"/>
    </font>
    <font>
      <sz val="7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8"/>
      <color indexed="8"/>
      <name val="Arial"/>
      <family val="2"/>
    </font>
    <font>
      <b/>
      <sz val="12"/>
      <color indexed="9"/>
      <name val="Times New Roman"/>
      <family val="1"/>
    </font>
    <font>
      <sz val="36"/>
      <name val="Times New Roman"/>
      <family val="1"/>
    </font>
    <font>
      <b/>
      <sz val="8"/>
      <name val="Arial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sz val="11"/>
      <name val="Calibri"/>
      <family val="2"/>
    </font>
    <font>
      <sz val="10"/>
      <name val="Arial"/>
    </font>
    <font>
      <sz val="12"/>
      <name val="Arial Narrow"/>
      <family val="2"/>
    </font>
    <font>
      <b/>
      <sz val="12"/>
      <color indexed="9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3"/>
      <name val="Arial"/>
      <family val="2"/>
    </font>
    <font>
      <b/>
      <sz val="7"/>
      <name val="Arial"/>
      <family val="2"/>
    </font>
    <font>
      <b/>
      <sz val="14"/>
      <color theme="0"/>
      <name val="Arial"/>
      <family val="2"/>
    </font>
    <font>
      <b/>
      <sz val="10"/>
      <color theme="1"/>
      <name val="Arial"/>
      <family val="2"/>
    </font>
  </fonts>
  <fills count="46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rgb="FFCDCEC2"/>
        <bgColor rgb="FF000000"/>
      </patternFill>
    </fill>
    <fill>
      <patternFill patternType="solid">
        <fgColor rgb="FFFDFFD8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rgb="FF8A8C88"/>
      </top>
      <bottom/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theme="0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  <border>
      <left/>
      <right/>
      <top/>
      <bottom style="thick">
        <color rgb="FFFFFFFF"/>
      </bottom>
      <diagonal/>
    </border>
    <border>
      <left/>
      <right/>
      <top/>
      <bottom style="thick">
        <color theme="2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rgb="FFFFFFFF"/>
      </top>
      <bottom/>
      <diagonal/>
    </border>
    <border>
      <left style="medium">
        <color rgb="FFFFFFFF"/>
      </left>
      <right/>
      <top/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indexed="23"/>
      </top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medium">
        <color theme="0"/>
      </top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/>
      <top style="medium">
        <color theme="0"/>
      </top>
      <bottom style="thick">
        <color theme="0"/>
      </bottom>
      <diagonal/>
    </border>
    <border>
      <left/>
      <right style="medium">
        <color theme="0"/>
      </right>
      <top/>
      <bottom style="thick">
        <color theme="0"/>
      </bottom>
      <diagonal/>
    </border>
    <border>
      <left style="medium">
        <color theme="0"/>
      </left>
      <right style="medium">
        <color theme="0"/>
      </right>
      <top/>
      <bottom style="thick">
        <color theme="0"/>
      </bottom>
      <diagonal/>
    </border>
    <border>
      <left style="medium">
        <color theme="0"/>
      </left>
      <right/>
      <top/>
      <bottom style="thick">
        <color theme="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24">
    <xf numFmtId="0" fontId="0" fillId="0" borderId="0"/>
    <xf numFmtId="0" fontId="22" fillId="3" borderId="0" applyNumberFormat="0" applyBorder="0" applyAlignment="0" applyProtection="0"/>
    <xf numFmtId="0" fontId="22" fillId="4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0" borderId="0" applyNumberFormat="0" applyBorder="0" applyAlignment="0" applyProtection="0"/>
    <xf numFmtId="0" fontId="10" fillId="0" borderId="0" applyFont="0" applyFill="0" applyBorder="0" applyAlignment="0" applyProtection="0"/>
    <xf numFmtId="0" fontId="25" fillId="28" borderId="0" applyNumberFormat="0" applyBorder="0" applyAlignment="0" applyProtection="0"/>
    <xf numFmtId="0" fontId="26" fillId="29" borderId="2" applyNumberFormat="0" applyAlignment="0" applyProtection="0"/>
    <xf numFmtId="0" fontId="27" fillId="30" borderId="3" applyNumberFormat="0" applyAlignment="0" applyProtection="0"/>
    <xf numFmtId="0" fontId="28" fillId="0" borderId="4" applyNumberFormat="0" applyFill="0" applyAlignment="0" applyProtection="0"/>
    <xf numFmtId="43" fontId="2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37" fontId="4" fillId="0" borderId="0" applyFill="0" applyBorder="0" applyAlignment="0" applyProtection="0"/>
    <xf numFmtId="37" fontId="4" fillId="0" borderId="0" applyFill="0" applyBorder="0" applyAlignment="0" applyProtection="0"/>
    <xf numFmtId="0" fontId="29" fillId="0" borderId="0" applyNumberFormat="0" applyFill="0" applyBorder="0" applyAlignment="0" applyProtection="0"/>
    <xf numFmtId="0" fontId="23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30" fillId="31" borderId="2" applyNumberFormat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4" fillId="27" borderId="0" applyNumberFormat="0" applyBorder="0" applyAlignment="0" applyProtection="0"/>
    <xf numFmtId="164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169" fontId="4" fillId="0" borderId="0" applyFont="0" applyFill="0" applyBorder="0" applyAlignment="0" applyProtection="0"/>
    <xf numFmtId="0" fontId="1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7" fillId="0" borderId="0"/>
    <xf numFmtId="0" fontId="4" fillId="0" borderId="0"/>
    <xf numFmtId="0" fontId="4" fillId="0" borderId="0"/>
    <xf numFmtId="0" fontId="19" fillId="0" borderId="0"/>
    <xf numFmtId="0" fontId="20" fillId="0" borderId="0"/>
    <xf numFmtId="0" fontId="21" fillId="0" borderId="0"/>
    <xf numFmtId="0" fontId="22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33" fillId="0" borderId="0"/>
    <xf numFmtId="0" fontId="33" fillId="0" borderId="0"/>
    <xf numFmtId="0" fontId="22" fillId="0" borderId="0"/>
    <xf numFmtId="0" fontId="13" fillId="0" borderId="0"/>
    <xf numFmtId="0" fontId="22" fillId="32" borderId="7" applyNumberFormat="0" applyFont="0" applyAlignment="0" applyProtection="0"/>
    <xf numFmtId="37" fontId="14" fillId="2" borderId="1" applyFont="0" applyBorder="0" applyAlignment="0">
      <alignment horizontal="left"/>
    </xf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34" fillId="29" borderId="8" applyNumberFormat="0" applyAlignment="0" applyProtection="0"/>
    <xf numFmtId="0" fontId="3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5" applyNumberFormat="0" applyFill="0" applyAlignment="0" applyProtection="0"/>
    <xf numFmtId="0" fontId="29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175" fontId="22" fillId="0" borderId="0" applyFont="0" applyFill="0" applyBorder="0" applyAlignment="0" applyProtection="0"/>
    <xf numFmtId="175" fontId="4" fillId="0" borderId="0" applyFont="0" applyFill="0" applyBorder="0" applyAlignment="0" applyProtection="0"/>
    <xf numFmtId="175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80" fillId="0" borderId="0"/>
    <xf numFmtId="9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9" fontId="80" fillId="0" borderId="0" applyFont="0" applyFill="0" applyBorder="0" applyAlignment="0" applyProtection="0"/>
    <xf numFmtId="43" fontId="80" fillId="0" borderId="0" applyFont="0" applyFill="0" applyBorder="0" applyAlignment="0" applyProtection="0"/>
  </cellStyleXfs>
  <cellXfs count="745">
    <xf numFmtId="0" fontId="0" fillId="0" borderId="0" xfId="0"/>
    <xf numFmtId="0" fontId="16" fillId="0" borderId="0" xfId="0" applyFont="1" applyAlignment="1"/>
    <xf numFmtId="0" fontId="38" fillId="0" borderId="0" xfId="0" applyFont="1" applyAlignment="1">
      <alignment vertical="top"/>
    </xf>
    <xf numFmtId="0" fontId="0" fillId="0" borderId="0" xfId="0"/>
    <xf numFmtId="37" fontId="6" fillId="0" borderId="0" xfId="0" quotePrefix="1" applyNumberFormat="1" applyFont="1" applyBorder="1" applyAlignment="1" applyProtection="1">
      <alignment horizontal="left"/>
    </xf>
    <xf numFmtId="3" fontId="4" fillId="0" borderId="0" xfId="0" applyNumberFormat="1" applyFont="1"/>
    <xf numFmtId="37" fontId="4" fillId="0" borderId="0" xfId="0" quotePrefix="1" applyNumberFormat="1" applyFont="1" applyBorder="1" applyAlignment="1" applyProtection="1">
      <alignment horizontal="left"/>
    </xf>
    <xf numFmtId="0" fontId="0" fillId="0" borderId="0" xfId="0"/>
    <xf numFmtId="0" fontId="1" fillId="0" borderId="0" xfId="90" applyFont="1"/>
    <xf numFmtId="0" fontId="1" fillId="0" borderId="0" xfId="90" applyFont="1" applyAlignment="1">
      <alignment vertical="top"/>
    </xf>
    <xf numFmtId="0" fontId="8" fillId="0" borderId="0" xfId="90" applyFont="1"/>
    <xf numFmtId="10" fontId="4" fillId="0" borderId="0" xfId="90" applyNumberFormat="1" applyFill="1"/>
    <xf numFmtId="171" fontId="8" fillId="0" borderId="0" xfId="196" applyNumberFormat="1" applyFont="1"/>
    <xf numFmtId="0" fontId="0" fillId="0" borderId="0" xfId="0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top"/>
    </xf>
    <xf numFmtId="37" fontId="3" fillId="0" borderId="0" xfId="0" applyNumberFormat="1" applyFont="1" applyAlignment="1">
      <alignment horizontal="center"/>
    </xf>
    <xf numFmtId="0" fontId="0" fillId="0" borderId="0" xfId="0" applyFont="1"/>
    <xf numFmtId="0" fontId="5" fillId="0" borderId="0" xfId="0" applyFont="1" applyBorder="1" applyAlignment="1">
      <alignment vertical="top"/>
    </xf>
    <xf numFmtId="0" fontId="18" fillId="0" borderId="0" xfId="0" applyFont="1" applyAlignment="1">
      <alignment horizontal="center"/>
    </xf>
    <xf numFmtId="10" fontId="8" fillId="0" borderId="0" xfId="196" applyNumberFormat="1" applyFont="1"/>
    <xf numFmtId="0" fontId="0" fillId="0" borderId="0" xfId="0" applyAlignment="1">
      <alignment vertical="top"/>
    </xf>
    <xf numFmtId="0" fontId="39" fillId="0" borderId="0" xfId="0" applyFont="1"/>
    <xf numFmtId="170" fontId="18" fillId="0" borderId="0" xfId="0" applyNumberFormat="1" applyFont="1" applyAlignment="1">
      <alignment horizontal="center"/>
    </xf>
    <xf numFmtId="171" fontId="18" fillId="0" borderId="0" xfId="196" applyNumberFormat="1" applyFont="1" applyAlignment="1">
      <alignment horizontal="center"/>
    </xf>
    <xf numFmtId="0" fontId="40" fillId="0" borderId="0" xfId="0" applyFont="1"/>
    <xf numFmtId="0" fontId="41" fillId="0" borderId="0" xfId="0" applyFont="1"/>
    <xf numFmtId="0" fontId="0" fillId="0" borderId="0" xfId="0"/>
    <xf numFmtId="0" fontId="37" fillId="0" borderId="0" xfId="69" applyFont="1"/>
    <xf numFmtId="0" fontId="16" fillId="35" borderId="0" xfId="0" applyFont="1" applyFill="1" applyAlignment="1"/>
    <xf numFmtId="0" fontId="0" fillId="0" borderId="0" xfId="0"/>
    <xf numFmtId="3" fontId="4" fillId="0" borderId="0" xfId="0" applyNumberFormat="1" applyFont="1" applyAlignment="1">
      <alignment vertical="center"/>
    </xf>
    <xf numFmtId="170" fontId="4" fillId="0" borderId="0" xfId="24" quotePrefix="1" applyNumberFormat="1" applyFont="1" applyAlignment="1">
      <alignment horizontal="right" vertical="center"/>
    </xf>
    <xf numFmtId="10" fontId="4" fillId="0" borderId="0" xfId="0" applyNumberFormat="1" applyFont="1" applyBorder="1" applyAlignment="1">
      <alignment horizontal="right" vertical="center"/>
    </xf>
    <xf numFmtId="0" fontId="42" fillId="0" borderId="0" xfId="0" applyFont="1" applyAlignment="1">
      <alignment vertical="center"/>
    </xf>
    <xf numFmtId="164" fontId="3" fillId="34" borderId="0" xfId="24" applyNumberFormat="1" applyFont="1" applyFill="1" applyAlignment="1">
      <alignment horizontal="left" vertical="center"/>
    </xf>
    <xf numFmtId="170" fontId="3" fillId="34" borderId="0" xfId="24" applyNumberFormat="1" applyFont="1" applyFill="1" applyAlignment="1">
      <alignment horizontal="left" vertical="center"/>
    </xf>
    <xf numFmtId="171" fontId="3" fillId="34" borderId="0" xfId="196" applyNumberFormat="1" applyFont="1" applyFill="1" applyAlignment="1">
      <alignment horizontal="right" vertical="center"/>
    </xf>
    <xf numFmtId="170" fontId="42" fillId="0" borderId="0" xfId="0" applyNumberFormat="1" applyFont="1" applyAlignment="1">
      <alignment vertical="center"/>
    </xf>
    <xf numFmtId="0" fontId="42" fillId="0" borderId="10" xfId="0" applyFont="1" applyBorder="1" applyAlignment="1">
      <alignment vertical="center"/>
    </xf>
    <xf numFmtId="170" fontId="42" fillId="0" borderId="10" xfId="0" applyNumberFormat="1" applyFont="1" applyBorder="1" applyAlignment="1">
      <alignment vertical="center"/>
    </xf>
    <xf numFmtId="37" fontId="5" fillId="0" borderId="0" xfId="90" quotePrefix="1" applyNumberFormat="1" applyFont="1" applyBorder="1" applyAlignment="1" applyProtection="1">
      <alignment horizontal="left" vertical="top"/>
    </xf>
    <xf numFmtId="3" fontId="5" fillId="0" borderId="0" xfId="90" applyNumberFormat="1" applyFont="1" applyAlignment="1">
      <alignment vertical="top"/>
    </xf>
    <xf numFmtId="171" fontId="5" fillId="0" borderId="0" xfId="196" applyNumberFormat="1" applyFont="1" applyAlignment="1">
      <alignment vertical="top"/>
    </xf>
    <xf numFmtId="10" fontId="5" fillId="0" borderId="0" xfId="90" applyNumberFormat="1" applyFont="1" applyFill="1" applyAlignment="1">
      <alignment vertical="top"/>
    </xf>
    <xf numFmtId="3" fontId="3" fillId="34" borderId="0" xfId="90" applyNumberFormat="1" applyFont="1" applyFill="1" applyAlignment="1">
      <alignment horizontal="right" vertical="center"/>
    </xf>
    <xf numFmtId="37" fontId="3" fillId="34" borderId="0" xfId="90" quotePrefix="1" applyNumberFormat="1" applyFont="1" applyFill="1" applyBorder="1" applyAlignment="1" applyProtection="1">
      <alignment horizontal="left" vertical="center"/>
    </xf>
    <xf numFmtId="10" fontId="4" fillId="0" borderId="0" xfId="196" applyNumberFormat="1" applyFont="1" applyAlignment="1">
      <alignment horizontal="right" vertical="center"/>
    </xf>
    <xf numFmtId="37" fontId="3" fillId="34" borderId="0" xfId="90" applyNumberFormat="1" applyFont="1" applyFill="1" applyBorder="1" applyAlignment="1" applyProtection="1">
      <alignment horizontal="left" vertical="center"/>
    </xf>
    <xf numFmtId="170" fontId="3" fillId="34" borderId="0" xfId="24" applyNumberFormat="1" applyFont="1" applyFill="1" applyAlignment="1">
      <alignment vertical="center"/>
    </xf>
    <xf numFmtId="37" fontId="4" fillId="0" borderId="0" xfId="90" quotePrefix="1" applyNumberFormat="1" applyFont="1" applyBorder="1" applyAlignment="1" applyProtection="1">
      <alignment horizontal="left" vertical="center"/>
    </xf>
    <xf numFmtId="0" fontId="4" fillId="0" borderId="0" xfId="90" applyFont="1" applyAlignment="1">
      <alignment vertical="center"/>
    </xf>
    <xf numFmtId="10" fontId="4" fillId="0" borderId="0" xfId="90" applyNumberFormat="1" applyFont="1" applyFill="1" applyAlignment="1">
      <alignment vertical="center"/>
    </xf>
    <xf numFmtId="0" fontId="44" fillId="0" borderId="0" xfId="0" applyFont="1" applyAlignment="1">
      <alignment vertical="top"/>
    </xf>
    <xf numFmtId="0" fontId="0" fillId="0" borderId="10" xfId="0" applyBorder="1"/>
    <xf numFmtId="170" fontId="3" fillId="34" borderId="0" xfId="24" applyNumberFormat="1" applyFont="1" applyFill="1" applyAlignment="1">
      <alignment horizontal="right" vertical="center"/>
    </xf>
    <xf numFmtId="10" fontId="3" fillId="34" borderId="0" xfId="196" applyNumberFormat="1" applyFont="1" applyFill="1" applyAlignment="1">
      <alignment horizontal="right" vertical="center"/>
    </xf>
    <xf numFmtId="37" fontId="5" fillId="0" borderId="0" xfId="0" quotePrefix="1" applyNumberFormat="1" applyFont="1" applyBorder="1" applyAlignment="1" applyProtection="1">
      <alignment horizontal="left" vertical="top"/>
    </xf>
    <xf numFmtId="0" fontId="5" fillId="0" borderId="0" xfId="0" applyFont="1" applyBorder="1" applyAlignment="1">
      <alignment horizontal="left" vertical="top"/>
    </xf>
    <xf numFmtId="170" fontId="3" fillId="34" borderId="0" xfId="24" applyNumberFormat="1" applyFont="1" applyFill="1" applyBorder="1" applyAlignment="1" applyProtection="1">
      <alignment horizontal="left" vertical="center"/>
    </xf>
    <xf numFmtId="37" fontId="4" fillId="0" borderId="0" xfId="0" quotePrefix="1" applyNumberFormat="1" applyFont="1" applyBorder="1" applyAlignment="1" applyProtection="1">
      <alignment horizontal="left" vertical="center"/>
    </xf>
    <xf numFmtId="3" fontId="5" fillId="0" borderId="0" xfId="0" applyNumberFormat="1" applyFont="1" applyAlignment="1">
      <alignment vertical="top"/>
    </xf>
    <xf numFmtId="170" fontId="3" fillId="0" borderId="0" xfId="24" applyNumberFormat="1" applyFont="1" applyFill="1" applyBorder="1" applyAlignment="1" applyProtection="1">
      <alignment horizontal="left" vertical="center"/>
    </xf>
    <xf numFmtId="170" fontId="3" fillId="0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vertical="top" wrapText="1"/>
    </xf>
    <xf numFmtId="170" fontId="44" fillId="0" borderId="0" xfId="0" applyNumberFormat="1" applyFont="1" applyAlignment="1">
      <alignment vertical="top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4" fillId="34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quotePrefix="1" applyFont="1" applyBorder="1" applyAlignment="1" applyProtection="1">
      <alignment horizontal="left" vertical="center"/>
    </xf>
    <xf numFmtId="0" fontId="4" fillId="0" borderId="0" xfId="0" quotePrefix="1" applyFont="1" applyBorder="1" applyAlignment="1" applyProtection="1">
      <alignment horizontal="right" vertical="center"/>
    </xf>
    <xf numFmtId="170" fontId="4" fillId="0" borderId="0" xfId="0" applyNumberFormat="1" applyFont="1" applyAlignment="1">
      <alignment vertical="center"/>
    </xf>
    <xf numFmtId="0" fontId="4" fillId="0" borderId="0" xfId="0" applyFont="1" applyBorder="1" applyAlignment="1" applyProtection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/>
    </xf>
    <xf numFmtId="170" fontId="3" fillId="34" borderId="0" xfId="24" applyNumberFormat="1" applyFont="1" applyFill="1" applyAlignment="1">
      <alignment horizontal="right" vertical="center"/>
    </xf>
    <xf numFmtId="0" fontId="48" fillId="35" borderId="0" xfId="94" applyFont="1" applyFill="1" applyAlignment="1"/>
    <xf numFmtId="0" fontId="48" fillId="35" borderId="0" xfId="94" applyFont="1" applyFill="1" applyAlignment="1">
      <alignment horizontal="right"/>
    </xf>
    <xf numFmtId="0" fontId="48" fillId="38" borderId="0" xfId="94" applyFont="1" applyFill="1" applyAlignment="1"/>
    <xf numFmtId="0" fontId="48" fillId="38" borderId="0" xfId="94" applyFont="1" applyFill="1" applyAlignment="1">
      <alignment horizontal="right"/>
    </xf>
    <xf numFmtId="0" fontId="43" fillId="0" borderId="0" xfId="94" applyFont="1" applyFill="1"/>
    <xf numFmtId="0" fontId="50" fillId="0" borderId="0" xfId="94" applyFont="1" applyFill="1"/>
    <xf numFmtId="0" fontId="51" fillId="36" borderId="0" xfId="47" applyFont="1" applyFill="1" applyAlignment="1" applyProtection="1"/>
    <xf numFmtId="0" fontId="50" fillId="36" borderId="0" xfId="94" applyFont="1" applyFill="1" applyAlignment="1">
      <alignment horizontal="right"/>
    </xf>
    <xf numFmtId="0" fontId="50" fillId="36" borderId="0" xfId="94" quotePrefix="1" applyFont="1" applyFill="1" applyAlignment="1">
      <alignment horizontal="right"/>
    </xf>
    <xf numFmtId="0" fontId="52" fillId="36" borderId="0" xfId="47" applyFont="1" applyFill="1" applyAlignment="1" applyProtection="1"/>
    <xf numFmtId="0" fontId="53" fillId="36" borderId="0" xfId="47" applyFont="1" applyFill="1" applyAlignment="1" applyProtection="1"/>
    <xf numFmtId="0" fontId="33" fillId="36" borderId="0" xfId="0" applyFont="1" applyFill="1" applyAlignment="1">
      <alignment horizontal="right"/>
    </xf>
    <xf numFmtId="1" fontId="50" fillId="36" borderId="0" xfId="94" quotePrefix="1" applyNumberFormat="1" applyFont="1" applyFill="1" applyAlignment="1">
      <alignment horizontal="right"/>
    </xf>
    <xf numFmtId="0" fontId="33" fillId="36" borderId="0" xfId="94" applyFont="1" applyFill="1" applyAlignment="1">
      <alignment horizontal="right"/>
    </xf>
    <xf numFmtId="0" fontId="16" fillId="36" borderId="0" xfId="0" applyFont="1" applyFill="1"/>
    <xf numFmtId="0" fontId="33" fillId="36" borderId="0" xfId="0" applyFont="1" applyFill="1"/>
    <xf numFmtId="37" fontId="3" fillId="34" borderId="0" xfId="0" applyNumberFormat="1" applyFont="1" applyFill="1" applyBorder="1" applyAlignment="1">
      <alignment horizontal="right" vertical="center"/>
    </xf>
    <xf numFmtId="10" fontId="3" fillId="34" borderId="0" xfId="90" applyNumberFormat="1" applyFont="1" applyFill="1" applyBorder="1" applyAlignment="1">
      <alignment horizontal="right" vertical="center" wrapText="1"/>
    </xf>
    <xf numFmtId="3" fontId="4" fillId="34" borderId="0" xfId="90" applyNumberFormat="1" applyFont="1" applyFill="1" applyBorder="1" applyAlignment="1">
      <alignment vertical="center"/>
    </xf>
    <xf numFmtId="10" fontId="4" fillId="34" borderId="0" xfId="90" applyNumberFormat="1" applyFont="1" applyFill="1" applyBorder="1" applyAlignment="1">
      <alignment vertical="center"/>
    </xf>
    <xf numFmtId="3" fontId="3" fillId="34" borderId="12" xfId="90" applyNumberFormat="1" applyFont="1" applyFill="1" applyBorder="1" applyAlignment="1">
      <alignment horizontal="right" vertical="center"/>
    </xf>
    <xf numFmtId="10" fontId="3" fillId="34" borderId="12" xfId="90" applyNumberFormat="1" applyFont="1" applyFill="1" applyBorder="1" applyAlignment="1">
      <alignment horizontal="right" vertical="center"/>
    </xf>
    <xf numFmtId="0" fontId="0" fillId="0" borderId="0" xfId="0" applyBorder="1"/>
    <xf numFmtId="170" fontId="3" fillId="34" borderId="0" xfId="24" applyNumberFormat="1" applyFont="1" applyFill="1" applyBorder="1" applyAlignment="1">
      <alignment vertical="center"/>
    </xf>
    <xf numFmtId="37" fontId="3" fillId="34" borderId="0" xfId="0" applyNumberFormat="1" applyFont="1" applyFill="1" applyBorder="1" applyAlignment="1">
      <alignment horizontal="right" vertical="center" wrapText="1"/>
    </xf>
    <xf numFmtId="3" fontId="3" fillId="34" borderId="14" xfId="0" applyNumberFormat="1" applyFont="1" applyFill="1" applyBorder="1" applyAlignment="1">
      <alignment horizontal="right" vertical="center"/>
    </xf>
    <xf numFmtId="3" fontId="3" fillId="34" borderId="14" xfId="0" applyNumberFormat="1" applyFont="1" applyFill="1" applyBorder="1" applyAlignment="1">
      <alignment horizontal="right" vertical="center" wrapText="1"/>
    </xf>
    <xf numFmtId="37" fontId="3" fillId="34" borderId="15" xfId="0" applyNumberFormat="1" applyFont="1" applyFill="1" applyBorder="1" applyAlignment="1" applyProtection="1">
      <alignment horizontal="left" vertical="center"/>
      <protection locked="0"/>
    </xf>
    <xf numFmtId="170" fontId="3" fillId="34" borderId="0" xfId="0" applyNumberFormat="1" applyFont="1" applyFill="1" applyBorder="1" applyAlignment="1" applyProtection="1">
      <alignment horizontal="left" vertical="center"/>
      <protection locked="0"/>
    </xf>
    <xf numFmtId="170" fontId="4" fillId="0" borderId="0" xfId="24" applyNumberFormat="1" applyFont="1" applyAlignment="1">
      <alignment vertical="center"/>
    </xf>
    <xf numFmtId="170" fontId="4" fillId="0" borderId="0" xfId="24" applyNumberFormat="1" applyFont="1" applyFill="1" applyAlignment="1">
      <alignment vertical="center"/>
    </xf>
    <xf numFmtId="170" fontId="4" fillId="0" borderId="0" xfId="24" applyNumberFormat="1" applyFont="1" applyAlignment="1">
      <alignment horizontal="right" vertical="center"/>
    </xf>
    <xf numFmtId="170" fontId="4" fillId="0" borderId="0" xfId="0" applyNumberFormat="1" applyFont="1" applyAlignment="1">
      <alignment horizontal="right" vertical="center"/>
    </xf>
    <xf numFmtId="37" fontId="4" fillId="0" borderId="0" xfId="90" applyNumberFormat="1" applyFont="1" applyBorder="1" applyAlignment="1" applyProtection="1">
      <alignment horizontal="left" vertical="center"/>
    </xf>
    <xf numFmtId="171" fontId="18" fillId="0" borderId="17" xfId="196" applyNumberFormat="1" applyFont="1" applyBorder="1" applyAlignment="1">
      <alignment horizontal="center"/>
    </xf>
    <xf numFmtId="0" fontId="33" fillId="0" borderId="0" xfId="94" applyFont="1" applyFill="1" applyAlignment="1">
      <alignment horizontal="right"/>
    </xf>
    <xf numFmtId="0" fontId="51" fillId="0" borderId="0" xfId="47" applyFont="1" applyFill="1" applyAlignment="1" applyProtection="1"/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" fontId="3" fillId="34" borderId="0" xfId="0" applyNumberFormat="1" applyFont="1" applyFill="1" applyBorder="1" applyAlignment="1" applyProtection="1">
      <alignment horizontal="right" vertical="center"/>
      <protection locked="0"/>
    </xf>
    <xf numFmtId="0" fontId="33" fillId="0" borderId="17" xfId="0" applyFont="1" applyBorder="1"/>
    <xf numFmtId="0" fontId="18" fillId="36" borderId="0" xfId="47" applyFont="1" applyFill="1" applyAlignment="1" applyProtection="1"/>
    <xf numFmtId="0" fontId="33" fillId="0" borderId="0" xfId="0" applyFont="1" applyFill="1" applyAlignment="1">
      <alignment horizontal="right"/>
    </xf>
    <xf numFmtId="0" fontId="3" fillId="34" borderId="0" xfId="69" applyFont="1" applyFill="1" applyAlignment="1">
      <alignment horizontal="left" vertical="center"/>
    </xf>
    <xf numFmtId="0" fontId="53" fillId="0" borderId="0" xfId="47" applyFont="1" applyFill="1" applyAlignment="1" applyProtection="1"/>
    <xf numFmtId="10" fontId="3" fillId="34" borderId="18" xfId="196" applyNumberFormat="1" applyFont="1" applyFill="1" applyBorder="1" applyAlignment="1">
      <alignment horizontal="right" vertical="center" wrapText="1"/>
    </xf>
    <xf numFmtId="172" fontId="4" fillId="0" borderId="18" xfId="0" applyNumberFormat="1" applyFont="1" applyBorder="1" applyAlignment="1">
      <alignment vertical="center" wrapText="1"/>
    </xf>
    <xf numFmtId="3" fontId="4" fillId="0" borderId="18" xfId="0" applyNumberFormat="1" applyFont="1" applyBorder="1" applyAlignment="1">
      <alignment vertical="center" wrapText="1"/>
    </xf>
    <xf numFmtId="3" fontId="3" fillId="34" borderId="18" xfId="0" applyNumberFormat="1" applyFont="1" applyFill="1" applyBorder="1" applyAlignment="1">
      <alignment horizontal="right" vertical="center" wrapText="1"/>
    </xf>
    <xf numFmtId="0" fontId="33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3" fontId="3" fillId="34" borderId="18" xfId="0" applyNumberFormat="1" applyFont="1" applyFill="1" applyBorder="1" applyAlignment="1">
      <alignment horizontal="center" vertical="center" wrapText="1"/>
    </xf>
    <xf numFmtId="3" fontId="33" fillId="0" borderId="0" xfId="0" applyNumberFormat="1" applyFont="1"/>
    <xf numFmtId="10" fontId="4" fillId="0" borderId="18" xfId="196" applyNumberFormat="1" applyFont="1" applyBorder="1" applyAlignment="1">
      <alignment vertical="center" wrapText="1"/>
    </xf>
    <xf numFmtId="172" fontId="4" fillId="0" borderId="18" xfId="0" applyNumberFormat="1" applyFont="1" applyBorder="1" applyAlignment="1">
      <alignment horizontal="left" vertical="center" wrapText="1"/>
    </xf>
    <xf numFmtId="170" fontId="4" fillId="0" borderId="18" xfId="24" applyNumberFormat="1" applyFont="1" applyBorder="1" applyAlignment="1">
      <alignment vertical="center" wrapText="1"/>
    </xf>
    <xf numFmtId="3" fontId="4" fillId="0" borderId="18" xfId="24" applyNumberFormat="1" applyFont="1" applyBorder="1" applyAlignment="1">
      <alignment vertical="center" wrapText="1"/>
    </xf>
    <xf numFmtId="170" fontId="3" fillId="0" borderId="18" xfId="24" applyNumberFormat="1" applyFont="1" applyFill="1" applyBorder="1" applyAlignment="1">
      <alignment vertical="center"/>
    </xf>
    <xf numFmtId="3" fontId="3" fillId="0" borderId="18" xfId="24" applyNumberFormat="1" applyFont="1" applyFill="1" applyBorder="1" applyAlignment="1">
      <alignment vertical="center"/>
    </xf>
    <xf numFmtId="10" fontId="3" fillId="0" borderId="18" xfId="196" applyNumberFormat="1" applyFont="1" applyBorder="1" applyAlignment="1">
      <alignment vertical="center" wrapText="1"/>
    </xf>
    <xf numFmtId="170" fontId="3" fillId="39" borderId="18" xfId="24" applyNumberFormat="1" applyFont="1" applyFill="1" applyBorder="1" applyAlignment="1">
      <alignment vertical="center"/>
    </xf>
    <xf numFmtId="3" fontId="3" fillId="39" borderId="18" xfId="24" applyNumberFormat="1" applyFont="1" applyFill="1" applyBorder="1" applyAlignment="1">
      <alignment vertical="center"/>
    </xf>
    <xf numFmtId="3" fontId="3" fillId="0" borderId="18" xfId="24" applyNumberFormat="1" applyFont="1" applyBorder="1" applyAlignment="1">
      <alignment vertical="center" wrapText="1"/>
    </xf>
    <xf numFmtId="10" fontId="3" fillId="39" borderId="18" xfId="196" applyNumberFormat="1" applyFont="1" applyFill="1" applyBorder="1" applyAlignment="1">
      <alignment vertical="center"/>
    </xf>
    <xf numFmtId="0" fontId="3" fillId="39" borderId="1" xfId="0" applyFont="1" applyFill="1" applyBorder="1" applyAlignment="1">
      <alignment vertical="center"/>
    </xf>
    <xf numFmtId="0" fontId="3" fillId="39" borderId="19" xfId="0" applyFont="1" applyFill="1" applyBorder="1" applyAlignment="1">
      <alignment vertical="center"/>
    </xf>
    <xf numFmtId="0" fontId="3" fillId="39" borderId="20" xfId="0" applyFont="1" applyFill="1" applyBorder="1" applyAlignment="1">
      <alignment vertical="center"/>
    </xf>
    <xf numFmtId="170" fontId="3" fillId="39" borderId="1" xfId="24" applyNumberFormat="1" applyFont="1" applyFill="1" applyBorder="1" applyAlignment="1">
      <alignment vertical="center"/>
    </xf>
    <xf numFmtId="3" fontId="3" fillId="39" borderId="19" xfId="24" applyNumberFormat="1" applyFont="1" applyFill="1" applyBorder="1" applyAlignment="1">
      <alignment vertical="center"/>
    </xf>
    <xf numFmtId="170" fontId="3" fillId="39" borderId="20" xfId="24" applyNumberFormat="1" applyFont="1" applyFill="1" applyBorder="1" applyAlignment="1">
      <alignment vertical="center"/>
    </xf>
    <xf numFmtId="0" fontId="3" fillId="34" borderId="18" xfId="0" applyFont="1" applyFill="1" applyBorder="1" applyAlignment="1">
      <alignment horizontal="left" vertical="center"/>
    </xf>
    <xf numFmtId="0" fontId="55" fillId="0" borderId="0" xfId="69" applyFont="1"/>
    <xf numFmtId="0" fontId="16" fillId="0" borderId="0" xfId="69" applyFont="1"/>
    <xf numFmtId="0" fontId="16" fillId="0" borderId="0" xfId="69" applyFont="1" applyFill="1"/>
    <xf numFmtId="0" fontId="16" fillId="0" borderId="0" xfId="69" applyFont="1" applyAlignment="1">
      <alignment wrapText="1"/>
    </xf>
    <xf numFmtId="0" fontId="16" fillId="0" borderId="0" xfId="90" applyFont="1" applyAlignment="1">
      <alignment horizontal="right"/>
    </xf>
    <xf numFmtId="37" fontId="16" fillId="0" borderId="0" xfId="90" applyNumberFormat="1" applyFont="1" applyAlignment="1">
      <alignment horizontal="left" vertical="center"/>
    </xf>
    <xf numFmtId="170" fontId="3" fillId="34" borderId="0" xfId="24" applyNumberFormat="1" applyFont="1" applyFill="1" applyAlignment="1">
      <alignment horizontal="right" vertical="center"/>
    </xf>
    <xf numFmtId="3" fontId="5" fillId="0" borderId="0" xfId="196" applyNumberFormat="1" applyFont="1" applyAlignment="1">
      <alignment vertical="top"/>
    </xf>
    <xf numFmtId="0" fontId="16" fillId="0" borderId="0" xfId="69" applyFont="1" applyAlignment="1">
      <alignment vertical="center" wrapText="1"/>
    </xf>
    <xf numFmtId="0" fontId="0" fillId="0" borderId="0" xfId="0" applyAlignment="1">
      <alignment wrapText="1"/>
    </xf>
    <xf numFmtId="170" fontId="3" fillId="34" borderId="0" xfId="24" applyNumberFormat="1" applyFont="1" applyFill="1" applyAlignment="1">
      <alignment horizontal="right" vertical="center"/>
    </xf>
    <xf numFmtId="0" fontId="4" fillId="0" borderId="0" xfId="69" applyFont="1" applyAlignment="1">
      <alignment vertical="center"/>
    </xf>
    <xf numFmtId="0" fontId="1" fillId="0" borderId="0" xfId="69" applyFont="1"/>
    <xf numFmtId="0" fontId="57" fillId="0" borderId="0" xfId="69" applyFont="1"/>
    <xf numFmtId="0" fontId="5" fillId="0" borderId="0" xfId="69" applyFont="1" applyAlignment="1">
      <alignment vertical="top"/>
    </xf>
    <xf numFmtId="3" fontId="4" fillId="0" borderId="0" xfId="69" applyNumberFormat="1" applyFont="1" applyAlignment="1">
      <alignment horizontal="right" vertical="center"/>
    </xf>
    <xf numFmtId="0" fontId="4" fillId="0" borderId="0" xfId="69"/>
    <xf numFmtId="0" fontId="58" fillId="0" borderId="0" xfId="69" applyFont="1"/>
    <xf numFmtId="49" fontId="4" fillId="0" borderId="0" xfId="69" applyNumberFormat="1" applyFont="1" applyAlignment="1">
      <alignment vertical="center"/>
    </xf>
    <xf numFmtId="3" fontId="4" fillId="0" borderId="0" xfId="69" applyNumberFormat="1" applyFont="1" applyAlignment="1">
      <alignment vertical="center"/>
    </xf>
    <xf numFmtId="10" fontId="4" fillId="0" borderId="0" xfId="69" applyNumberFormat="1" applyFont="1" applyAlignment="1">
      <alignment horizontal="right" vertical="center"/>
    </xf>
    <xf numFmtId="0" fontId="4" fillId="0" borderId="0" xfId="69" applyAlignment="1">
      <alignment vertical="center"/>
    </xf>
    <xf numFmtId="3" fontId="3" fillId="34" borderId="0" xfId="69" applyNumberFormat="1" applyFont="1" applyFill="1" applyAlignment="1">
      <alignment vertical="center"/>
    </xf>
    <xf numFmtId="3" fontId="4" fillId="34" borderId="0" xfId="69" applyNumberFormat="1" applyFont="1" applyFill="1" applyAlignment="1">
      <alignment horizontal="right" vertical="center"/>
    </xf>
    <xf numFmtId="10" fontId="4" fillId="34" borderId="0" xfId="69" applyNumberFormat="1" applyFont="1" applyFill="1" applyAlignment="1">
      <alignment horizontal="right" vertical="center"/>
    </xf>
    <xf numFmtId="49" fontId="4" fillId="0" borderId="22" xfId="69" applyNumberFormat="1" applyFont="1" applyBorder="1" applyAlignment="1">
      <alignment vertical="center"/>
    </xf>
    <xf numFmtId="3" fontId="4" fillId="0" borderId="22" xfId="69" applyNumberFormat="1" applyFont="1" applyBorder="1" applyAlignment="1">
      <alignment horizontal="right" vertical="center"/>
    </xf>
    <xf numFmtId="10" fontId="4" fillId="0" borderId="0" xfId="69" applyNumberFormat="1" applyFont="1" applyAlignment="1">
      <alignment vertical="center"/>
    </xf>
    <xf numFmtId="0" fontId="4" fillId="0" borderId="22" xfId="69" applyFont="1" applyBorder="1" applyAlignment="1">
      <alignment horizontal="right" vertical="center"/>
    </xf>
    <xf numFmtId="49" fontId="4" fillId="0" borderId="0" xfId="69" applyNumberFormat="1" applyFont="1" applyBorder="1" applyAlignment="1">
      <alignment vertical="center"/>
    </xf>
    <xf numFmtId="3" fontId="3" fillId="0" borderId="0" xfId="69" applyNumberFormat="1" applyFont="1" applyAlignment="1">
      <alignment horizontal="center" vertical="center"/>
    </xf>
    <xf numFmtId="0" fontId="60" fillId="0" borderId="0" xfId="69" applyFont="1"/>
    <xf numFmtId="0" fontId="60" fillId="0" borderId="0" xfId="69" applyFont="1" applyAlignment="1">
      <alignment vertical="top"/>
    </xf>
    <xf numFmtId="0" fontId="3" fillId="34" borderId="0" xfId="69" applyFont="1" applyFill="1" applyAlignment="1">
      <alignment vertical="center"/>
    </xf>
    <xf numFmtId="0" fontId="3" fillId="34" borderId="0" xfId="69" applyFont="1" applyFill="1" applyAlignment="1">
      <alignment horizontal="left" vertical="center" wrapText="1"/>
    </xf>
    <xf numFmtId="0" fontId="3" fillId="34" borderId="0" xfId="69" applyFont="1" applyFill="1" applyAlignment="1">
      <alignment horizontal="center" vertical="center" wrapText="1"/>
    </xf>
    <xf numFmtId="3" fontId="3" fillId="34" borderId="0" xfId="69" applyNumberFormat="1" applyFont="1" applyFill="1" applyAlignment="1">
      <alignment horizontal="center" vertical="center" wrapText="1"/>
    </xf>
    <xf numFmtId="3" fontId="4" fillId="0" borderId="0" xfId="69" applyNumberFormat="1" applyFont="1" applyFill="1" applyAlignment="1">
      <alignment horizontal="right" vertical="center"/>
    </xf>
    <xf numFmtId="3" fontId="3" fillId="34" borderId="0" xfId="69" applyNumberFormat="1" applyFont="1" applyFill="1" applyBorder="1" applyAlignment="1">
      <alignment vertical="center"/>
    </xf>
    <xf numFmtId="0" fontId="3" fillId="34" borderId="0" xfId="69" applyFont="1" applyFill="1" applyBorder="1" applyAlignment="1">
      <alignment vertical="center"/>
    </xf>
    <xf numFmtId="0" fontId="2" fillId="0" borderId="0" xfId="69" applyFont="1" applyAlignment="1"/>
    <xf numFmtId="0" fontId="3" fillId="34" borderId="0" xfId="69" applyFont="1" applyFill="1" applyBorder="1" applyAlignment="1">
      <alignment horizontal="left" vertical="center" wrapText="1"/>
    </xf>
    <xf numFmtId="0" fontId="3" fillId="34" borderId="0" xfId="69" applyFont="1" applyFill="1" applyBorder="1" applyAlignment="1">
      <alignment horizontal="center" vertical="center" wrapText="1"/>
    </xf>
    <xf numFmtId="3" fontId="3" fillId="34" borderId="0" xfId="69" applyNumberFormat="1" applyFont="1" applyFill="1" applyBorder="1" applyAlignment="1">
      <alignment horizontal="center" vertical="center" wrapText="1"/>
    </xf>
    <xf numFmtId="0" fontId="2" fillId="0" borderId="0" xfId="69" applyFont="1" applyAlignment="1">
      <alignment horizontal="center" vertical="center" wrapText="1"/>
    </xf>
    <xf numFmtId="3" fontId="4" fillId="0" borderId="0" xfId="69" applyNumberFormat="1" applyFont="1" applyBorder="1" applyAlignment="1">
      <alignment horizontal="right" vertical="center"/>
    </xf>
    <xf numFmtId="3" fontId="4" fillId="0" borderId="0" xfId="69" applyNumberFormat="1" applyFont="1" applyFill="1" applyBorder="1" applyAlignment="1">
      <alignment horizontal="right" vertical="center"/>
    </xf>
    <xf numFmtId="3" fontId="4" fillId="34" borderId="0" xfId="69" applyNumberFormat="1" applyFont="1" applyFill="1" applyBorder="1" applyAlignment="1">
      <alignment horizontal="right" vertical="center"/>
    </xf>
    <xf numFmtId="0" fontId="64" fillId="0" borderId="0" xfId="69" applyFont="1"/>
    <xf numFmtId="3" fontId="4" fillId="0" borderId="0" xfId="69" applyNumberFormat="1" applyFont="1" applyBorder="1" applyAlignment="1">
      <alignment vertical="center"/>
    </xf>
    <xf numFmtId="0" fontId="66" fillId="0" borderId="0" xfId="69" applyFont="1" applyAlignment="1"/>
    <xf numFmtId="0" fontId="66" fillId="0" borderId="0" xfId="69" applyFont="1" applyAlignment="1">
      <alignment horizontal="center" vertical="center" wrapText="1"/>
    </xf>
    <xf numFmtId="0" fontId="67" fillId="0" borderId="0" xfId="69" applyFont="1"/>
    <xf numFmtId="0" fontId="67" fillId="0" borderId="0" xfId="69" applyFont="1" applyAlignment="1">
      <alignment vertical="center"/>
    </xf>
    <xf numFmtId="0" fontId="4" fillId="0" borderId="23" xfId="69" applyFont="1" applyBorder="1" applyAlignment="1">
      <alignment horizontal="right" vertical="center"/>
    </xf>
    <xf numFmtId="3" fontId="4" fillId="0" borderId="23" xfId="69" applyNumberFormat="1" applyFont="1" applyBorder="1" applyAlignment="1">
      <alignment horizontal="right" vertical="center"/>
    </xf>
    <xf numFmtId="49" fontId="4" fillId="0" borderId="23" xfId="69" applyNumberFormat="1" applyFont="1" applyBorder="1" applyAlignment="1">
      <alignment vertical="center"/>
    </xf>
    <xf numFmtId="3" fontId="4" fillId="42" borderId="0" xfId="69" applyNumberFormat="1" applyFont="1" applyFill="1" applyAlignment="1">
      <alignment vertical="center"/>
    </xf>
    <xf numFmtId="3" fontId="4" fillId="42" borderId="0" xfId="69" applyNumberFormat="1" applyFont="1" applyFill="1" applyAlignment="1">
      <alignment horizontal="right" vertical="center"/>
    </xf>
    <xf numFmtId="3" fontId="4" fillId="0" borderId="0" xfId="69" applyNumberFormat="1" applyFont="1" applyAlignment="1">
      <alignment vertical="center" wrapText="1"/>
    </xf>
    <xf numFmtId="49" fontId="57" fillId="0" borderId="0" xfId="69" applyNumberFormat="1" applyFont="1" applyBorder="1"/>
    <xf numFmtId="3" fontId="4" fillId="0" borderId="0" xfId="69" applyNumberFormat="1"/>
    <xf numFmtId="3" fontId="57" fillId="0" borderId="0" xfId="69" applyNumberFormat="1" applyFont="1" applyAlignment="1">
      <alignment horizontal="right"/>
    </xf>
    <xf numFmtId="3" fontId="57" fillId="0" borderId="0" xfId="69" applyNumberFormat="1" applyFont="1"/>
    <xf numFmtId="0" fontId="69" fillId="33" borderId="0" xfId="69" applyFont="1" applyFill="1" applyAlignment="1"/>
    <xf numFmtId="0" fontId="1" fillId="33" borderId="0" xfId="69" applyFont="1" applyFill="1" applyAlignment="1"/>
    <xf numFmtId="0" fontId="70" fillId="33" borderId="0" xfId="69" applyFont="1" applyFill="1" applyAlignment="1"/>
    <xf numFmtId="0" fontId="4" fillId="0" borderId="0" xfId="69" applyAlignment="1">
      <alignment vertical="top"/>
    </xf>
    <xf numFmtId="0" fontId="4" fillId="0" borderId="0" xfId="69" applyFont="1" applyAlignment="1">
      <alignment vertical="top"/>
    </xf>
    <xf numFmtId="0" fontId="4" fillId="0" borderId="0" xfId="69" applyFont="1" applyBorder="1" applyAlignment="1">
      <alignment vertical="top"/>
    </xf>
    <xf numFmtId="3" fontId="3" fillId="43" borderId="0" xfId="69" applyNumberFormat="1" applyFont="1" applyFill="1" applyAlignment="1">
      <alignment vertical="center"/>
    </xf>
    <xf numFmtId="3" fontId="4" fillId="43" borderId="0" xfId="69" applyNumberFormat="1" applyFont="1" applyFill="1" applyAlignment="1">
      <alignment horizontal="right" vertical="center"/>
    </xf>
    <xf numFmtId="0" fontId="72" fillId="0" borderId="0" xfId="90" applyFont="1"/>
    <xf numFmtId="0" fontId="73" fillId="33" borderId="0" xfId="90" applyFont="1" applyFill="1" applyAlignment="1">
      <alignment horizontal="right" vertical="center"/>
    </xf>
    <xf numFmtId="49" fontId="4" fillId="0" borderId="0" xfId="90" applyNumberFormat="1" applyFont="1" applyAlignment="1">
      <alignment vertical="center"/>
    </xf>
    <xf numFmtId="0" fontId="4" fillId="0" borderId="0" xfId="90" applyFont="1" applyAlignment="1">
      <alignment horizontal="right" vertical="center"/>
    </xf>
    <xf numFmtId="0" fontId="57" fillId="0" borderId="0" xfId="90" applyFont="1"/>
    <xf numFmtId="3" fontId="3" fillId="34" borderId="0" xfId="90" applyNumberFormat="1" applyFont="1" applyFill="1" applyAlignment="1">
      <alignment horizontal="left" vertical="center"/>
    </xf>
    <xf numFmtId="3" fontId="3" fillId="34" borderId="0" xfId="90" quotePrefix="1" applyNumberFormat="1" applyFont="1" applyFill="1" applyAlignment="1">
      <alignment horizontal="right" vertical="center"/>
    </xf>
    <xf numFmtId="3" fontId="57" fillId="0" borderId="0" xfId="90" applyNumberFormat="1" applyFont="1"/>
    <xf numFmtId="0" fontId="4" fillId="0" borderId="0" xfId="0" applyFont="1" applyBorder="1" applyAlignment="1">
      <alignment horizontal="left" vertical="center"/>
    </xf>
    <xf numFmtId="173" fontId="4" fillId="0" borderId="0" xfId="0" applyNumberFormat="1" applyFont="1" applyBorder="1" applyAlignment="1">
      <alignment horizontal="right" vertical="center"/>
    </xf>
    <xf numFmtId="0" fontId="57" fillId="0" borderId="0" xfId="90" applyFont="1" applyFill="1"/>
    <xf numFmtId="0" fontId="4" fillId="0" borderId="0" xfId="0" applyFont="1" applyBorder="1" applyAlignment="1">
      <alignment horizontal="right" vertical="center"/>
    </xf>
    <xf numFmtId="3" fontId="3" fillId="34" borderId="0" xfId="90" applyNumberFormat="1" applyFont="1" applyFill="1" applyAlignment="1">
      <alignment horizontal="center" vertical="center"/>
    </xf>
    <xf numFmtId="49" fontId="4" fillId="0" borderId="22" xfId="90" applyNumberFormat="1" applyFont="1" applyBorder="1" applyAlignment="1">
      <alignment vertical="center"/>
    </xf>
    <xf numFmtId="3" fontId="4" fillId="0" borderId="22" xfId="90" applyNumberFormat="1" applyFont="1" applyBorder="1" applyAlignment="1">
      <alignment horizontal="right" vertical="center"/>
    </xf>
    <xf numFmtId="0" fontId="5" fillId="0" borderId="0" xfId="90" applyFont="1" applyAlignment="1">
      <alignment vertical="top"/>
    </xf>
    <xf numFmtId="3" fontId="4" fillId="0" borderId="0" xfId="90" applyNumberFormat="1" applyFont="1" applyAlignment="1">
      <alignment horizontal="right" vertical="center"/>
    </xf>
    <xf numFmtId="0" fontId="74" fillId="0" borderId="0" xfId="90" applyFont="1"/>
    <xf numFmtId="0" fontId="57" fillId="0" borderId="0" xfId="90" applyFont="1" applyAlignment="1">
      <alignment horizontal="right"/>
    </xf>
    <xf numFmtId="49" fontId="4" fillId="0" borderId="0" xfId="90" applyNumberFormat="1" applyFont="1"/>
    <xf numFmtId="0" fontId="4" fillId="0" borderId="0" xfId="90" applyFont="1"/>
    <xf numFmtId="49" fontId="4" fillId="0" borderId="22" xfId="90" applyNumberFormat="1" applyFont="1" applyBorder="1"/>
    <xf numFmtId="3" fontId="4" fillId="0" borderId="22" xfId="90" applyNumberFormat="1" applyFont="1" applyBorder="1" applyAlignment="1">
      <alignment horizontal="right"/>
    </xf>
    <xf numFmtId="3" fontId="4" fillId="0" borderId="0" xfId="90" applyNumberFormat="1" applyFont="1"/>
    <xf numFmtId="49" fontId="75" fillId="0" borderId="0" xfId="90" applyNumberFormat="1" applyFont="1"/>
    <xf numFmtId="3" fontId="75" fillId="0" borderId="0" xfId="90" applyNumberFormat="1" applyFont="1" applyAlignment="1">
      <alignment horizontal="right"/>
    </xf>
    <xf numFmtId="3" fontId="4" fillId="0" borderId="0" xfId="0" applyNumberFormat="1" applyFont="1" applyBorder="1" applyAlignment="1">
      <alignment horizontal="right" vertical="center"/>
    </xf>
    <xf numFmtId="49" fontId="57" fillId="0" borderId="22" xfId="90" applyNumberFormat="1" applyFont="1" applyBorder="1"/>
    <xf numFmtId="3" fontId="57" fillId="0" borderId="22" xfId="90" applyNumberFormat="1" applyFont="1" applyBorder="1" applyAlignment="1">
      <alignment horizontal="right"/>
    </xf>
    <xf numFmtId="3" fontId="57" fillId="0" borderId="0" xfId="90" applyNumberFormat="1" applyFont="1" applyAlignment="1">
      <alignment horizontal="right"/>
    </xf>
    <xf numFmtId="0" fontId="76" fillId="0" borderId="0" xfId="90" applyFont="1"/>
    <xf numFmtId="49" fontId="4" fillId="0" borderId="0" xfId="90" applyNumberFormat="1" applyFont="1" applyAlignment="1">
      <alignment horizontal="left" vertical="center"/>
    </xf>
    <xf numFmtId="38" fontId="4" fillId="0" borderId="0" xfId="0" applyNumberFormat="1" applyFont="1" applyBorder="1" applyAlignment="1">
      <alignment horizontal="right" vertical="center"/>
    </xf>
    <xf numFmtId="38" fontId="3" fillId="34" borderId="0" xfId="90" applyNumberFormat="1" applyFont="1" applyFill="1" applyAlignment="1">
      <alignment horizontal="right" vertical="center"/>
    </xf>
    <xf numFmtId="49" fontId="4" fillId="0" borderId="22" xfId="90" applyNumberFormat="1" applyFont="1" applyBorder="1" applyAlignment="1">
      <alignment horizontal="left" vertical="center"/>
    </xf>
    <xf numFmtId="0" fontId="4" fillId="0" borderId="0" xfId="90" applyFont="1" applyAlignment="1">
      <alignment horizontal="left" vertical="center"/>
    </xf>
    <xf numFmtId="0" fontId="74" fillId="0" borderId="0" xfId="90" applyFont="1" applyAlignment="1">
      <alignment horizontal="left"/>
    </xf>
    <xf numFmtId="0" fontId="78" fillId="33" borderId="0" xfId="90" applyFont="1" applyFill="1" applyAlignment="1">
      <alignment horizontal="center"/>
    </xf>
    <xf numFmtId="0" fontId="78" fillId="33" borderId="0" xfId="90" applyFont="1" applyFill="1" applyAlignment="1">
      <alignment horizontal="right"/>
    </xf>
    <xf numFmtId="49" fontId="74" fillId="0" borderId="0" xfId="90" applyNumberFormat="1" applyFont="1"/>
    <xf numFmtId="0" fontId="4" fillId="0" borderId="29" xfId="0" applyFont="1" applyBorder="1" applyAlignment="1">
      <alignment horizontal="left" vertical="center"/>
    </xf>
    <xf numFmtId="3" fontId="4" fillId="34" borderId="29" xfId="90" applyNumberFormat="1" applyFont="1" applyFill="1" applyBorder="1" applyAlignment="1">
      <alignment horizontal="left" vertical="center"/>
    </xf>
    <xf numFmtId="173" fontId="4" fillId="34" borderId="0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left" vertical="center"/>
    </xf>
    <xf numFmtId="173" fontId="4" fillId="34" borderId="28" xfId="90" applyNumberFormat="1" applyFont="1" applyFill="1" applyBorder="1" applyAlignment="1">
      <alignment horizontal="right" vertical="center"/>
    </xf>
    <xf numFmtId="3" fontId="4" fillId="34" borderId="28" xfId="90" applyNumberFormat="1" applyFont="1" applyFill="1" applyBorder="1" applyAlignment="1">
      <alignment horizontal="right" vertical="center"/>
    </xf>
    <xf numFmtId="3" fontId="4" fillId="34" borderId="0" xfId="90" applyNumberFormat="1" applyFont="1" applyFill="1" applyBorder="1" applyAlignment="1">
      <alignment horizontal="left" vertical="center"/>
    </xf>
    <xf numFmtId="3" fontId="4" fillId="34" borderId="0" xfId="90" applyNumberFormat="1" applyFont="1" applyFill="1" applyBorder="1" applyAlignment="1">
      <alignment horizontal="right" vertical="center"/>
    </xf>
    <xf numFmtId="38" fontId="4" fillId="34" borderId="28" xfId="90" applyNumberFormat="1" applyFont="1" applyFill="1" applyBorder="1" applyAlignment="1">
      <alignment horizontal="right" vertical="center"/>
    </xf>
    <xf numFmtId="38" fontId="4" fillId="34" borderId="0" xfId="90" applyNumberFormat="1" applyFont="1" applyFill="1" applyBorder="1" applyAlignment="1">
      <alignment horizontal="right" vertical="center"/>
    </xf>
    <xf numFmtId="3" fontId="4" fillId="42" borderId="0" xfId="90" applyNumberFormat="1" applyFont="1" applyFill="1" applyBorder="1" applyAlignment="1">
      <alignment horizontal="left" vertical="center"/>
    </xf>
    <xf numFmtId="3" fontId="4" fillId="42" borderId="0" xfId="90" applyNumberFormat="1" applyFont="1" applyFill="1" applyBorder="1" applyAlignment="1">
      <alignment horizontal="right" vertical="center"/>
    </xf>
    <xf numFmtId="38" fontId="4" fillId="42" borderId="0" xfId="90" applyNumberFormat="1" applyFont="1" applyFill="1" applyBorder="1" applyAlignment="1">
      <alignment horizontal="right" vertical="center"/>
    </xf>
    <xf numFmtId="3" fontId="4" fillId="34" borderId="30" xfId="90" applyNumberFormat="1" applyFont="1" applyFill="1" applyBorder="1" applyAlignment="1">
      <alignment horizontal="left" vertical="center"/>
    </xf>
    <xf numFmtId="3" fontId="4" fillId="42" borderId="29" xfId="90" applyNumberFormat="1" applyFont="1" applyFill="1" applyBorder="1" applyAlignment="1">
      <alignment horizontal="left" vertical="center"/>
    </xf>
    <xf numFmtId="170" fontId="0" fillId="0" borderId="0" xfId="0" applyNumberFormat="1"/>
    <xf numFmtId="3" fontId="0" fillId="0" borderId="0" xfId="0" applyNumberFormat="1"/>
    <xf numFmtId="0" fontId="3" fillId="0" borderId="0" xfId="69" applyFont="1" applyAlignment="1">
      <alignment vertical="top"/>
    </xf>
    <xf numFmtId="0" fontId="4" fillId="34" borderId="0" xfId="69" applyFont="1" applyFill="1" applyBorder="1" applyAlignment="1">
      <alignment horizontal="right" vertical="top"/>
    </xf>
    <xf numFmtId="3" fontId="4" fillId="0" borderId="0" xfId="69" applyNumberFormat="1" applyFont="1" applyBorder="1" applyAlignment="1">
      <alignment horizontal="right" vertical="top"/>
    </xf>
    <xf numFmtId="0" fontId="3" fillId="34" borderId="0" xfId="69" applyFont="1" applyFill="1" applyBorder="1" applyAlignment="1">
      <alignment vertical="top"/>
    </xf>
    <xf numFmtId="3" fontId="3" fillId="34" borderId="0" xfId="69" applyNumberFormat="1" applyFont="1" applyFill="1" applyBorder="1" applyAlignment="1">
      <alignment horizontal="right" vertical="top"/>
    </xf>
    <xf numFmtId="0" fontId="4" fillId="34" borderId="0" xfId="69" applyFont="1" applyFill="1" applyBorder="1" applyAlignment="1">
      <alignment vertical="top"/>
    </xf>
    <xf numFmtId="3" fontId="4" fillId="34" borderId="0" xfId="69" applyNumberFormat="1" applyFont="1" applyFill="1" applyBorder="1" applyAlignment="1">
      <alignment horizontal="right" vertical="top"/>
    </xf>
    <xf numFmtId="0" fontId="4" fillId="0" borderId="0" xfId="69" applyFont="1" applyBorder="1" applyAlignment="1">
      <alignment horizontal="left" vertical="top" indent="1"/>
    </xf>
    <xf numFmtId="0" fontId="4" fillId="0" borderId="0" xfId="69" applyFont="1" applyBorder="1" applyAlignment="1">
      <alignment horizontal="right" vertical="top"/>
    </xf>
    <xf numFmtId="0" fontId="4" fillId="0" borderId="10" xfId="69" applyFill="1" applyBorder="1" applyAlignment="1">
      <alignment vertical="top"/>
    </xf>
    <xf numFmtId="170" fontId="4" fillId="0" borderId="18" xfId="24" applyNumberFormat="1" applyFont="1" applyFill="1" applyBorder="1" applyAlignment="1">
      <alignment vertical="center" wrapText="1"/>
    </xf>
    <xf numFmtId="3" fontId="4" fillId="0" borderId="0" xfId="0" applyNumberFormat="1" applyFont="1" applyFill="1" applyAlignment="1">
      <alignment vertical="center"/>
    </xf>
    <xf numFmtId="0" fontId="71" fillId="34" borderId="0" xfId="69" applyFont="1" applyFill="1" applyAlignment="1">
      <alignment horizontal="left" vertical="center" wrapText="1"/>
    </xf>
    <xf numFmtId="0" fontId="71" fillId="34" borderId="0" xfId="69" applyFont="1" applyFill="1" applyAlignment="1">
      <alignment horizontal="center" vertical="center" wrapText="1"/>
    </xf>
    <xf numFmtId="3" fontId="71" fillId="34" borderId="0" xfId="69" applyNumberFormat="1" applyFont="1" applyFill="1" applyAlignment="1">
      <alignment horizontal="center" vertical="center" wrapText="1"/>
    </xf>
    <xf numFmtId="3" fontId="5" fillId="0" borderId="0" xfId="69" applyNumberFormat="1" applyFont="1" applyAlignment="1">
      <alignment vertical="center"/>
    </xf>
    <xf numFmtId="3" fontId="5" fillId="0" borderId="0" xfId="69" applyNumberFormat="1" applyFont="1" applyAlignment="1">
      <alignment horizontal="right" vertical="center"/>
    </xf>
    <xf numFmtId="3" fontId="5" fillId="0" borderId="0" xfId="69" applyNumberFormat="1" applyFont="1" applyFill="1" applyAlignment="1">
      <alignment horizontal="right" vertical="center"/>
    </xf>
    <xf numFmtId="3" fontId="71" fillId="34" borderId="0" xfId="69" applyNumberFormat="1" applyFont="1" applyFill="1" applyBorder="1" applyAlignment="1">
      <alignment vertical="center"/>
    </xf>
    <xf numFmtId="3" fontId="5" fillId="34" borderId="0" xfId="69" applyNumberFormat="1" applyFont="1" applyFill="1" applyBorder="1" applyAlignment="1">
      <alignment horizontal="right" vertical="center"/>
    </xf>
    <xf numFmtId="0" fontId="16" fillId="0" borderId="0" xfId="69" applyFont="1" applyFill="1" applyAlignment="1">
      <alignment vertical="top" wrapText="1"/>
    </xf>
    <xf numFmtId="0" fontId="3" fillId="34" borderId="0" xfId="69" applyFont="1" applyFill="1" applyBorder="1" applyAlignment="1">
      <alignment horizontal="centerContinuous" vertical="top"/>
    </xf>
    <xf numFmtId="0" fontId="3" fillId="34" borderId="0" xfId="69" applyFont="1" applyFill="1" applyBorder="1" applyAlignment="1">
      <alignment horizontal="centerContinuous" vertical="top" wrapText="1"/>
    </xf>
    <xf numFmtId="3" fontId="37" fillId="0" borderId="0" xfId="0" applyNumberFormat="1" applyFont="1"/>
    <xf numFmtId="0" fontId="3" fillId="34" borderId="18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 wrapText="1"/>
    </xf>
    <xf numFmtId="3" fontId="3" fillId="44" borderId="0" xfId="90" quotePrefix="1" applyNumberFormat="1" applyFont="1" applyFill="1" applyBorder="1" applyAlignment="1">
      <alignment horizontal="right" vertical="center"/>
    </xf>
    <xf numFmtId="0" fontId="3" fillId="34" borderId="0" xfId="69" applyFont="1" applyFill="1" applyBorder="1" applyAlignment="1">
      <alignment vertical="top" wrapText="1"/>
    </xf>
    <xf numFmtId="3" fontId="3" fillId="0" borderId="19" xfId="24" applyNumberFormat="1" applyFont="1" applyFill="1" applyBorder="1" applyAlignment="1">
      <alignment vertical="center"/>
    </xf>
    <xf numFmtId="10" fontId="3" fillId="0" borderId="20" xfId="196" applyNumberFormat="1" applyFont="1" applyBorder="1" applyAlignment="1">
      <alignment vertical="center" wrapText="1"/>
    </xf>
    <xf numFmtId="0" fontId="0" fillId="0" borderId="0" xfId="0"/>
    <xf numFmtId="170" fontId="3" fillId="34" borderId="0" xfId="24" applyNumberFormat="1" applyFont="1" applyFill="1" applyAlignment="1">
      <alignment horizontal="right" vertical="center"/>
    </xf>
    <xf numFmtId="0" fontId="3" fillId="34" borderId="34" xfId="69" applyFont="1" applyFill="1" applyBorder="1" applyAlignment="1">
      <alignment vertical="top"/>
    </xf>
    <xf numFmtId="0" fontId="3" fillId="34" borderId="35" xfId="69" applyFont="1" applyFill="1" applyBorder="1" applyAlignment="1">
      <alignment vertical="top"/>
    </xf>
    <xf numFmtId="3" fontId="3" fillId="34" borderId="35" xfId="69" applyNumberFormat="1" applyFont="1" applyFill="1" applyBorder="1" applyAlignment="1">
      <alignment horizontal="right" vertical="top"/>
    </xf>
    <xf numFmtId="3" fontId="3" fillId="34" borderId="34" xfId="69" applyNumberFormat="1" applyFont="1" applyFill="1" applyBorder="1" applyAlignment="1">
      <alignment horizontal="right" vertical="top"/>
    </xf>
    <xf numFmtId="170" fontId="39" fillId="0" borderId="0" xfId="24" applyNumberFormat="1" applyFont="1"/>
    <xf numFmtId="9" fontId="3" fillId="34" borderId="18" xfId="196" applyFont="1" applyFill="1" applyBorder="1" applyAlignment="1">
      <alignment horizontal="right" vertical="center" wrapText="1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70" fontId="4" fillId="0" borderId="0" xfId="218" applyNumberFormat="1" applyFont="1" applyFill="1" applyAlignment="1">
      <alignment horizontal="right" vertical="center"/>
    </xf>
    <xf numFmtId="10" fontId="3" fillId="0" borderId="18" xfId="196" applyNumberFormat="1" applyFont="1" applyFill="1" applyBorder="1" applyAlignment="1">
      <alignment vertical="center"/>
    </xf>
    <xf numFmtId="0" fontId="3" fillId="0" borderId="18" xfId="24" applyNumberFormat="1" applyFont="1" applyFill="1" applyBorder="1" applyAlignment="1">
      <alignment vertical="center"/>
    </xf>
    <xf numFmtId="3" fontId="79" fillId="0" borderId="0" xfId="0" applyNumberFormat="1" applyFont="1" applyFill="1" applyBorder="1" applyAlignment="1">
      <alignment wrapText="1"/>
    </xf>
    <xf numFmtId="10" fontId="79" fillId="0" borderId="0" xfId="196" applyNumberFormat="1" applyFont="1" applyFill="1" applyBorder="1" applyAlignment="1">
      <alignment wrapText="1"/>
    </xf>
    <xf numFmtId="0" fontId="4" fillId="0" borderId="0" xfId="219" applyFont="1" applyAlignment="1">
      <alignment vertical="center"/>
    </xf>
    <xf numFmtId="0" fontId="1" fillId="0" borderId="0" xfId="219" applyFont="1"/>
    <xf numFmtId="0" fontId="1" fillId="0" borderId="0" xfId="219" applyFont="1" applyAlignment="1">
      <alignment vertical="top"/>
    </xf>
    <xf numFmtId="0" fontId="4" fillId="0" borderId="0" xfId="219" applyFont="1" applyFill="1" applyAlignment="1">
      <alignment vertical="center"/>
    </xf>
    <xf numFmtId="0" fontId="56" fillId="0" borderId="0" xfId="219" applyFont="1" applyFill="1" applyAlignment="1">
      <alignment horizontal="center" vertical="center"/>
    </xf>
    <xf numFmtId="0" fontId="1" fillId="0" borderId="0" xfId="219" applyFont="1" applyFill="1"/>
    <xf numFmtId="0" fontId="4" fillId="41" borderId="0" xfId="219" applyFont="1" applyFill="1" applyBorder="1" applyAlignment="1">
      <alignment horizontal="center" vertical="center"/>
    </xf>
    <xf numFmtId="0" fontId="3" fillId="41" borderId="0" xfId="219" quotePrefix="1" applyNumberFormat="1" applyFont="1" applyFill="1" applyBorder="1" applyAlignment="1">
      <alignment horizontal="right" vertical="center"/>
    </xf>
    <xf numFmtId="0" fontId="57" fillId="0" borderId="0" xfId="219" applyFont="1"/>
    <xf numFmtId="3" fontId="3" fillId="41" borderId="0" xfId="219" applyNumberFormat="1" applyFont="1" applyFill="1" applyBorder="1" applyAlignment="1">
      <alignment horizontal="center" vertical="center"/>
    </xf>
    <xf numFmtId="3" fontId="3" fillId="41" borderId="0" xfId="219" quotePrefix="1" applyNumberFormat="1" applyFont="1" applyFill="1" applyBorder="1" applyAlignment="1">
      <alignment horizontal="right" vertical="center"/>
    </xf>
    <xf numFmtId="3" fontId="3" fillId="41" borderId="0" xfId="219" applyNumberFormat="1" applyFont="1" applyFill="1" applyBorder="1" applyAlignment="1">
      <alignment horizontal="right" vertical="center"/>
    </xf>
    <xf numFmtId="0" fontId="3" fillId="41" borderId="0" xfId="219" applyFont="1" applyFill="1" applyBorder="1" applyAlignment="1">
      <alignment horizontal="right" vertical="center" wrapText="1"/>
    </xf>
    <xf numFmtId="0" fontId="3" fillId="0" borderId="0" xfId="219" applyFont="1" applyAlignment="1">
      <alignment vertical="center"/>
    </xf>
    <xf numFmtId="37" fontId="4" fillId="0" borderId="0" xfId="219" applyNumberFormat="1" applyFont="1" applyAlignment="1">
      <alignment horizontal="right" vertical="center"/>
    </xf>
    <xf numFmtId="0" fontId="8" fillId="0" borderId="0" xfId="219" applyFont="1"/>
    <xf numFmtId="0" fontId="4" fillId="0" borderId="0" xfId="219" quotePrefix="1" applyFont="1" applyAlignment="1">
      <alignment vertical="center"/>
    </xf>
    <xf numFmtId="0" fontId="4" fillId="0" borderId="0" xfId="219" quotePrefix="1" applyFont="1" applyAlignment="1">
      <alignment horizontal="left" vertical="center"/>
    </xf>
    <xf numFmtId="0" fontId="3" fillId="41" borderId="0" xfId="219" quotePrefix="1" applyFont="1" applyFill="1" applyAlignment="1" applyProtection="1">
      <alignment horizontal="left" vertical="center"/>
    </xf>
    <xf numFmtId="37" fontId="4" fillId="41" borderId="0" xfId="219" applyNumberFormat="1" applyFont="1" applyFill="1" applyAlignment="1">
      <alignment horizontal="right" vertical="center"/>
    </xf>
    <xf numFmtId="0" fontId="3" fillId="0" borderId="21" xfId="219" quotePrefix="1" applyFont="1" applyBorder="1" applyAlignment="1" applyProtection="1">
      <alignment horizontal="left" vertical="center"/>
    </xf>
    <xf numFmtId="37" fontId="4" fillId="0" borderId="21" xfId="219" applyNumberFormat="1" applyFont="1" applyBorder="1" applyAlignment="1">
      <alignment horizontal="right" vertical="center"/>
    </xf>
    <xf numFmtId="0" fontId="5" fillId="0" borderId="0" xfId="219" applyFont="1" applyAlignment="1">
      <alignment vertical="top"/>
    </xf>
    <xf numFmtId="3" fontId="4" fillId="0" borderId="0" xfId="219" applyNumberFormat="1" applyFont="1" applyAlignment="1">
      <alignment horizontal="right" vertical="center"/>
    </xf>
    <xf numFmtId="0" fontId="5" fillId="0" borderId="0" xfId="219" applyFont="1" applyFill="1" applyAlignment="1">
      <alignment vertical="top"/>
    </xf>
    <xf numFmtId="0" fontId="80" fillId="0" borderId="0" xfId="219"/>
    <xf numFmtId="0" fontId="58" fillId="0" borderId="0" xfId="219" applyFont="1"/>
    <xf numFmtId="49" fontId="4" fillId="0" borderId="0" xfId="219" applyNumberFormat="1" applyFont="1" applyAlignment="1">
      <alignment vertical="center"/>
    </xf>
    <xf numFmtId="3" fontId="3" fillId="34" borderId="0" xfId="219" applyNumberFormat="1" applyFont="1" applyFill="1" applyAlignment="1">
      <alignment horizontal="left" vertical="center"/>
    </xf>
    <xf numFmtId="3" fontId="3" fillId="34" borderId="0" xfId="219" applyNumberFormat="1" applyFont="1" applyFill="1" applyAlignment="1">
      <alignment horizontal="right" vertical="center"/>
    </xf>
    <xf numFmtId="3" fontId="3" fillId="34" borderId="0" xfId="219" applyNumberFormat="1" applyFont="1" applyFill="1" applyAlignment="1">
      <alignment horizontal="right" vertical="center" wrapText="1"/>
    </xf>
    <xf numFmtId="0" fontId="3" fillId="34" borderId="0" xfId="219" applyFont="1" applyFill="1" applyAlignment="1">
      <alignment horizontal="right" vertical="center"/>
    </xf>
    <xf numFmtId="3" fontId="4" fillId="0" borderId="0" xfId="219" applyNumberFormat="1" applyFont="1" applyAlignment="1">
      <alignment vertical="center"/>
    </xf>
    <xf numFmtId="10" fontId="4" fillId="0" borderId="0" xfId="219" applyNumberFormat="1" applyFont="1" applyAlignment="1">
      <alignment horizontal="right" vertical="center"/>
    </xf>
    <xf numFmtId="0" fontId="80" fillId="0" borderId="0" xfId="219" applyAlignment="1">
      <alignment vertical="center"/>
    </xf>
    <xf numFmtId="3" fontId="3" fillId="34" borderId="0" xfId="219" applyNumberFormat="1" applyFont="1" applyFill="1" applyAlignment="1">
      <alignment vertical="center"/>
    </xf>
    <xf numFmtId="3" fontId="4" fillId="34" borderId="0" xfId="219" applyNumberFormat="1" applyFont="1" applyFill="1" applyAlignment="1">
      <alignment horizontal="right" vertical="center"/>
    </xf>
    <xf numFmtId="9" fontId="4" fillId="34" borderId="0" xfId="220" applyFont="1" applyFill="1" applyAlignment="1">
      <alignment horizontal="right" vertical="center"/>
    </xf>
    <xf numFmtId="3" fontId="3" fillId="0" borderId="0" xfId="219" applyNumberFormat="1" applyFont="1" applyFill="1" applyBorder="1" applyAlignment="1">
      <alignment vertical="center"/>
    </xf>
    <xf numFmtId="49" fontId="4" fillId="0" borderId="22" xfId="219" applyNumberFormat="1" applyFont="1" applyBorder="1" applyAlignment="1">
      <alignment vertical="center"/>
    </xf>
    <xf numFmtId="0" fontId="4" fillId="0" borderId="22" xfId="219" applyFont="1" applyBorder="1" applyAlignment="1">
      <alignment vertical="center"/>
    </xf>
    <xf numFmtId="3" fontId="4" fillId="0" borderId="22" xfId="219" applyNumberFormat="1" applyFont="1" applyBorder="1" applyAlignment="1">
      <alignment horizontal="right" vertical="center"/>
    </xf>
    <xf numFmtId="10" fontId="4" fillId="0" borderId="22" xfId="219" applyNumberFormat="1" applyFont="1" applyBorder="1" applyAlignment="1">
      <alignment vertical="center"/>
    </xf>
    <xf numFmtId="10" fontId="4" fillId="0" borderId="0" xfId="219" applyNumberFormat="1" applyFont="1" applyAlignment="1">
      <alignment vertical="center"/>
    </xf>
    <xf numFmtId="0" fontId="59" fillId="0" borderId="0" xfId="219" applyFont="1" applyAlignment="1">
      <alignment vertical="center"/>
    </xf>
    <xf numFmtId="10" fontId="4" fillId="34" borderId="0" xfId="219" applyNumberFormat="1" applyFont="1" applyFill="1" applyAlignment="1">
      <alignment horizontal="right" vertical="center"/>
    </xf>
    <xf numFmtId="0" fontId="4" fillId="0" borderId="22" xfId="219" applyFont="1" applyBorder="1" applyAlignment="1">
      <alignment horizontal="right" vertical="center"/>
    </xf>
    <xf numFmtId="10" fontId="4" fillId="0" borderId="22" xfId="219" applyNumberFormat="1" applyFont="1" applyBorder="1" applyAlignment="1">
      <alignment horizontal="right" vertical="center"/>
    </xf>
    <xf numFmtId="10" fontId="5" fillId="0" borderId="0" xfId="219" applyNumberFormat="1" applyFont="1" applyAlignment="1">
      <alignment vertical="top"/>
    </xf>
    <xf numFmtId="10" fontId="5" fillId="0" borderId="0" xfId="219" applyNumberFormat="1" applyFont="1" applyAlignment="1">
      <alignment horizontal="right" vertical="top"/>
    </xf>
    <xf numFmtId="49" fontId="59" fillId="0" borderId="0" xfId="219" applyNumberFormat="1" applyFont="1" applyBorder="1" applyAlignment="1">
      <alignment vertical="center"/>
    </xf>
    <xf numFmtId="49" fontId="4" fillId="0" borderId="0" xfId="219" applyNumberFormat="1" applyFont="1" applyBorder="1" applyAlignment="1">
      <alignment vertical="center"/>
    </xf>
    <xf numFmtId="3" fontId="3" fillId="0" borderId="0" xfId="219" applyNumberFormat="1" applyFont="1" applyAlignment="1">
      <alignment horizontal="center" vertical="center"/>
    </xf>
    <xf numFmtId="49" fontId="3" fillId="0" borderId="0" xfId="219" applyNumberFormat="1" applyFont="1" applyBorder="1" applyAlignment="1">
      <alignment vertical="center"/>
    </xf>
    <xf numFmtId="0" fontId="60" fillId="0" borderId="0" xfId="219" applyFont="1"/>
    <xf numFmtId="0" fontId="60" fillId="0" borderId="0" xfId="219" applyFont="1" applyAlignment="1">
      <alignment vertical="top"/>
    </xf>
    <xf numFmtId="0" fontId="3" fillId="34" borderId="0" xfId="219" applyFont="1" applyFill="1" applyAlignment="1">
      <alignment vertical="center"/>
    </xf>
    <xf numFmtId="3" fontId="3" fillId="34" borderId="0" xfId="219" applyNumberFormat="1" applyFont="1" applyFill="1" applyAlignment="1">
      <alignment horizontal="center" vertical="center"/>
    </xf>
    <xf numFmtId="0" fontId="61" fillId="0" borderId="0" xfId="219" applyFont="1" applyAlignment="1"/>
    <xf numFmtId="0" fontId="3" fillId="34" borderId="0" xfId="219" applyFont="1" applyFill="1" applyAlignment="1">
      <alignment horizontal="left" vertical="center" wrapText="1"/>
    </xf>
    <xf numFmtId="0" fontId="3" fillId="34" borderId="0" xfId="219" applyFont="1" applyFill="1" applyAlignment="1">
      <alignment horizontal="center" vertical="center" wrapText="1"/>
    </xf>
    <xf numFmtId="3" fontId="3" fillId="34" borderId="0" xfId="219" applyNumberFormat="1" applyFont="1" applyFill="1" applyAlignment="1">
      <alignment horizontal="center" vertical="center" wrapText="1"/>
    </xf>
    <xf numFmtId="0" fontId="61" fillId="0" borderId="0" xfId="219" applyFont="1" applyAlignment="1">
      <alignment horizontal="center" vertical="center" wrapText="1"/>
    </xf>
    <xf numFmtId="3" fontId="4" fillId="0" borderId="0" xfId="219" applyNumberFormat="1" applyFont="1" applyAlignment="1">
      <alignment horizontal="left" vertical="center"/>
    </xf>
    <xf numFmtId="0" fontId="62" fillId="0" borderId="0" xfId="219" applyFont="1"/>
    <xf numFmtId="3" fontId="4" fillId="0" borderId="0" xfId="219" applyNumberFormat="1" applyFont="1" applyFill="1" applyAlignment="1">
      <alignment horizontal="right" vertical="center"/>
    </xf>
    <xf numFmtId="0" fontId="62" fillId="0" borderId="0" xfId="219" applyFont="1" applyAlignment="1">
      <alignment vertical="center"/>
    </xf>
    <xf numFmtId="3" fontId="3" fillId="34" borderId="0" xfId="219" applyNumberFormat="1" applyFont="1" applyFill="1" applyBorder="1" applyAlignment="1">
      <alignment horizontal="left" vertical="center"/>
    </xf>
    <xf numFmtId="0" fontId="63" fillId="0" borderId="0" xfId="219" applyFont="1"/>
    <xf numFmtId="3" fontId="3" fillId="34" borderId="0" xfId="219" applyNumberFormat="1" applyFont="1" applyFill="1" applyBorder="1" applyAlignment="1">
      <alignment vertical="center"/>
    </xf>
    <xf numFmtId="49" fontId="4" fillId="0" borderId="0" xfId="219" applyNumberFormat="1" applyFont="1" applyFill="1" applyAlignment="1">
      <alignment vertical="center"/>
    </xf>
    <xf numFmtId="3" fontId="3" fillId="0" borderId="0" xfId="219" applyNumberFormat="1" applyFont="1" applyFill="1" applyAlignment="1">
      <alignment horizontal="center" vertical="center"/>
    </xf>
    <xf numFmtId="0" fontId="2" fillId="0" borderId="0" xfId="219" applyFont="1" applyAlignment="1"/>
    <xf numFmtId="0" fontId="2" fillId="0" borderId="0" xfId="219" applyFont="1" applyAlignment="1">
      <alignment horizontal="center" vertical="center" wrapText="1"/>
    </xf>
    <xf numFmtId="3" fontId="4" fillId="0" borderId="0" xfId="219" applyNumberFormat="1" applyFont="1" applyAlignment="1">
      <alignment horizontal="left" vertical="center" wrapText="1"/>
    </xf>
    <xf numFmtId="0" fontId="64" fillId="0" borderId="0" xfId="219" applyFont="1"/>
    <xf numFmtId="0" fontId="3" fillId="34" borderId="0" xfId="219" applyFont="1" applyFill="1" applyAlignment="1">
      <alignment horizontal="left" vertical="center"/>
    </xf>
    <xf numFmtId="0" fontId="3" fillId="34" borderId="0" xfId="219" applyFont="1" applyFill="1" applyBorder="1" applyAlignment="1">
      <alignment vertical="center"/>
    </xf>
    <xf numFmtId="0" fontId="66" fillId="0" borderId="0" xfId="219" applyFont="1" applyAlignment="1"/>
    <xf numFmtId="0" fontId="3" fillId="34" borderId="0" xfId="219" applyFont="1" applyFill="1" applyBorder="1" applyAlignment="1">
      <alignment horizontal="left" vertical="center" wrapText="1"/>
    </xf>
    <xf numFmtId="0" fontId="3" fillId="34" borderId="0" xfId="219" applyFont="1" applyFill="1" applyBorder="1" applyAlignment="1">
      <alignment horizontal="center" vertical="center" wrapText="1"/>
    </xf>
    <xf numFmtId="3" fontId="3" fillId="34" borderId="0" xfId="219" applyNumberFormat="1" applyFont="1" applyFill="1" applyBorder="1" applyAlignment="1">
      <alignment horizontal="center" vertical="center" wrapText="1"/>
    </xf>
    <xf numFmtId="0" fontId="66" fillId="0" borderId="0" xfId="219" applyFont="1" applyAlignment="1">
      <alignment horizontal="center" vertical="center" wrapText="1"/>
    </xf>
    <xf numFmtId="3" fontId="4" fillId="0" borderId="0" xfId="219" applyNumberFormat="1" applyFont="1" applyBorder="1" applyAlignment="1">
      <alignment horizontal="left" vertical="center"/>
    </xf>
    <xf numFmtId="3" fontId="4" fillId="0" borderId="0" xfId="219" applyNumberFormat="1" applyFont="1" applyBorder="1" applyAlignment="1">
      <alignment horizontal="right" vertical="center"/>
    </xf>
    <xf numFmtId="0" fontId="67" fillId="0" borderId="0" xfId="219" applyFont="1"/>
    <xf numFmtId="3" fontId="4" fillId="0" borderId="0" xfId="219" applyNumberFormat="1" applyFont="1" applyFill="1" applyBorder="1" applyAlignment="1">
      <alignment horizontal="right" vertical="center"/>
    </xf>
    <xf numFmtId="0" fontId="67" fillId="0" borderId="0" xfId="219" applyFont="1" applyAlignment="1">
      <alignment vertical="center"/>
    </xf>
    <xf numFmtId="3" fontId="4" fillId="34" borderId="0" xfId="219" applyNumberFormat="1" applyFont="1" applyFill="1" applyBorder="1" applyAlignment="1">
      <alignment horizontal="right" vertical="center"/>
    </xf>
    <xf numFmtId="0" fontId="3" fillId="34" borderId="0" xfId="219" applyFont="1" applyFill="1" applyBorder="1" applyAlignment="1">
      <alignment horizontal="left" vertical="center"/>
    </xf>
    <xf numFmtId="49" fontId="4" fillId="0" borderId="10" xfId="219" applyNumberFormat="1" applyFont="1" applyBorder="1" applyAlignment="1">
      <alignment vertical="center"/>
    </xf>
    <xf numFmtId="0" fontId="4" fillId="0" borderId="10" xfId="219" applyFont="1" applyBorder="1" applyAlignment="1">
      <alignment horizontal="right" vertical="center"/>
    </xf>
    <xf numFmtId="3" fontId="4" fillId="0" borderId="10" xfId="219" applyNumberFormat="1" applyFont="1" applyBorder="1" applyAlignment="1">
      <alignment horizontal="right" vertical="center"/>
    </xf>
    <xf numFmtId="49" fontId="4" fillId="0" borderId="23" xfId="219" applyNumberFormat="1" applyFont="1" applyBorder="1" applyAlignment="1">
      <alignment horizontal="left" vertical="center"/>
    </xf>
    <xf numFmtId="0" fontId="4" fillId="0" borderId="23" xfId="219" applyFont="1" applyBorder="1" applyAlignment="1">
      <alignment horizontal="right" vertical="center"/>
    </xf>
    <xf numFmtId="3" fontId="4" fillId="0" borderId="23" xfId="219" applyNumberFormat="1" applyFont="1" applyBorder="1" applyAlignment="1">
      <alignment horizontal="right" vertical="center"/>
    </xf>
    <xf numFmtId="49" fontId="4" fillId="0" borderId="23" xfId="219" applyNumberFormat="1" applyFont="1" applyBorder="1" applyAlignment="1">
      <alignment vertical="center"/>
    </xf>
    <xf numFmtId="49" fontId="3" fillId="0" borderId="0" xfId="219" applyNumberFormat="1" applyFont="1" applyAlignment="1">
      <alignment vertical="center"/>
    </xf>
    <xf numFmtId="3" fontId="3" fillId="0" borderId="0" xfId="219" applyNumberFormat="1" applyFont="1" applyAlignment="1">
      <alignment horizontal="right" vertical="center"/>
    </xf>
    <xf numFmtId="3" fontId="3" fillId="34" borderId="0" xfId="219" applyNumberFormat="1" applyFont="1" applyFill="1" applyBorder="1" applyAlignment="1">
      <alignment horizontal="right" vertical="center"/>
    </xf>
    <xf numFmtId="3" fontId="3" fillId="34" borderId="0" xfId="219" applyNumberFormat="1" applyFont="1" applyFill="1" applyBorder="1" applyAlignment="1">
      <alignment horizontal="right" vertical="center" wrapText="1"/>
    </xf>
    <xf numFmtId="0" fontId="3" fillId="34" borderId="0" xfId="219" applyFont="1" applyFill="1" applyBorder="1" applyAlignment="1">
      <alignment horizontal="right" vertical="center"/>
    </xf>
    <xf numFmtId="3" fontId="4" fillId="0" borderId="0" xfId="219" applyNumberFormat="1" applyFont="1" applyBorder="1" applyAlignment="1">
      <alignment vertical="center"/>
    </xf>
    <xf numFmtId="10" fontId="4" fillId="0" borderId="0" xfId="219" applyNumberFormat="1" applyFont="1" applyBorder="1" applyAlignment="1">
      <alignment horizontal="right" vertical="center"/>
    </xf>
    <xf numFmtId="3" fontId="4" fillId="0" borderId="0" xfId="219" applyNumberFormat="1" applyFont="1" applyBorder="1" applyAlignment="1">
      <alignment vertical="center" wrapText="1"/>
    </xf>
    <xf numFmtId="0" fontId="4" fillId="34" borderId="0" xfId="219" applyFont="1" applyFill="1" applyBorder="1" applyAlignment="1">
      <alignment vertical="center"/>
    </xf>
    <xf numFmtId="10" fontId="4" fillId="34" borderId="0" xfId="219" applyNumberFormat="1" applyFont="1" applyFill="1" applyBorder="1" applyAlignment="1">
      <alignment horizontal="right" vertical="center"/>
    </xf>
    <xf numFmtId="0" fontId="65" fillId="0" borderId="0" xfId="219" applyFont="1" applyAlignment="1">
      <alignment vertical="top"/>
    </xf>
    <xf numFmtId="10" fontId="3" fillId="34" borderId="0" xfId="219" applyNumberFormat="1" applyFont="1" applyFill="1" applyBorder="1" applyAlignment="1">
      <alignment horizontal="right" vertical="center"/>
    </xf>
    <xf numFmtId="3" fontId="3" fillId="0" borderId="0" xfId="219" applyNumberFormat="1" applyFont="1" applyBorder="1" applyAlignment="1">
      <alignment vertical="center"/>
    </xf>
    <xf numFmtId="10" fontId="80" fillId="0" borderId="0" xfId="219" applyNumberFormat="1"/>
    <xf numFmtId="49" fontId="3" fillId="0" borderId="22" xfId="219" applyNumberFormat="1" applyFont="1" applyBorder="1" applyAlignment="1">
      <alignment vertical="center"/>
    </xf>
    <xf numFmtId="49" fontId="5" fillId="0" borderId="0" xfId="219" applyNumberFormat="1" applyFont="1" applyBorder="1" applyAlignment="1">
      <alignment vertical="top"/>
    </xf>
    <xf numFmtId="3" fontId="5" fillId="0" borderId="0" xfId="219" applyNumberFormat="1" applyFont="1" applyAlignment="1">
      <alignment horizontal="right" vertical="top"/>
    </xf>
    <xf numFmtId="49" fontId="3" fillId="0" borderId="0" xfId="219" quotePrefix="1" applyNumberFormat="1" applyFont="1" applyBorder="1" applyAlignment="1">
      <alignment horizontal="left" vertical="center"/>
    </xf>
    <xf numFmtId="3" fontId="3" fillId="41" borderId="0" xfId="219" applyNumberFormat="1" applyFont="1" applyFill="1" applyAlignment="1">
      <alignment horizontal="left" vertical="center"/>
    </xf>
    <xf numFmtId="3" fontId="3" fillId="41" borderId="0" xfId="219" applyNumberFormat="1" applyFont="1" applyFill="1" applyAlignment="1">
      <alignment horizontal="right" vertical="center"/>
    </xf>
    <xf numFmtId="3" fontId="3" fillId="41" borderId="0" xfId="219" applyNumberFormat="1" applyFont="1" applyFill="1" applyAlignment="1">
      <alignment horizontal="right" vertical="center" wrapText="1"/>
    </xf>
    <xf numFmtId="3" fontId="4" fillId="42" borderId="0" xfId="219" applyNumberFormat="1" applyFont="1" applyFill="1" applyAlignment="1">
      <alignment vertical="center"/>
    </xf>
    <xf numFmtId="3" fontId="4" fillId="42" borderId="0" xfId="219" applyNumberFormat="1" applyFont="1" applyFill="1" applyAlignment="1">
      <alignment horizontal="right" vertical="center"/>
    </xf>
    <xf numFmtId="3" fontId="4" fillId="0" borderId="0" xfId="219" applyNumberFormat="1" applyFont="1" applyAlignment="1">
      <alignment vertical="center" wrapText="1"/>
    </xf>
    <xf numFmtId="0" fontId="4" fillId="0" borderId="0" xfId="219" applyFont="1" applyBorder="1" applyAlignment="1">
      <alignment vertical="center"/>
    </xf>
    <xf numFmtId="37" fontId="3" fillId="0" borderId="0" xfId="219" applyNumberFormat="1" applyFont="1" applyBorder="1" applyAlignment="1" applyProtection="1">
      <alignment vertical="center"/>
    </xf>
    <xf numFmtId="0" fontId="3" fillId="0" borderId="0" xfId="219" applyFont="1" applyBorder="1" applyAlignment="1">
      <alignment vertical="center"/>
    </xf>
    <xf numFmtId="37" fontId="3" fillId="0" borderId="0" xfId="219" applyNumberFormat="1" applyFont="1" applyBorder="1" applyAlignment="1" applyProtection="1">
      <alignment horizontal="center" vertical="center"/>
    </xf>
    <xf numFmtId="37" fontId="3" fillId="34" borderId="0" xfId="219" quotePrefix="1" applyNumberFormat="1" applyFont="1" applyFill="1" applyBorder="1" applyAlignment="1" applyProtection="1">
      <alignment horizontal="left" vertical="center"/>
    </xf>
    <xf numFmtId="37" fontId="3" fillId="34" borderId="0" xfId="219" applyNumberFormat="1" applyFont="1" applyFill="1" applyBorder="1" applyAlignment="1" applyProtection="1">
      <alignment horizontal="right" vertical="center"/>
    </xf>
    <xf numFmtId="37" fontId="3" fillId="34" borderId="0" xfId="219" applyNumberFormat="1" applyFont="1" applyFill="1" applyBorder="1" applyAlignment="1" applyProtection="1">
      <alignment horizontal="right" vertical="center" wrapText="1"/>
    </xf>
    <xf numFmtId="37" fontId="4" fillId="0" borderId="0" xfId="219" applyNumberFormat="1" applyFont="1" applyAlignment="1" applyProtection="1">
      <alignment horizontal="left" vertical="center"/>
    </xf>
    <xf numFmtId="3" fontId="4" fillId="0" borderId="0" xfId="219" applyNumberFormat="1" applyFont="1" applyAlignment="1">
      <alignment horizontal="right"/>
    </xf>
    <xf numFmtId="10" fontId="4" fillId="0" borderId="0" xfId="219" applyNumberFormat="1" applyFont="1" applyAlignment="1">
      <alignment horizontal="right"/>
    </xf>
    <xf numFmtId="37" fontId="3" fillId="34" borderId="0" xfId="219" applyNumberFormat="1" applyFont="1" applyFill="1" applyBorder="1" applyAlignment="1" applyProtection="1">
      <alignment horizontal="left" vertical="center"/>
    </xf>
    <xf numFmtId="3" fontId="4" fillId="34" borderId="0" xfId="219" applyNumberFormat="1" applyFont="1" applyFill="1" applyAlignment="1">
      <alignment horizontal="right"/>
    </xf>
    <xf numFmtId="10" fontId="4" fillId="34" borderId="0" xfId="219" applyNumberFormat="1" applyFont="1" applyFill="1" applyAlignment="1">
      <alignment horizontal="right"/>
    </xf>
    <xf numFmtId="10" fontId="3" fillId="0" borderId="0" xfId="219" applyNumberFormat="1" applyFont="1" applyBorder="1" applyAlignment="1" applyProtection="1">
      <alignment horizontal="left" vertical="center"/>
    </xf>
    <xf numFmtId="10" fontId="4" fillId="0" borderId="0" xfId="90" applyNumberFormat="1" applyFont="1" applyAlignment="1">
      <alignment horizontal="right"/>
    </xf>
    <xf numFmtId="37" fontId="3" fillId="34" borderId="0" xfId="219" quotePrefix="1" applyNumberFormat="1" applyFont="1" applyFill="1" applyBorder="1" applyAlignment="1" applyProtection="1">
      <alignment horizontal="left" vertical="center" wrapText="1"/>
    </xf>
    <xf numFmtId="3" fontId="4" fillId="0" borderId="0" xfId="90" applyNumberFormat="1" applyFont="1" applyAlignment="1">
      <alignment horizontal="right"/>
    </xf>
    <xf numFmtId="3" fontId="4" fillId="34" borderId="0" xfId="90" applyNumberFormat="1" applyFont="1" applyFill="1" applyAlignment="1">
      <alignment horizontal="right"/>
    </xf>
    <xf numFmtId="10" fontId="4" fillId="34" borderId="0" xfId="90" applyNumberFormat="1" applyFont="1" applyFill="1" applyAlignment="1">
      <alignment horizontal="right"/>
    </xf>
    <xf numFmtId="49" fontId="3" fillId="0" borderId="22" xfId="219" quotePrefix="1" applyNumberFormat="1" applyFont="1" applyBorder="1" applyAlignment="1">
      <alignment horizontal="left" vertical="center"/>
    </xf>
    <xf numFmtId="3" fontId="3" fillId="34" borderId="0" xfId="219" applyNumberFormat="1" applyFont="1" applyFill="1" applyBorder="1" applyAlignment="1">
      <alignment horizontal="center" vertical="center"/>
    </xf>
    <xf numFmtId="10" fontId="4" fillId="0" borderId="0" xfId="220" applyNumberFormat="1" applyFont="1" applyAlignment="1">
      <alignment vertical="center"/>
    </xf>
    <xf numFmtId="9" fontId="4" fillId="34" borderId="0" xfId="220" applyFont="1" applyFill="1" applyBorder="1" applyAlignment="1">
      <alignment horizontal="right" vertical="center"/>
    </xf>
    <xf numFmtId="10" fontId="3" fillId="0" borderId="21" xfId="219" applyNumberFormat="1" applyFont="1" applyBorder="1" applyAlignment="1">
      <alignment vertical="center"/>
    </xf>
    <xf numFmtId="10" fontId="4" fillId="0" borderId="21" xfId="219" applyNumberFormat="1" applyFont="1" applyBorder="1" applyAlignment="1">
      <alignment horizontal="right" vertical="center"/>
    </xf>
    <xf numFmtId="10" fontId="5" fillId="0" borderId="0" xfId="219" applyNumberFormat="1" applyFont="1" applyFill="1" applyAlignment="1">
      <alignment horizontal="right" vertical="top"/>
    </xf>
    <xf numFmtId="10" fontId="5" fillId="0" borderId="0" xfId="219" applyNumberFormat="1" applyFont="1" applyFill="1" applyAlignment="1">
      <alignment vertical="top"/>
    </xf>
    <xf numFmtId="3" fontId="5" fillId="0" borderId="0" xfId="219" applyNumberFormat="1" applyFont="1" applyFill="1" applyAlignment="1">
      <alignment horizontal="right" vertical="top"/>
    </xf>
    <xf numFmtId="3" fontId="81" fillId="0" borderId="0" xfId="219" applyNumberFormat="1" applyFont="1"/>
    <xf numFmtId="3" fontId="81" fillId="0" borderId="0" xfId="219" applyNumberFormat="1" applyFont="1" applyAlignment="1">
      <alignment horizontal="right"/>
    </xf>
    <xf numFmtId="10" fontId="81" fillId="0" borderId="0" xfId="219" applyNumberFormat="1" applyFont="1"/>
    <xf numFmtId="3" fontId="81" fillId="0" borderId="0" xfId="219" applyNumberFormat="1" applyFont="1" applyAlignment="1">
      <alignment vertical="center"/>
    </xf>
    <xf numFmtId="3" fontId="81" fillId="0" borderId="0" xfId="219" applyNumberFormat="1" applyFont="1" applyAlignment="1">
      <alignment horizontal="right" vertical="center"/>
    </xf>
    <xf numFmtId="10" fontId="81" fillId="0" borderId="0" xfId="219" applyNumberFormat="1" applyFont="1" applyAlignment="1">
      <alignment vertical="center"/>
    </xf>
    <xf numFmtId="3" fontId="81" fillId="34" borderId="0" xfId="219" applyNumberFormat="1" applyFont="1" applyFill="1"/>
    <xf numFmtId="10" fontId="81" fillId="34" borderId="0" xfId="219" applyNumberFormat="1" applyFont="1" applyFill="1"/>
    <xf numFmtId="170" fontId="3" fillId="34" borderId="0" xfId="24" applyNumberFormat="1" applyFont="1" applyFill="1" applyAlignment="1">
      <alignment horizontal="right" vertical="center"/>
    </xf>
    <xf numFmtId="3" fontId="3" fillId="34" borderId="0" xfId="219" applyNumberFormat="1" applyFont="1" applyFill="1" applyAlignment="1">
      <alignment horizontal="center" vertical="center"/>
    </xf>
    <xf numFmtId="0" fontId="3" fillId="34" borderId="0" xfId="69" applyFont="1" applyFill="1" applyBorder="1" applyAlignment="1">
      <alignment horizontal="center" vertical="top" wrapText="1"/>
    </xf>
    <xf numFmtId="1" fontId="3" fillId="34" borderId="20" xfId="0" applyNumberFormat="1" applyFont="1" applyFill="1" applyBorder="1" applyAlignment="1">
      <alignment horizontal="center" vertical="center" wrapText="1"/>
    </xf>
    <xf numFmtId="0" fontId="4" fillId="34" borderId="36" xfId="219" applyFont="1" applyFill="1" applyBorder="1" applyAlignment="1">
      <alignment vertical="center"/>
    </xf>
    <xf numFmtId="3" fontId="4" fillId="34" borderId="36" xfId="219" applyNumberFormat="1" applyFont="1" applyFill="1" applyBorder="1" applyAlignment="1">
      <alignment horizontal="right" vertical="center"/>
    </xf>
    <xf numFmtId="10" fontId="4" fillId="34" borderId="36" xfId="220" applyNumberFormat="1" applyFont="1" applyFill="1" applyBorder="1" applyAlignment="1">
      <alignment horizontal="right" vertical="center"/>
    </xf>
    <xf numFmtId="3" fontId="81" fillId="34" borderId="36" xfId="219" applyNumberFormat="1" applyFont="1" applyFill="1" applyBorder="1" applyAlignment="1">
      <alignment vertical="center"/>
    </xf>
    <xf numFmtId="10" fontId="81" fillId="34" borderId="36" xfId="219" applyNumberFormat="1" applyFont="1" applyFill="1" applyBorder="1" applyAlignment="1">
      <alignment vertical="center"/>
    </xf>
    <xf numFmtId="10" fontId="81" fillId="0" borderId="0" xfId="219" applyNumberFormat="1" applyFont="1" applyAlignment="1">
      <alignment horizontal="right"/>
    </xf>
    <xf numFmtId="3" fontId="3" fillId="34" borderId="24" xfId="219" applyNumberFormat="1" applyFont="1" applyFill="1" applyBorder="1" applyAlignment="1">
      <alignment horizontal="left" vertical="center"/>
    </xf>
    <xf numFmtId="3" fontId="3" fillId="34" borderId="24" xfId="219" applyNumberFormat="1" applyFont="1" applyFill="1" applyBorder="1" applyAlignment="1">
      <alignment horizontal="right" vertical="center"/>
    </xf>
    <xf numFmtId="3" fontId="3" fillId="34" borderId="24" xfId="219" applyNumberFormat="1" applyFont="1" applyFill="1" applyBorder="1" applyAlignment="1">
      <alignment horizontal="right" vertical="center" wrapText="1"/>
    </xf>
    <xf numFmtId="10" fontId="3" fillId="34" borderId="24" xfId="219" applyNumberFormat="1" applyFont="1" applyFill="1" applyBorder="1" applyAlignment="1">
      <alignment horizontal="right" vertical="center"/>
    </xf>
    <xf numFmtId="3" fontId="3" fillId="0" borderId="0" xfId="219" applyNumberFormat="1" applyFont="1" applyAlignment="1">
      <alignment vertical="center"/>
    </xf>
    <xf numFmtId="0" fontId="80" fillId="0" borderId="0" xfId="219" applyAlignment="1">
      <alignment vertical="top"/>
    </xf>
    <xf numFmtId="0" fontId="4" fillId="0" borderId="0" xfId="219" applyFont="1" applyAlignment="1">
      <alignment vertical="top"/>
    </xf>
    <xf numFmtId="0" fontId="4" fillId="0" borderId="0" xfId="219" applyFont="1" applyBorder="1" applyAlignment="1">
      <alignment vertical="top"/>
    </xf>
    <xf numFmtId="0" fontId="80" fillId="0" borderId="0" xfId="219" applyBorder="1" applyAlignment="1">
      <alignment vertical="top"/>
    </xf>
    <xf numFmtId="3" fontId="4" fillId="34" borderId="0" xfId="219" applyNumberFormat="1" applyFont="1" applyFill="1" applyAlignment="1">
      <alignment vertical="center"/>
    </xf>
    <xf numFmtId="0" fontId="4" fillId="0" borderId="10" xfId="219" applyFont="1" applyBorder="1" applyAlignment="1">
      <alignment vertical="center"/>
    </xf>
    <xf numFmtId="0" fontId="3" fillId="34" borderId="24" xfId="219" applyFont="1" applyFill="1" applyBorder="1" applyAlignment="1">
      <alignment horizontal="right" vertical="center"/>
    </xf>
    <xf numFmtId="3" fontId="3" fillId="34" borderId="33" xfId="219" applyNumberFormat="1" applyFont="1" applyFill="1" applyBorder="1" applyAlignment="1">
      <alignment vertical="center"/>
    </xf>
    <xf numFmtId="3" fontId="4" fillId="34" borderId="33" xfId="219" applyNumberFormat="1" applyFont="1" applyFill="1" applyBorder="1" applyAlignment="1">
      <alignment vertical="center"/>
    </xf>
    <xf numFmtId="10" fontId="4" fillId="34" borderId="33" xfId="219" applyNumberFormat="1" applyFont="1" applyFill="1" applyBorder="1" applyAlignment="1">
      <alignment vertical="center"/>
    </xf>
    <xf numFmtId="0" fontId="80" fillId="0" borderId="33" xfId="219" applyBorder="1" applyAlignment="1">
      <alignment vertical="center"/>
    </xf>
    <xf numFmtId="3" fontId="3" fillId="0" borderId="34" xfId="219" applyNumberFormat="1" applyFont="1" applyBorder="1" applyAlignment="1">
      <alignment vertical="center"/>
    </xf>
    <xf numFmtId="10" fontId="4" fillId="0" borderId="34" xfId="219" applyNumberFormat="1" applyFont="1" applyBorder="1" applyAlignment="1">
      <alignment vertical="center"/>
    </xf>
    <xf numFmtId="0" fontId="80" fillId="0" borderId="34" xfId="219" applyBorder="1" applyAlignment="1">
      <alignment vertical="top"/>
    </xf>
    <xf numFmtId="3" fontId="3" fillId="34" borderId="24" xfId="219" applyNumberFormat="1" applyFont="1" applyFill="1" applyBorder="1" applyAlignment="1">
      <alignment vertical="center"/>
    </xf>
    <xf numFmtId="10" fontId="4" fillId="34" borderId="0" xfId="219" applyNumberFormat="1" applyFont="1" applyFill="1" applyAlignment="1">
      <alignment vertical="center"/>
    </xf>
    <xf numFmtId="0" fontId="3" fillId="34" borderId="0" xfId="219" applyFont="1" applyFill="1" applyBorder="1" applyAlignment="1">
      <alignment horizontal="center" vertical="center"/>
    </xf>
    <xf numFmtId="0" fontId="2" fillId="0" borderId="0" xfId="219" applyFont="1" applyAlignment="1">
      <alignment horizontal="center" vertical="center"/>
    </xf>
    <xf numFmtId="37" fontId="4" fillId="0" borderId="0" xfId="219" applyNumberFormat="1" applyFont="1" applyBorder="1" applyAlignment="1">
      <alignment horizontal="right" vertical="center"/>
    </xf>
    <xf numFmtId="37" fontId="4" fillId="34" borderId="0" xfId="219" applyNumberFormat="1" applyFont="1" applyFill="1" applyBorder="1" applyAlignment="1">
      <alignment horizontal="right" vertical="center"/>
    </xf>
    <xf numFmtId="10" fontId="4" fillId="0" borderId="21" xfId="219" applyNumberFormat="1" applyFont="1" applyBorder="1" applyAlignment="1">
      <alignment vertical="center"/>
    </xf>
    <xf numFmtId="0" fontId="80" fillId="0" borderId="0" xfId="219" applyAlignment="1">
      <alignment horizontal="right"/>
    </xf>
    <xf numFmtId="0" fontId="4" fillId="0" borderId="0" xfId="219" applyFont="1" applyAlignment="1">
      <alignment horizontal="right" vertical="center"/>
    </xf>
    <xf numFmtId="170" fontId="4" fillId="0" borderId="0" xfId="221" applyNumberFormat="1" applyFont="1" applyAlignment="1">
      <alignment vertical="center"/>
    </xf>
    <xf numFmtId="10" fontId="4" fillId="0" borderId="25" xfId="219" applyNumberFormat="1" applyFont="1" applyBorder="1" applyAlignment="1">
      <alignment vertical="center"/>
    </xf>
    <xf numFmtId="10" fontId="4" fillId="0" borderId="25" xfId="219" applyNumberFormat="1" applyFont="1" applyBorder="1" applyAlignment="1">
      <alignment horizontal="right" vertical="center"/>
    </xf>
    <xf numFmtId="49" fontId="71" fillId="0" borderId="0" xfId="219" applyNumberFormat="1" applyFont="1" applyBorder="1" applyAlignment="1">
      <alignment vertical="top"/>
    </xf>
    <xf numFmtId="10" fontId="4" fillId="0" borderId="0" xfId="220" applyNumberFormat="1" applyFont="1" applyBorder="1" applyAlignment="1">
      <alignment horizontal="right" vertical="center"/>
    </xf>
    <xf numFmtId="10" fontId="4" fillId="0" borderId="0" xfId="220" applyNumberFormat="1" applyFont="1" applyFill="1" applyBorder="1" applyAlignment="1">
      <alignment horizontal="right" vertical="center"/>
    </xf>
    <xf numFmtId="3" fontId="4" fillId="34" borderId="0" xfId="220" applyNumberFormat="1" applyFont="1" applyFill="1" applyBorder="1" applyAlignment="1">
      <alignment horizontal="right" vertical="center"/>
    </xf>
    <xf numFmtId="10" fontId="4" fillId="34" borderId="0" xfId="220" applyNumberFormat="1" applyFont="1" applyFill="1" applyBorder="1" applyAlignment="1">
      <alignment horizontal="right" vertical="center"/>
    </xf>
    <xf numFmtId="3" fontId="3" fillId="43" borderId="0" xfId="219" applyNumberFormat="1" applyFont="1" applyFill="1" applyAlignment="1">
      <alignment horizontal="left" vertical="center"/>
    </xf>
    <xf numFmtId="3" fontId="3" fillId="43" borderId="0" xfId="219" applyNumberFormat="1" applyFont="1" applyFill="1" applyAlignment="1">
      <alignment horizontal="right" vertical="center"/>
    </xf>
    <xf numFmtId="3" fontId="3" fillId="43" borderId="0" xfId="219" applyNumberFormat="1" applyFont="1" applyFill="1" applyAlignment="1">
      <alignment horizontal="right" vertical="center" wrapText="1"/>
    </xf>
    <xf numFmtId="0" fontId="3" fillId="43" borderId="0" xfId="219" applyFont="1" applyFill="1" applyAlignment="1">
      <alignment horizontal="right" vertical="center"/>
    </xf>
    <xf numFmtId="3" fontId="3" fillId="43" borderId="0" xfId="219" applyNumberFormat="1" applyFont="1" applyFill="1" applyAlignment="1">
      <alignment vertical="center"/>
    </xf>
    <xf numFmtId="3" fontId="4" fillId="43" borderId="0" xfId="219" applyNumberFormat="1" applyFont="1" applyFill="1" applyAlignment="1">
      <alignment horizontal="right" vertical="center"/>
    </xf>
    <xf numFmtId="10" fontId="4" fillId="43" borderId="0" xfId="219" applyNumberFormat="1" applyFont="1" applyFill="1" applyAlignment="1">
      <alignment horizontal="right" vertical="center"/>
    </xf>
    <xf numFmtId="0" fontId="3" fillId="43" borderId="0" xfId="219" applyFont="1" applyFill="1" applyAlignment="1">
      <alignment vertical="center"/>
    </xf>
    <xf numFmtId="10" fontId="4" fillId="43" borderId="0" xfId="220" applyNumberFormat="1" applyFont="1" applyFill="1" applyAlignment="1">
      <alignment horizontal="right" vertical="center"/>
    </xf>
    <xf numFmtId="10" fontId="4" fillId="0" borderId="23" xfId="219" applyNumberFormat="1" applyFont="1" applyBorder="1" applyAlignment="1">
      <alignment horizontal="right" vertical="center"/>
    </xf>
    <xf numFmtId="0" fontId="4" fillId="0" borderId="0" xfId="219" applyFont="1"/>
    <xf numFmtId="3" fontId="4" fillId="0" borderId="0" xfId="219" applyNumberFormat="1" applyFont="1" applyFill="1" applyBorder="1" applyAlignment="1">
      <alignment vertical="center"/>
    </xf>
    <xf numFmtId="0" fontId="80" fillId="0" borderId="0" xfId="219" applyBorder="1"/>
    <xf numFmtId="0" fontId="80" fillId="0" borderId="0" xfId="219" applyBorder="1" applyAlignment="1">
      <alignment vertical="center"/>
    </xf>
    <xf numFmtId="3" fontId="4" fillId="43" borderId="0" xfId="219" applyNumberFormat="1" applyFont="1" applyFill="1" applyAlignment="1">
      <alignment vertical="center"/>
    </xf>
    <xf numFmtId="0" fontId="82" fillId="33" borderId="0" xfId="219" applyFont="1" applyFill="1"/>
    <xf numFmtId="0" fontId="8" fillId="33" borderId="0" xfId="219" applyFont="1" applyFill="1"/>
    <xf numFmtId="0" fontId="7" fillId="0" borderId="0" xfId="219" applyFont="1" applyAlignment="1">
      <alignment horizontal="left"/>
    </xf>
    <xf numFmtId="0" fontId="1" fillId="0" borderId="0" xfId="219" applyFont="1" applyAlignment="1">
      <alignment horizontal="left" vertical="top"/>
    </xf>
    <xf numFmtId="49" fontId="58" fillId="0" borderId="0" xfId="219" applyNumberFormat="1" applyFont="1"/>
    <xf numFmtId="0" fontId="3" fillId="0" borderId="0" xfId="219" applyFont="1" applyAlignment="1">
      <alignment horizontal="left"/>
    </xf>
    <xf numFmtId="49" fontId="81" fillId="0" borderId="0" xfId="219" applyNumberFormat="1" applyFont="1"/>
    <xf numFmtId="0" fontId="81" fillId="0" borderId="0" xfId="219" applyFont="1"/>
    <xf numFmtId="3" fontId="85" fillId="0" borderId="0" xfId="219" applyNumberFormat="1" applyFont="1" applyAlignment="1">
      <alignment horizontal="right"/>
    </xf>
    <xf numFmtId="0" fontId="85" fillId="0" borderId="0" xfId="219" applyFont="1"/>
    <xf numFmtId="3" fontId="86" fillId="0" borderId="0" xfId="219" applyNumberFormat="1" applyFont="1" applyAlignment="1">
      <alignment horizontal="center"/>
    </xf>
    <xf numFmtId="0" fontId="87" fillId="0" borderId="0" xfId="219" applyFont="1" applyAlignment="1">
      <alignment horizontal="left"/>
    </xf>
    <xf numFmtId="3" fontId="87" fillId="34" borderId="0" xfId="219" applyNumberFormat="1" applyFont="1" applyFill="1" applyAlignment="1">
      <alignment horizontal="center"/>
    </xf>
    <xf numFmtId="3" fontId="87" fillId="34" borderId="0" xfId="219" applyNumberFormat="1" applyFont="1" applyFill="1" applyAlignment="1">
      <alignment horizontal="right"/>
    </xf>
    <xf numFmtId="0" fontId="87" fillId="34" borderId="0" xfId="219" applyFont="1" applyFill="1" applyAlignment="1">
      <alignment horizontal="center"/>
    </xf>
    <xf numFmtId="0" fontId="3" fillId="0" borderId="0" xfId="219" applyFont="1"/>
    <xf numFmtId="3" fontId="8" fillId="0" borderId="0" xfId="219" applyNumberFormat="1" applyFont="1" applyAlignment="1">
      <alignment vertical="center"/>
    </xf>
    <xf numFmtId="3" fontId="8" fillId="0" borderId="0" xfId="219" applyNumberFormat="1" applyFont="1" applyAlignment="1">
      <alignment horizontal="right" vertical="center"/>
    </xf>
    <xf numFmtId="10" fontId="8" fillId="0" borderId="0" xfId="219" applyNumberFormat="1" applyFont="1" applyAlignment="1">
      <alignment vertical="center"/>
    </xf>
    <xf numFmtId="0" fontId="57" fillId="0" borderId="0" xfId="219" applyFont="1" applyAlignment="1">
      <alignment vertical="center"/>
    </xf>
    <xf numFmtId="3" fontId="2" fillId="34" borderId="33" xfId="219" applyNumberFormat="1" applyFont="1" applyFill="1" applyBorder="1" applyAlignment="1">
      <alignment vertical="center"/>
    </xf>
    <xf numFmtId="3" fontId="8" fillId="34" borderId="33" xfId="219" applyNumberFormat="1" applyFont="1" applyFill="1" applyBorder="1" applyAlignment="1">
      <alignment vertical="center"/>
    </xf>
    <xf numFmtId="10" fontId="8" fillId="34" borderId="33" xfId="219" applyNumberFormat="1" applyFont="1" applyFill="1" applyBorder="1" applyAlignment="1">
      <alignment vertical="center"/>
    </xf>
    <xf numFmtId="0" fontId="3" fillId="0" borderId="33" xfId="219" applyFont="1" applyBorder="1" applyAlignment="1">
      <alignment vertical="center"/>
    </xf>
    <xf numFmtId="0" fontId="57" fillId="0" borderId="33" xfId="219" applyFont="1" applyBorder="1" applyAlignment="1">
      <alignment vertical="center"/>
    </xf>
    <xf numFmtId="3" fontId="2" fillId="0" borderId="34" xfId="219" applyNumberFormat="1" applyFont="1" applyBorder="1" applyAlignment="1">
      <alignment vertical="top"/>
    </xf>
    <xf numFmtId="10" fontId="8" fillId="0" borderId="34" xfId="219" applyNumberFormat="1" applyFont="1" applyBorder="1" applyAlignment="1">
      <alignment vertical="top"/>
    </xf>
    <xf numFmtId="0" fontId="3" fillId="0" borderId="34" xfId="219" applyFont="1" applyBorder="1" applyAlignment="1">
      <alignment vertical="top"/>
    </xf>
    <xf numFmtId="0" fontId="57" fillId="0" borderId="34" xfId="219" applyFont="1" applyBorder="1" applyAlignment="1">
      <alignment vertical="top"/>
    </xf>
    <xf numFmtId="3" fontId="87" fillId="34" borderId="0" xfId="219" applyNumberFormat="1" applyFont="1" applyFill="1" applyAlignment="1">
      <alignment horizontal="center" wrapText="1"/>
    </xf>
    <xf numFmtId="3" fontId="87" fillId="34" borderId="0" xfId="219" applyNumberFormat="1" applyFont="1" applyFill="1" applyAlignment="1">
      <alignment horizontal="right" wrapText="1"/>
    </xf>
    <xf numFmtId="3" fontId="87" fillId="34" borderId="0" xfId="219" applyNumberFormat="1" applyFont="1" applyFill="1" applyAlignment="1">
      <alignment horizontal="center" vertical="center" wrapText="1"/>
    </xf>
    <xf numFmtId="3" fontId="2" fillId="34" borderId="0" xfId="219" applyNumberFormat="1" applyFont="1" applyFill="1" applyAlignment="1">
      <alignment vertical="center"/>
    </xf>
    <xf numFmtId="3" fontId="8" fillId="34" borderId="0" xfId="219" applyNumberFormat="1" applyFont="1" applyFill="1" applyAlignment="1">
      <alignment vertical="center"/>
    </xf>
    <xf numFmtId="10" fontId="8" fillId="34" borderId="0" xfId="219" applyNumberFormat="1" applyFont="1" applyFill="1" applyAlignment="1">
      <alignment vertical="center"/>
    </xf>
    <xf numFmtId="3" fontId="2" fillId="0" borderId="0" xfId="219" applyNumberFormat="1" applyFont="1"/>
    <xf numFmtId="10" fontId="8" fillId="0" borderId="0" xfId="219" applyNumberFormat="1" applyFont="1"/>
    <xf numFmtId="49" fontId="57" fillId="0" borderId="22" xfId="219" applyNumberFormat="1" applyFont="1" applyBorder="1"/>
    <xf numFmtId="0" fontId="4" fillId="0" borderId="22" xfId="219" applyFont="1" applyBorder="1"/>
    <xf numFmtId="3" fontId="57" fillId="0" borderId="22" xfId="219" applyNumberFormat="1" applyFont="1" applyBorder="1" applyAlignment="1">
      <alignment horizontal="right"/>
    </xf>
    <xf numFmtId="0" fontId="57" fillId="0" borderId="22" xfId="219" applyFont="1" applyBorder="1"/>
    <xf numFmtId="10" fontId="57" fillId="0" borderId="22" xfId="219" applyNumberFormat="1" applyFont="1" applyBorder="1"/>
    <xf numFmtId="10" fontId="57" fillId="0" borderId="0" xfId="219" applyNumberFormat="1" applyFont="1" applyAlignment="1">
      <alignment horizontal="right"/>
    </xf>
    <xf numFmtId="10" fontId="57" fillId="0" borderId="0" xfId="219" applyNumberFormat="1" applyFont="1"/>
    <xf numFmtId="3" fontId="57" fillId="0" borderId="0" xfId="219" applyNumberFormat="1" applyFont="1" applyAlignment="1">
      <alignment horizontal="right"/>
    </xf>
    <xf numFmtId="49" fontId="57" fillId="0" borderId="0" xfId="219" applyNumberFormat="1" applyFont="1" applyBorder="1"/>
    <xf numFmtId="49" fontId="88" fillId="0" borderId="0" xfId="219" applyNumberFormat="1" applyFont="1" applyBorder="1"/>
    <xf numFmtId="0" fontId="5" fillId="0" borderId="0" xfId="219" applyFont="1"/>
    <xf numFmtId="49" fontId="88" fillId="0" borderId="0" xfId="219" quotePrefix="1" applyNumberFormat="1" applyFont="1" applyBorder="1" applyAlignment="1">
      <alignment horizontal="left"/>
    </xf>
    <xf numFmtId="49" fontId="57" fillId="0" borderId="0" xfId="219" quotePrefix="1" applyNumberFormat="1" applyFont="1" applyBorder="1"/>
    <xf numFmtId="49" fontId="57" fillId="0" borderId="0" xfId="219" applyNumberFormat="1" applyFont="1"/>
    <xf numFmtId="3" fontId="80" fillId="0" borderId="0" xfId="219" applyNumberFormat="1"/>
    <xf numFmtId="49" fontId="5" fillId="0" borderId="0" xfId="219" applyNumberFormat="1" applyFont="1"/>
    <xf numFmtId="49" fontId="6" fillId="0" borderId="0" xfId="219" quotePrefix="1" applyNumberFormat="1" applyFont="1" applyBorder="1" applyAlignment="1" applyProtection="1">
      <alignment horizontal="left"/>
    </xf>
    <xf numFmtId="37" fontId="6" fillId="0" borderId="0" xfId="219" quotePrefix="1" applyNumberFormat="1" applyFont="1" applyBorder="1" applyAlignment="1" applyProtection="1">
      <alignment horizontal="left"/>
    </xf>
    <xf numFmtId="0" fontId="49" fillId="37" borderId="0" xfId="94" applyFont="1" applyFill="1" applyAlignment="1">
      <alignment horizontal="center" vertical="center"/>
    </xf>
    <xf numFmtId="0" fontId="46" fillId="33" borderId="0" xfId="0" applyFont="1" applyFill="1" applyAlignment="1">
      <alignment horizontal="center"/>
    </xf>
    <xf numFmtId="0" fontId="46" fillId="33" borderId="0" xfId="0" applyFont="1" applyFill="1" applyAlignment="1">
      <alignment horizontal="center" vertical="center"/>
    </xf>
    <xf numFmtId="0" fontId="47" fillId="33" borderId="0" xfId="0" applyFont="1" applyFill="1" applyAlignment="1">
      <alignment horizontal="center" vertical="top"/>
    </xf>
    <xf numFmtId="37" fontId="5" fillId="0" borderId="0" xfId="90" quotePrefix="1" applyNumberFormat="1" applyFont="1" applyBorder="1" applyAlignment="1" applyProtection="1">
      <alignment horizontal="justify" vertical="top" wrapText="1"/>
    </xf>
    <xf numFmtId="37" fontId="3" fillId="34" borderId="11" xfId="90" applyNumberFormat="1" applyFont="1" applyFill="1" applyBorder="1" applyAlignment="1" applyProtection="1">
      <alignment horizontal="left" vertical="center"/>
    </xf>
    <xf numFmtId="37" fontId="3" fillId="34" borderId="13" xfId="90" applyNumberFormat="1" applyFont="1" applyFill="1" applyBorder="1" applyAlignment="1" applyProtection="1">
      <alignment horizontal="left" vertical="center"/>
    </xf>
    <xf numFmtId="3" fontId="46" fillId="33" borderId="0" xfId="90" applyNumberFormat="1" applyFont="1" applyFill="1" applyAlignment="1">
      <alignment horizontal="center"/>
    </xf>
    <xf numFmtId="0" fontId="46" fillId="33" borderId="0" xfId="90" applyFont="1" applyFill="1" applyAlignment="1">
      <alignment horizontal="center" vertical="center"/>
    </xf>
    <xf numFmtId="0" fontId="47" fillId="33" borderId="0" xfId="90" applyFont="1" applyFill="1" applyAlignment="1">
      <alignment horizontal="center" vertical="top"/>
    </xf>
    <xf numFmtId="49" fontId="3" fillId="34" borderId="31" xfId="90" quotePrefix="1" applyNumberFormat="1" applyFont="1" applyFill="1" applyBorder="1" applyAlignment="1">
      <alignment horizontal="center" vertical="center" wrapText="1"/>
    </xf>
    <xf numFmtId="49" fontId="3" fillId="34" borderId="0" xfId="90" applyNumberFormat="1" applyFont="1" applyFill="1" applyBorder="1" applyAlignment="1">
      <alignment horizontal="center" vertical="center" wrapText="1"/>
    </xf>
    <xf numFmtId="49" fontId="3" fillId="34" borderId="31" xfId="90" applyNumberFormat="1" applyFont="1" applyFill="1" applyBorder="1" applyAlignment="1">
      <alignment horizontal="center" vertical="center" wrapText="1"/>
    </xf>
    <xf numFmtId="0" fontId="47" fillId="33" borderId="0" xfId="0" applyFont="1" applyFill="1" applyBorder="1" applyAlignment="1">
      <alignment horizontal="center" vertical="top"/>
    </xf>
    <xf numFmtId="0" fontId="5" fillId="0" borderId="9" xfId="0" applyFont="1" applyBorder="1" applyAlignment="1">
      <alignment horizontal="justify" vertical="top" wrapText="1"/>
    </xf>
    <xf numFmtId="170" fontId="3" fillId="34" borderId="0" xfId="24" applyNumberFormat="1" applyFont="1" applyFill="1" applyAlignment="1">
      <alignment horizontal="right" vertical="center"/>
    </xf>
    <xf numFmtId="0" fontId="5" fillId="0" borderId="0" xfId="0" applyFont="1" applyBorder="1" applyAlignment="1">
      <alignment horizontal="justify" vertical="top" wrapText="1"/>
    </xf>
    <xf numFmtId="0" fontId="5" fillId="0" borderId="0" xfId="0" applyFont="1" applyFill="1" applyBorder="1" applyAlignment="1">
      <alignment horizontal="left" vertical="top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justify" vertical="top" wrapText="1"/>
    </xf>
    <xf numFmtId="0" fontId="46" fillId="33" borderId="0" xfId="0" applyFont="1" applyFill="1" applyAlignment="1">
      <alignment horizontal="center" vertical="top"/>
    </xf>
    <xf numFmtId="37" fontId="3" fillId="34" borderId="0" xfId="0" applyNumberFormat="1" applyFont="1" applyFill="1" applyBorder="1" applyAlignment="1" applyProtection="1">
      <alignment horizontal="right" vertical="center"/>
      <protection locked="0"/>
    </xf>
    <xf numFmtId="3" fontId="3" fillId="34" borderId="0" xfId="0" applyNumberFormat="1" applyFont="1" applyFill="1" applyBorder="1" applyAlignment="1">
      <alignment horizontal="right" vertical="center" wrapText="1"/>
    </xf>
    <xf numFmtId="3" fontId="3" fillId="34" borderId="16" xfId="0" applyNumberFormat="1" applyFont="1" applyFill="1" applyBorder="1" applyAlignment="1">
      <alignment horizontal="right" vertical="center" wrapText="1"/>
    </xf>
    <xf numFmtId="37" fontId="3" fillId="34" borderId="0" xfId="0" applyNumberFormat="1" applyFont="1" applyFill="1" applyBorder="1" applyAlignment="1" applyProtection="1">
      <alignment horizontal="left" vertical="center"/>
      <protection locked="0"/>
    </xf>
    <xf numFmtId="37" fontId="3" fillId="34" borderId="16" xfId="0" applyNumberFormat="1" applyFont="1" applyFill="1" applyBorder="1" applyAlignment="1" applyProtection="1">
      <alignment horizontal="left" vertical="center"/>
      <protection locked="0"/>
    </xf>
    <xf numFmtId="0" fontId="46" fillId="40" borderId="0" xfId="219" applyFont="1" applyFill="1" applyAlignment="1">
      <alignment horizontal="center"/>
    </xf>
    <xf numFmtId="0" fontId="46" fillId="40" borderId="0" xfId="219" applyFont="1" applyFill="1" applyAlignment="1">
      <alignment horizontal="center" vertical="center"/>
    </xf>
    <xf numFmtId="0" fontId="47" fillId="40" borderId="0" xfId="219" applyFont="1" applyFill="1" applyAlignment="1">
      <alignment horizontal="center" vertical="top"/>
    </xf>
    <xf numFmtId="0" fontId="46" fillId="33" borderId="0" xfId="219" applyFont="1" applyFill="1" applyAlignment="1">
      <alignment horizontal="center"/>
    </xf>
    <xf numFmtId="0" fontId="46" fillId="33" borderId="0" xfId="219" applyFont="1" applyFill="1" applyAlignment="1">
      <alignment horizontal="center" vertical="center"/>
    </xf>
    <xf numFmtId="0" fontId="47" fillId="33" borderId="0" xfId="219" applyFont="1" applyFill="1" applyAlignment="1">
      <alignment horizontal="center" vertical="top"/>
    </xf>
    <xf numFmtId="3" fontId="3" fillId="34" borderId="0" xfId="219" applyNumberFormat="1" applyFont="1" applyFill="1" applyAlignment="1">
      <alignment horizontal="center" vertical="center"/>
    </xf>
    <xf numFmtId="3" fontId="3" fillId="34" borderId="0" xfId="219" applyNumberFormat="1" applyFont="1" applyFill="1" applyBorder="1" applyAlignment="1">
      <alignment horizontal="center" vertical="center"/>
    </xf>
    <xf numFmtId="10" fontId="68" fillId="0" borderId="0" xfId="219" applyNumberFormat="1" applyFont="1" applyAlignment="1">
      <alignment horizontal="left" vertical="top" wrapText="1"/>
    </xf>
    <xf numFmtId="0" fontId="68" fillId="0" borderId="0" xfId="219" applyFont="1" applyAlignment="1">
      <alignment vertical="top" wrapText="1"/>
    </xf>
    <xf numFmtId="0" fontId="68" fillId="0" borderId="0" xfId="219" applyFont="1" applyAlignment="1">
      <alignment vertical="top"/>
    </xf>
    <xf numFmtId="0" fontId="46" fillId="33" borderId="0" xfId="69" applyFont="1" applyFill="1" applyAlignment="1">
      <alignment horizontal="center"/>
    </xf>
    <xf numFmtId="0" fontId="46" fillId="33" borderId="0" xfId="69" applyFont="1" applyFill="1" applyAlignment="1">
      <alignment horizontal="center" vertical="center"/>
    </xf>
    <xf numFmtId="0" fontId="47" fillId="33" borderId="0" xfId="69" applyFont="1" applyFill="1" applyAlignment="1">
      <alignment horizontal="center" vertical="top"/>
    </xf>
    <xf numFmtId="3" fontId="3" fillId="34" borderId="0" xfId="69" applyNumberFormat="1" applyFont="1" applyFill="1" applyAlignment="1">
      <alignment horizontal="center" vertical="center"/>
    </xf>
    <xf numFmtId="0" fontId="5" fillId="0" borderId="0" xfId="219" applyFont="1" applyAlignment="1">
      <alignment horizontal="left" vertical="top" wrapText="1"/>
    </xf>
    <xf numFmtId="3" fontId="3" fillId="34" borderId="0" xfId="69" applyNumberFormat="1" applyFont="1" applyFill="1" applyBorder="1" applyAlignment="1">
      <alignment horizontal="center" vertical="center"/>
    </xf>
    <xf numFmtId="0" fontId="5" fillId="0" borderId="0" xfId="219" applyFont="1" applyAlignment="1">
      <alignment vertical="top" wrapText="1"/>
    </xf>
    <xf numFmtId="0" fontId="83" fillId="33" borderId="0" xfId="219" applyFont="1" applyFill="1" applyAlignment="1">
      <alignment horizontal="center"/>
    </xf>
    <xf numFmtId="0" fontId="84" fillId="33" borderId="0" xfId="219" applyFont="1" applyFill="1" applyAlignment="1">
      <alignment horizontal="center" vertical="top"/>
    </xf>
    <xf numFmtId="0" fontId="46" fillId="33" borderId="0" xfId="90" applyFont="1" applyFill="1" applyAlignment="1">
      <alignment horizontal="center"/>
    </xf>
    <xf numFmtId="0" fontId="73" fillId="33" borderId="0" xfId="90" applyFont="1" applyFill="1" applyAlignment="1">
      <alignment horizontal="center" vertical="center"/>
    </xf>
    <xf numFmtId="0" fontId="5" fillId="0" borderId="0" xfId="90" applyFont="1" applyAlignment="1">
      <alignment horizontal="left" vertical="top" wrapText="1"/>
    </xf>
    <xf numFmtId="0" fontId="47" fillId="33" borderId="0" xfId="90" applyFont="1" applyFill="1" applyAlignment="1">
      <alignment horizontal="center"/>
    </xf>
    <xf numFmtId="0" fontId="46" fillId="33" borderId="0" xfId="90" applyFont="1" applyFill="1" applyAlignment="1">
      <alignment horizontal="center" vertical="top"/>
    </xf>
    <xf numFmtId="0" fontId="5" fillId="0" borderId="9" xfId="90" applyFont="1" applyBorder="1" applyAlignment="1">
      <alignment horizontal="left" vertical="top" wrapText="1"/>
    </xf>
    <xf numFmtId="0" fontId="77" fillId="33" borderId="0" xfId="90" applyFont="1" applyFill="1" applyAlignment="1">
      <alignment horizontal="center"/>
    </xf>
    <xf numFmtId="0" fontId="46" fillId="33" borderId="0" xfId="69" applyFont="1" applyFill="1" applyAlignment="1">
      <alignment horizontal="right" vertical="top"/>
    </xf>
    <xf numFmtId="0" fontId="46" fillId="33" borderId="0" xfId="69" applyFont="1" applyFill="1" applyAlignment="1">
      <alignment horizontal="center" vertical="top"/>
    </xf>
    <xf numFmtId="0" fontId="54" fillId="33" borderId="0" xfId="69" applyFont="1" applyFill="1" applyAlignment="1">
      <alignment horizontal="center" vertical="top"/>
    </xf>
    <xf numFmtId="0" fontId="54" fillId="33" borderId="0" xfId="69" applyFont="1" applyFill="1" applyAlignment="1">
      <alignment horizontal="center" vertical="top" wrapText="1"/>
    </xf>
    <xf numFmtId="0" fontId="54" fillId="33" borderId="0" xfId="0" applyFont="1" applyFill="1" applyBorder="1" applyAlignment="1">
      <alignment horizontal="center"/>
    </xf>
    <xf numFmtId="0" fontId="54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top"/>
    </xf>
    <xf numFmtId="0" fontId="3" fillId="34" borderId="18" xfId="0" applyFont="1" applyFill="1" applyBorder="1" applyAlignment="1">
      <alignment horizontal="left" vertical="center"/>
    </xf>
    <xf numFmtId="1" fontId="3" fillId="34" borderId="18" xfId="0" applyNumberFormat="1" applyFont="1" applyFill="1" applyBorder="1" applyAlignment="1">
      <alignment horizontal="center" vertical="center" wrapText="1"/>
    </xf>
    <xf numFmtId="4" fontId="3" fillId="34" borderId="18" xfId="0" applyNumberFormat="1" applyFont="1" applyFill="1" applyBorder="1" applyAlignment="1">
      <alignment horizontal="right" vertical="center" wrapText="1"/>
    </xf>
    <xf numFmtId="1" fontId="3" fillId="34" borderId="1" xfId="0" applyNumberFormat="1" applyFont="1" applyFill="1" applyBorder="1" applyAlignment="1">
      <alignment horizontal="center" vertical="center" wrapText="1"/>
    </xf>
    <xf numFmtId="1" fontId="3" fillId="34" borderId="19" xfId="0" applyNumberFormat="1" applyFont="1" applyFill="1" applyBorder="1" applyAlignment="1">
      <alignment horizontal="center" vertical="center" wrapText="1"/>
    </xf>
    <xf numFmtId="1" fontId="3" fillId="34" borderId="20" xfId="0" applyNumberFormat="1" applyFont="1" applyFill="1" applyBorder="1" applyAlignment="1">
      <alignment horizontal="center" vertical="center" wrapText="1"/>
    </xf>
    <xf numFmtId="17" fontId="54" fillId="33" borderId="0" xfId="0" quotePrefix="1" applyNumberFormat="1" applyFont="1" applyFill="1" applyBorder="1" applyAlignment="1">
      <alignment horizontal="center" vertical="center"/>
    </xf>
    <xf numFmtId="10" fontId="3" fillId="0" borderId="25" xfId="219" applyNumberFormat="1" applyFont="1" applyFill="1" applyBorder="1" applyAlignment="1">
      <alignment vertical="center"/>
    </xf>
    <xf numFmtId="10" fontId="4" fillId="0" borderId="25" xfId="219" applyNumberFormat="1" applyFont="1" applyFill="1" applyBorder="1" applyAlignment="1">
      <alignment horizontal="right" vertical="center"/>
    </xf>
    <xf numFmtId="3" fontId="5" fillId="0" borderId="0" xfId="219" applyNumberFormat="1" applyFont="1" applyAlignment="1">
      <alignment horizontal="center" vertical="top" wrapText="1"/>
    </xf>
    <xf numFmtId="0" fontId="5" fillId="0" borderId="0" xfId="219" applyFont="1" applyAlignment="1">
      <alignment vertical="top"/>
    </xf>
    <xf numFmtId="10" fontId="4" fillId="0" borderId="0" xfId="222" applyNumberFormat="1" applyFont="1" applyAlignment="1">
      <alignment horizontal="right" vertical="center"/>
    </xf>
    <xf numFmtId="10" fontId="4" fillId="34" borderId="0" xfId="222" applyNumberFormat="1" applyFont="1" applyFill="1" applyAlignment="1">
      <alignment horizontal="right" vertical="center"/>
    </xf>
    <xf numFmtId="170" fontId="0" fillId="0" borderId="0" xfId="223" applyNumberFormat="1" applyFont="1"/>
    <xf numFmtId="174" fontId="4" fillId="0" borderId="0" xfId="219" applyNumberFormat="1" applyFont="1" applyAlignment="1">
      <alignment horizontal="right" vertical="center"/>
    </xf>
    <xf numFmtId="0" fontId="5" fillId="0" borderId="32" xfId="219" applyFont="1" applyBorder="1" applyAlignment="1">
      <alignment vertical="top"/>
    </xf>
    <xf numFmtId="10" fontId="4" fillId="0" borderId="0" xfId="222" applyNumberFormat="1" applyFont="1" applyAlignment="1">
      <alignment vertical="center"/>
    </xf>
    <xf numFmtId="10" fontId="4" fillId="34" borderId="0" xfId="222" applyNumberFormat="1" applyFont="1" applyFill="1" applyBorder="1" applyAlignment="1">
      <alignment vertical="center"/>
    </xf>
    <xf numFmtId="3" fontId="80" fillId="0" borderId="0" xfId="219" applyNumberFormat="1" applyBorder="1" applyAlignment="1">
      <alignment vertical="center"/>
    </xf>
    <xf numFmtId="171" fontId="0" fillId="0" borderId="0" xfId="222" applyNumberFormat="1" applyFont="1" applyBorder="1" applyAlignment="1">
      <alignment vertical="center"/>
    </xf>
    <xf numFmtId="10" fontId="3" fillId="0" borderId="0" xfId="219" applyNumberFormat="1" applyFont="1" applyAlignment="1">
      <alignment vertical="center"/>
    </xf>
    <xf numFmtId="10" fontId="3" fillId="0" borderId="0" xfId="219" applyNumberFormat="1" applyFont="1" applyAlignment="1">
      <alignment horizontal="right" vertical="center"/>
    </xf>
    <xf numFmtId="10" fontId="4" fillId="34" borderId="0" xfId="222" applyNumberFormat="1" applyFont="1" applyFill="1" applyAlignment="1">
      <alignment vertical="center"/>
    </xf>
    <xf numFmtId="0" fontId="5" fillId="0" borderId="9" xfId="219" applyFont="1" applyBorder="1" applyAlignment="1">
      <alignment vertical="top"/>
    </xf>
    <xf numFmtId="0" fontId="5" fillId="0" borderId="0" xfId="219" applyFont="1" applyBorder="1" applyAlignment="1">
      <alignment vertical="top"/>
    </xf>
    <xf numFmtId="0" fontId="46" fillId="33" borderId="0" xfId="219" applyFont="1" applyFill="1" applyBorder="1" applyAlignment="1">
      <alignment horizontal="center"/>
    </xf>
    <xf numFmtId="3" fontId="4" fillId="41" borderId="0" xfId="219" applyNumberFormat="1" applyFont="1" applyFill="1" applyAlignment="1">
      <alignment horizontal="left" vertical="center"/>
    </xf>
    <xf numFmtId="3" fontId="4" fillId="41" borderId="0" xfId="219" applyNumberFormat="1" applyFont="1" applyFill="1" applyAlignment="1">
      <alignment horizontal="right" vertical="center"/>
    </xf>
    <xf numFmtId="0" fontId="1" fillId="0" borderId="0" xfId="219" applyFont="1" applyBorder="1"/>
    <xf numFmtId="10" fontId="4" fillId="41" borderId="0" xfId="222" applyNumberFormat="1" applyFont="1" applyFill="1" applyAlignment="1">
      <alignment horizontal="right" vertical="center"/>
    </xf>
    <xf numFmtId="10" fontId="4" fillId="0" borderId="0" xfId="219" applyNumberFormat="1" applyFont="1" applyBorder="1" applyAlignment="1">
      <alignment vertical="center"/>
    </xf>
    <xf numFmtId="0" fontId="5" fillId="0" borderId="26" xfId="219" applyFont="1" applyFill="1" applyBorder="1" applyAlignment="1">
      <alignment vertical="top"/>
    </xf>
    <xf numFmtId="10" fontId="5" fillId="0" borderId="26" xfId="219" applyNumberFormat="1" applyFont="1" applyFill="1" applyBorder="1" applyAlignment="1">
      <alignment horizontal="right" vertical="top"/>
    </xf>
    <xf numFmtId="10" fontId="5" fillId="0" borderId="26" xfId="219" applyNumberFormat="1" applyFont="1" applyFill="1" applyBorder="1" applyAlignment="1">
      <alignment vertical="top"/>
    </xf>
    <xf numFmtId="10" fontId="68" fillId="0" borderId="0" xfId="219" applyNumberFormat="1" applyFont="1" applyBorder="1" applyAlignment="1">
      <alignment horizontal="left" vertical="top" wrapText="1"/>
    </xf>
    <xf numFmtId="0" fontId="68" fillId="0" borderId="0" xfId="219" applyFont="1" applyBorder="1" applyAlignment="1">
      <alignment vertical="top"/>
    </xf>
    <xf numFmtId="0" fontId="68" fillId="0" borderId="0" xfId="219" applyFont="1" applyBorder="1" applyAlignment="1">
      <alignment vertical="top" wrapText="1"/>
    </xf>
    <xf numFmtId="0" fontId="5" fillId="0" borderId="0" xfId="219" applyFont="1" applyFill="1" applyBorder="1" applyAlignment="1">
      <alignment vertical="top"/>
    </xf>
    <xf numFmtId="3" fontId="5" fillId="0" borderId="0" xfId="219" applyNumberFormat="1" applyFont="1" applyFill="1" applyBorder="1" applyAlignment="1">
      <alignment horizontal="right" vertical="top"/>
    </xf>
    <xf numFmtId="3" fontId="81" fillId="0" borderId="0" xfId="90" applyNumberFormat="1" applyFont="1"/>
    <xf numFmtId="3" fontId="81" fillId="0" borderId="0" xfId="90" applyNumberFormat="1" applyFont="1" applyAlignment="1">
      <alignment horizontal="right"/>
    </xf>
    <xf numFmtId="10" fontId="81" fillId="0" borderId="0" xfId="90" applyNumberFormat="1" applyFont="1"/>
    <xf numFmtId="3" fontId="81" fillId="0" borderId="0" xfId="90" applyNumberFormat="1" applyFont="1" applyAlignment="1">
      <alignment vertical="center"/>
    </xf>
    <xf numFmtId="3" fontId="81" fillId="0" borderId="0" xfId="90" applyNumberFormat="1" applyFont="1" applyAlignment="1">
      <alignment horizontal="right" vertical="center"/>
    </xf>
    <xf numFmtId="10" fontId="81" fillId="0" borderId="0" xfId="90" applyNumberFormat="1" applyFont="1" applyAlignment="1">
      <alignment vertical="center"/>
    </xf>
    <xf numFmtId="3" fontId="81" fillId="34" borderId="36" xfId="90" applyNumberFormat="1" applyFont="1" applyFill="1" applyBorder="1" applyAlignment="1">
      <alignment vertical="center"/>
    </xf>
    <xf numFmtId="10" fontId="81" fillId="34" borderId="36" xfId="90" applyNumberFormat="1" applyFont="1" applyFill="1" applyBorder="1" applyAlignment="1">
      <alignment vertical="center"/>
    </xf>
    <xf numFmtId="10" fontId="81" fillId="0" borderId="0" xfId="90" applyNumberFormat="1" applyFont="1" applyAlignment="1">
      <alignment horizontal="right"/>
    </xf>
    <xf numFmtId="3" fontId="81" fillId="34" borderId="0" xfId="90" applyNumberFormat="1" applyFont="1" applyFill="1" applyAlignment="1">
      <alignment vertical="center"/>
    </xf>
    <xf numFmtId="10" fontId="81" fillId="34" borderId="0" xfId="90" applyNumberFormat="1" applyFont="1" applyFill="1" applyAlignment="1">
      <alignment vertical="center"/>
    </xf>
    <xf numFmtId="0" fontId="5" fillId="0" borderId="27" xfId="219" applyFont="1" applyBorder="1" applyAlignment="1">
      <alignment vertical="top"/>
    </xf>
    <xf numFmtId="3" fontId="3" fillId="34" borderId="33" xfId="219" applyNumberFormat="1" applyFont="1" applyFill="1" applyBorder="1" applyAlignment="1">
      <alignment horizontal="left" vertical="center"/>
    </xf>
    <xf numFmtId="3" fontId="4" fillId="34" borderId="33" xfId="219" applyNumberFormat="1" applyFont="1" applyFill="1" applyBorder="1" applyAlignment="1">
      <alignment horizontal="right" vertical="center"/>
    </xf>
    <xf numFmtId="10" fontId="4" fillId="34" borderId="33" xfId="219" applyNumberFormat="1" applyFont="1" applyFill="1" applyBorder="1" applyAlignment="1">
      <alignment horizontal="right" vertical="center"/>
    </xf>
    <xf numFmtId="3" fontId="3" fillId="0" borderId="34" xfId="219" applyNumberFormat="1" applyFont="1" applyBorder="1" applyAlignment="1">
      <alignment horizontal="left" vertical="center"/>
    </xf>
    <xf numFmtId="10" fontId="4" fillId="0" borderId="34" xfId="219" applyNumberFormat="1" applyFont="1" applyBorder="1" applyAlignment="1">
      <alignment horizontal="right" vertical="center"/>
    </xf>
    <xf numFmtId="3" fontId="3" fillId="34" borderId="0" xfId="219" applyNumberFormat="1" applyFont="1" applyFill="1" applyAlignment="1">
      <alignment horizontal="left" vertical="center" wrapText="1"/>
    </xf>
    <xf numFmtId="0" fontId="5" fillId="0" borderId="0" xfId="0" applyFont="1" applyFill="1" applyAlignment="1">
      <alignment vertical="top"/>
    </xf>
    <xf numFmtId="3" fontId="3" fillId="34" borderId="0" xfId="90" quotePrefix="1" applyNumberFormat="1" applyFont="1" applyFill="1" applyAlignment="1">
      <alignment vertical="center"/>
    </xf>
    <xf numFmtId="0" fontId="89" fillId="33" borderId="0" xfId="69" applyFont="1" applyFill="1" applyAlignment="1">
      <alignment horizontal="center" vertical="top"/>
    </xf>
    <xf numFmtId="0" fontId="90" fillId="34" borderId="37" xfId="69" applyFont="1" applyFill="1" applyBorder="1" applyAlignment="1">
      <alignment horizontal="centerContinuous" vertical="top"/>
    </xf>
    <xf numFmtId="0" fontId="90" fillId="34" borderId="37" xfId="69" applyFont="1" applyFill="1" applyBorder="1" applyAlignment="1">
      <alignment horizontal="centerContinuous" vertical="top" wrapText="1"/>
    </xf>
    <xf numFmtId="0" fontId="90" fillId="34" borderId="38" xfId="69" applyFont="1" applyFill="1" applyBorder="1" applyAlignment="1">
      <alignment horizontal="center" vertical="top" wrapText="1"/>
    </xf>
    <xf numFmtId="0" fontId="90" fillId="34" borderId="39" xfId="69" applyFont="1" applyFill="1" applyBorder="1" applyAlignment="1">
      <alignment horizontal="center" vertical="top" wrapText="1"/>
    </xf>
    <xf numFmtId="0" fontId="90" fillId="34" borderId="40" xfId="69" applyFont="1" applyFill="1" applyBorder="1" applyAlignment="1">
      <alignment horizontal="center" vertical="top"/>
    </xf>
    <xf numFmtId="0" fontId="90" fillId="34" borderId="41" xfId="69" applyFont="1" applyFill="1" applyBorder="1" applyAlignment="1">
      <alignment horizontal="center" vertical="top" wrapText="1"/>
    </xf>
    <xf numFmtId="0" fontId="90" fillId="34" borderId="42" xfId="69" applyFont="1" applyFill="1" applyBorder="1" applyAlignment="1">
      <alignment horizontal="center" vertical="top" wrapText="1"/>
    </xf>
    <xf numFmtId="0" fontId="90" fillId="34" borderId="43" xfId="69" applyFont="1" applyFill="1" applyBorder="1" applyAlignment="1">
      <alignment horizontal="center" vertical="top" wrapText="1"/>
    </xf>
    <xf numFmtId="3" fontId="79" fillId="0" borderId="44" xfId="0" applyNumberFormat="1" applyFont="1" applyFill="1" applyBorder="1" applyAlignment="1">
      <alignment wrapText="1"/>
    </xf>
    <xf numFmtId="172" fontId="0" fillId="0" borderId="0" xfId="0" applyNumberFormat="1" applyAlignment="1">
      <alignment wrapText="1"/>
    </xf>
    <xf numFmtId="3" fontId="0" fillId="0" borderId="0" xfId="0" applyNumberFormat="1" applyAlignment="1">
      <alignment wrapText="1"/>
    </xf>
    <xf numFmtId="0" fontId="0" fillId="45" borderId="0" xfId="0" applyFill="1"/>
    <xf numFmtId="0" fontId="0" fillId="0" borderId="0" xfId="0"/>
    <xf numFmtId="3" fontId="0" fillId="0" borderId="0" xfId="0" applyNumberFormat="1" applyAlignment="1">
      <alignment wrapText="1"/>
    </xf>
    <xf numFmtId="172" fontId="0" fillId="0" borderId="0" xfId="0" applyNumberFormat="1" applyAlignment="1">
      <alignment wrapText="1"/>
    </xf>
    <xf numFmtId="3" fontId="0" fillId="0" borderId="0" xfId="0" applyNumberFormat="1" applyAlignment="1">
      <alignment wrapText="1"/>
    </xf>
    <xf numFmtId="0" fontId="0" fillId="0" borderId="0" xfId="0"/>
    <xf numFmtId="172" fontId="0" fillId="0" borderId="0" xfId="0" applyNumberFormat="1" applyAlignment="1">
      <alignment wrapText="1"/>
    </xf>
    <xf numFmtId="3" fontId="79" fillId="0" borderId="46" xfId="0" applyNumberFormat="1" applyFont="1" applyFill="1" applyBorder="1" applyAlignment="1">
      <alignment wrapText="1"/>
    </xf>
    <xf numFmtId="3" fontId="79" fillId="0" borderId="45" xfId="0" applyNumberFormat="1" applyFont="1" applyFill="1" applyBorder="1" applyAlignment="1">
      <alignment wrapText="1"/>
    </xf>
    <xf numFmtId="3" fontId="3" fillId="0" borderId="18" xfId="24" applyNumberFormat="1" applyFont="1" applyFill="1" applyBorder="1" applyAlignment="1">
      <alignment vertical="center" wrapText="1"/>
    </xf>
    <xf numFmtId="170" fontId="39" fillId="0" borderId="0" xfId="0" applyNumberFormat="1" applyFont="1"/>
    <xf numFmtId="0" fontId="4" fillId="0" borderId="0" xfId="217"/>
    <xf numFmtId="0" fontId="4" fillId="0" borderId="0" xfId="0" applyFont="1"/>
    <xf numFmtId="170" fontId="4" fillId="0" borderId="0" xfId="24" applyNumberFormat="1" applyFont="1"/>
    <xf numFmtId="170" fontId="4" fillId="0" borderId="0" xfId="0" applyNumberFormat="1" applyFont="1"/>
  </cellXfs>
  <cellStyles count="22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 2" xfId="25"/>
    <cellStyle name="Comma 2 2" xfId="26"/>
    <cellStyle name="Comma 2 2 2" xfId="216"/>
    <cellStyle name="Comma 2 3" xfId="218"/>
    <cellStyle name="Comma 2 4" xfId="215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ipervínculo" xfId="47" builtinId="8"/>
    <cellStyle name="Incorrecto 2" xfId="48"/>
    <cellStyle name="Millares" xfId="24" builtinId="3"/>
    <cellStyle name="Millares 10" xfId="49"/>
    <cellStyle name="Millares 11" xfId="214"/>
    <cellStyle name="Millares 12" xfId="221"/>
    <cellStyle name="Millares 2" xfId="50"/>
    <cellStyle name="Millares 2 2" xfId="51"/>
    <cellStyle name="Millares 2 3" xfId="52"/>
    <cellStyle name="Millares 2 4" xfId="53"/>
    <cellStyle name="Millares 2 5" xfId="54"/>
    <cellStyle name="Millares 2 6" xfId="223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- Style1" xfId="217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56" xfId="219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 2" xfId="197"/>
    <cellStyle name="Percent 3" xfId="213"/>
    <cellStyle name="Porcentaje" xfId="196" builtinId="5"/>
    <cellStyle name="Porcentaje 2" xfId="198"/>
    <cellStyle name="Porcentaje 2 2" xfId="199"/>
    <cellStyle name="Porcentaje 2 3" xfId="222"/>
    <cellStyle name="Porcentaje 3" xfId="200"/>
    <cellStyle name="Porcentaje 3 2" xfId="201"/>
    <cellStyle name="Porcentaje 4" xfId="202"/>
    <cellStyle name="Porcentaje 5" xfId="220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51"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/>
        <right/>
        <top/>
        <bottom/>
      </border>
    </dxf>
    <dxf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FFFFFF"/>
      <color rgb="FF8A8C8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433102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31 DE MARZO DE 2024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0</xdr:row>
      <xdr:rowOff>0</xdr:rowOff>
    </xdr:from>
    <xdr:to>
      <xdr:col>26</xdr:col>
      <xdr:colOff>38100</xdr:colOff>
      <xdr:row>29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92050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16</xdr:col>
      <xdr:colOff>38100</xdr:colOff>
      <xdr:row>29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97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0</xdr:row>
      <xdr:rowOff>0</xdr:rowOff>
    </xdr:from>
    <xdr:to>
      <xdr:col>17</xdr:col>
      <xdr:colOff>38100</xdr:colOff>
      <xdr:row>29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352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45</xdr:col>
      <xdr:colOff>0</xdr:colOff>
      <xdr:row>0</xdr:row>
      <xdr:rowOff>0</xdr:rowOff>
    </xdr:from>
    <xdr:to>
      <xdr:col>55</xdr:col>
      <xdr:colOff>47625</xdr:colOff>
      <xdr:row>29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41775" y="0"/>
          <a:ext cx="7667625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0</xdr:colOff>
      <xdr:row>0</xdr:row>
      <xdr:rowOff>0</xdr:rowOff>
    </xdr:from>
    <xdr:to>
      <xdr:col>23</xdr:col>
      <xdr:colOff>38100</xdr:colOff>
      <xdr:row>29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89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15</xdr:col>
      <xdr:colOff>38100</xdr:colOff>
      <xdr:row>29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34475" y="0"/>
          <a:ext cx="6134100" cy="527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ASFI Y BOLETIN">
      <a:dk1>
        <a:srgbClr val="2D536F"/>
      </a:dk1>
      <a:lt1>
        <a:srgbClr val="70AFA8"/>
      </a:lt1>
      <a:dk2>
        <a:srgbClr val="8A8C88"/>
      </a:dk2>
      <a:lt2>
        <a:srgbClr val="CDCEC2"/>
      </a:lt2>
      <a:accent1>
        <a:srgbClr val="ED7D31"/>
      </a:accent1>
      <a:accent2>
        <a:srgbClr val="70AD47"/>
      </a:accent2>
      <a:accent3>
        <a:srgbClr val="954F72"/>
      </a:accent3>
      <a:accent4>
        <a:srgbClr val="FFC000"/>
      </a:accent4>
      <a:accent5>
        <a:srgbClr val="4B87B4"/>
      </a:accent5>
      <a:accent6>
        <a:srgbClr val="8CC8CD"/>
      </a:accent6>
      <a:hlink>
        <a:srgbClr val="00B0F0"/>
      </a:hlink>
      <a:folHlink>
        <a:srgbClr val="7030A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5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D157"/>
  <sheetViews>
    <sheetView showGridLines="0" tabSelected="1" zoomScale="115" zoomScaleNormal="115" workbookViewId="0">
      <selection activeCell="F5" sqref="F5"/>
    </sheetView>
  </sheetViews>
  <sheetFormatPr baseColWidth="10" defaultColWidth="11.42578125" defaultRowHeight="15"/>
  <cols>
    <col min="1" max="1" width="90" customWidth="1"/>
    <col min="2" max="2" width="6.7109375" bestFit="1" customWidth="1"/>
  </cols>
  <sheetData>
    <row r="1" spans="1:4" s="27" customFormat="1" ht="15" customHeight="1">
      <c r="A1" s="1"/>
      <c r="B1" s="1"/>
    </row>
    <row r="2" spans="1:4" s="27" customFormat="1" ht="15" customHeight="1">
      <c r="A2" s="1"/>
      <c r="B2" s="1"/>
    </row>
    <row r="3" spans="1:4" s="27" customFormat="1" ht="15" customHeight="1">
      <c r="A3" s="1"/>
      <c r="B3" s="1"/>
    </row>
    <row r="4" spans="1:4" s="27" customFormat="1" ht="15" customHeight="1">
      <c r="A4" s="1"/>
      <c r="B4" s="1"/>
      <c r="C4" s="26"/>
      <c r="D4" s="26"/>
    </row>
    <row r="5" spans="1:4" s="27" customFormat="1" ht="15" customHeight="1">
      <c r="A5" s="1"/>
      <c r="B5" s="1"/>
      <c r="C5" s="26"/>
      <c r="D5" s="26"/>
    </row>
    <row r="6" spans="1:4" s="27" customFormat="1" ht="15" customHeight="1">
      <c r="A6" s="1"/>
      <c r="B6" s="1"/>
      <c r="C6" s="26"/>
      <c r="D6" s="26"/>
    </row>
    <row r="7" spans="1:4" s="27" customFormat="1" ht="15" customHeight="1">
      <c r="A7" s="1"/>
      <c r="B7" s="1"/>
      <c r="C7" s="26"/>
      <c r="D7" s="26"/>
    </row>
    <row r="8" spans="1:4" s="27" customFormat="1" ht="15" customHeight="1">
      <c r="A8" s="1"/>
      <c r="B8" s="1"/>
    </row>
    <row r="9" spans="1:4" s="27" customFormat="1" ht="15" customHeight="1">
      <c r="A9" s="1"/>
      <c r="B9" s="1"/>
    </row>
    <row r="10" spans="1:4" s="26" customFormat="1" ht="15" customHeight="1">
      <c r="A10" s="1"/>
      <c r="B10" s="1"/>
    </row>
    <row r="11" spans="1:4" s="26" customFormat="1" ht="12.75" customHeight="1">
      <c r="A11" s="29"/>
      <c r="B11" s="29"/>
    </row>
    <row r="12" spans="1:4" s="26" customFormat="1" ht="8.25" customHeight="1"/>
    <row r="13" spans="1:4" ht="21" customHeight="1">
      <c r="A13" s="599" t="s">
        <v>0</v>
      </c>
      <c r="B13" s="599"/>
    </row>
    <row r="14" spans="1:4" s="27" customFormat="1" ht="8.25" customHeight="1">
      <c r="A14" s="25"/>
      <c r="B14" s="25"/>
    </row>
    <row r="15" spans="1:4" s="25" customFormat="1" ht="15" customHeight="1">
      <c r="A15" s="76" t="s">
        <v>260</v>
      </c>
      <c r="B15" s="77" t="s">
        <v>262</v>
      </c>
    </row>
    <row r="16" spans="1:4" s="25" customFormat="1">
      <c r="A16" s="80"/>
      <c r="B16" s="81"/>
    </row>
    <row r="17" spans="1:2" s="25" customFormat="1" ht="15" customHeight="1">
      <c r="A17" s="76" t="s">
        <v>1</v>
      </c>
      <c r="B17" s="77"/>
    </row>
    <row r="18" spans="1:2" s="25" customFormat="1" ht="15" customHeight="1">
      <c r="A18" s="82" t="s">
        <v>269</v>
      </c>
      <c r="B18" s="87">
        <v>1</v>
      </c>
    </row>
    <row r="19" spans="1:2" s="25" customFormat="1" ht="15" customHeight="1">
      <c r="A19" s="82" t="s">
        <v>2</v>
      </c>
      <c r="B19" s="87">
        <v>2</v>
      </c>
    </row>
    <row r="20" spans="1:2" s="25" customFormat="1" ht="15" customHeight="1">
      <c r="A20" s="82" t="s">
        <v>3</v>
      </c>
      <c r="B20" s="87">
        <v>3</v>
      </c>
    </row>
    <row r="21" spans="1:2" s="25" customFormat="1" ht="15" customHeight="1">
      <c r="A21" s="82" t="s">
        <v>4</v>
      </c>
      <c r="B21" s="87">
        <v>4</v>
      </c>
    </row>
    <row r="22" spans="1:2" s="25" customFormat="1" ht="15" customHeight="1">
      <c r="A22" s="82" t="s">
        <v>261</v>
      </c>
      <c r="B22" s="87">
        <v>5</v>
      </c>
    </row>
    <row r="23" spans="1:2" s="25" customFormat="1" ht="3.75" customHeight="1">
      <c r="A23" s="85"/>
      <c r="B23" s="83"/>
    </row>
    <row r="24" spans="1:2" s="25" customFormat="1" ht="15" customHeight="1">
      <c r="A24" s="76" t="s">
        <v>181</v>
      </c>
      <c r="B24" s="77"/>
    </row>
    <row r="25" spans="1:2" s="25" customFormat="1" ht="15" customHeight="1">
      <c r="A25" s="86" t="s">
        <v>6</v>
      </c>
      <c r="B25" s="83"/>
    </row>
    <row r="26" spans="1:2" s="25" customFormat="1" ht="15" customHeight="1">
      <c r="A26" s="112" t="s">
        <v>5</v>
      </c>
      <c r="B26" s="117">
        <v>6</v>
      </c>
    </row>
    <row r="27" spans="1:2" s="25" customFormat="1" ht="15" customHeight="1">
      <c r="A27" s="112" t="s">
        <v>8</v>
      </c>
      <c r="B27" s="117">
        <v>7</v>
      </c>
    </row>
    <row r="28" spans="1:2" s="25" customFormat="1" ht="15" customHeight="1">
      <c r="A28" s="112" t="s">
        <v>272</v>
      </c>
      <c r="B28" s="117">
        <v>8</v>
      </c>
    </row>
    <row r="29" spans="1:2" s="25" customFormat="1" ht="15" customHeight="1">
      <c r="A29" s="112" t="s">
        <v>9</v>
      </c>
      <c r="B29" s="117">
        <v>9</v>
      </c>
    </row>
    <row r="30" spans="1:2" s="25" customFormat="1" ht="15" customHeight="1">
      <c r="A30" s="112" t="s">
        <v>10</v>
      </c>
      <c r="B30" s="117">
        <v>10</v>
      </c>
    </row>
    <row r="31" spans="1:2" s="25" customFormat="1" ht="15" customHeight="1">
      <c r="A31" s="112" t="s">
        <v>273</v>
      </c>
      <c r="B31" s="117" t="s">
        <v>182</v>
      </c>
    </row>
    <row r="32" spans="1:2" s="25" customFormat="1" ht="15" customHeight="1">
      <c r="A32" s="112" t="s">
        <v>273</v>
      </c>
      <c r="B32" s="117" t="s">
        <v>183</v>
      </c>
    </row>
    <row r="33" spans="1:2" s="25" customFormat="1" ht="15" customHeight="1">
      <c r="A33" s="112" t="s">
        <v>273</v>
      </c>
      <c r="B33" s="117" t="s">
        <v>184</v>
      </c>
    </row>
    <row r="34" spans="1:2" s="25" customFormat="1" ht="15" customHeight="1">
      <c r="A34" s="112" t="s">
        <v>273</v>
      </c>
      <c r="B34" s="117" t="s">
        <v>185</v>
      </c>
    </row>
    <row r="35" spans="1:2" s="25" customFormat="1" ht="15" customHeight="1">
      <c r="A35" s="112" t="s">
        <v>273</v>
      </c>
      <c r="B35" s="117" t="s">
        <v>186</v>
      </c>
    </row>
    <row r="36" spans="1:2" s="25" customFormat="1" ht="15" customHeight="1">
      <c r="A36" s="112" t="s">
        <v>16</v>
      </c>
      <c r="B36" s="117" t="s">
        <v>11</v>
      </c>
    </row>
    <row r="37" spans="1:2" s="25" customFormat="1" ht="15" customHeight="1">
      <c r="A37" s="112" t="s">
        <v>16</v>
      </c>
      <c r="B37" s="117" t="s">
        <v>12</v>
      </c>
    </row>
    <row r="38" spans="1:2" s="25" customFormat="1" ht="15" customHeight="1">
      <c r="A38" s="112" t="s">
        <v>16</v>
      </c>
      <c r="B38" s="117" t="s">
        <v>13</v>
      </c>
    </row>
    <row r="39" spans="1:2" s="25" customFormat="1" ht="15" customHeight="1">
      <c r="A39" s="112" t="s">
        <v>16</v>
      </c>
      <c r="B39" s="117" t="s">
        <v>14</v>
      </c>
    </row>
    <row r="40" spans="1:2" s="25" customFormat="1" ht="15" customHeight="1">
      <c r="A40" s="112" t="s">
        <v>16</v>
      </c>
      <c r="B40" s="117" t="s">
        <v>15</v>
      </c>
    </row>
    <row r="41" spans="1:2" s="25" customFormat="1" ht="15" customHeight="1">
      <c r="A41" s="112" t="s">
        <v>16</v>
      </c>
      <c r="B41" s="117" t="s">
        <v>187</v>
      </c>
    </row>
    <row r="42" spans="1:2" s="25" customFormat="1" ht="15" customHeight="1">
      <c r="A42" s="112" t="s">
        <v>16</v>
      </c>
      <c r="B42" s="117" t="s">
        <v>188</v>
      </c>
    </row>
    <row r="43" spans="1:2" s="25" customFormat="1" ht="15" customHeight="1">
      <c r="A43" s="112" t="s">
        <v>270</v>
      </c>
      <c r="B43" s="117" t="s">
        <v>17</v>
      </c>
    </row>
    <row r="44" spans="1:2" s="25" customFormat="1" ht="15" customHeight="1">
      <c r="A44" s="112" t="s">
        <v>270</v>
      </c>
      <c r="B44" s="117" t="s">
        <v>18</v>
      </c>
    </row>
    <row r="45" spans="1:2" s="25" customFormat="1" ht="15" customHeight="1">
      <c r="A45" s="112" t="s">
        <v>270</v>
      </c>
      <c r="B45" s="117" t="s">
        <v>19</v>
      </c>
    </row>
    <row r="46" spans="1:2" s="25" customFormat="1" ht="15" customHeight="1">
      <c r="A46" s="112" t="s">
        <v>270</v>
      </c>
      <c r="B46" s="117" t="s">
        <v>20</v>
      </c>
    </row>
    <row r="47" spans="1:2" s="25" customFormat="1" ht="15" customHeight="1">
      <c r="A47" s="112" t="s">
        <v>25</v>
      </c>
      <c r="B47" s="117" t="s">
        <v>21</v>
      </c>
    </row>
    <row r="48" spans="1:2" s="25" customFormat="1" ht="15" customHeight="1">
      <c r="A48" s="112" t="s">
        <v>25</v>
      </c>
      <c r="B48" s="117" t="s">
        <v>22</v>
      </c>
    </row>
    <row r="49" spans="1:2" s="25" customFormat="1" ht="15" customHeight="1">
      <c r="A49" s="112" t="s">
        <v>25</v>
      </c>
      <c r="B49" s="117" t="s">
        <v>23</v>
      </c>
    </row>
    <row r="50" spans="1:2" s="25" customFormat="1" ht="15" customHeight="1">
      <c r="A50" s="112" t="s">
        <v>25</v>
      </c>
      <c r="B50" s="117" t="s">
        <v>24</v>
      </c>
    </row>
    <row r="51" spans="1:2" s="25" customFormat="1" ht="15" customHeight="1">
      <c r="A51" s="112" t="s">
        <v>25</v>
      </c>
      <c r="B51" s="117" t="s">
        <v>189</v>
      </c>
    </row>
    <row r="52" spans="1:2" s="25" customFormat="1" ht="15" customHeight="1">
      <c r="A52" s="112" t="s">
        <v>26</v>
      </c>
      <c r="B52" s="117">
        <v>15</v>
      </c>
    </row>
    <row r="53" spans="1:2" s="25" customFormat="1" ht="15" customHeight="1">
      <c r="A53" s="112" t="s">
        <v>27</v>
      </c>
      <c r="B53" s="117">
        <v>16</v>
      </c>
    </row>
    <row r="54" spans="1:2" s="25" customFormat="1" ht="15" customHeight="1">
      <c r="A54" s="112" t="s">
        <v>28</v>
      </c>
      <c r="B54" s="117" t="s">
        <v>190</v>
      </c>
    </row>
    <row r="55" spans="1:2" s="25" customFormat="1" ht="15" customHeight="1">
      <c r="A55" s="112" t="s">
        <v>28</v>
      </c>
      <c r="B55" s="117" t="s">
        <v>191</v>
      </c>
    </row>
    <row r="56" spans="1:2" s="25" customFormat="1" ht="15" customHeight="1">
      <c r="A56" s="112" t="s">
        <v>28</v>
      </c>
      <c r="B56" s="117" t="s">
        <v>192</v>
      </c>
    </row>
    <row r="57" spans="1:2" s="25" customFormat="1" ht="15" customHeight="1">
      <c r="A57" s="112" t="s">
        <v>28</v>
      </c>
      <c r="B57" s="117" t="s">
        <v>193</v>
      </c>
    </row>
    <row r="58" spans="1:2" s="25" customFormat="1" ht="15" customHeight="1">
      <c r="A58" s="112" t="s">
        <v>28</v>
      </c>
      <c r="B58" s="117" t="s">
        <v>194</v>
      </c>
    </row>
    <row r="59" spans="1:2" s="25" customFormat="1" ht="15" customHeight="1">
      <c r="A59" s="112" t="s">
        <v>28</v>
      </c>
      <c r="B59" s="117" t="s">
        <v>195</v>
      </c>
    </row>
    <row r="60" spans="1:2" s="25" customFormat="1" ht="15" customHeight="1">
      <c r="A60" s="112" t="s">
        <v>28</v>
      </c>
      <c r="B60" s="117" t="s">
        <v>196</v>
      </c>
    </row>
    <row r="61" spans="1:2" s="25" customFormat="1" ht="15" customHeight="1">
      <c r="A61" s="112" t="s">
        <v>29</v>
      </c>
      <c r="B61" s="117" t="s">
        <v>197</v>
      </c>
    </row>
    <row r="62" spans="1:2" s="25" customFormat="1" ht="15" customHeight="1">
      <c r="A62" s="112" t="s">
        <v>30</v>
      </c>
      <c r="B62" s="117">
        <v>19</v>
      </c>
    </row>
    <row r="63" spans="1:2" s="25" customFormat="1" ht="15" customHeight="1">
      <c r="A63" s="112" t="s">
        <v>31</v>
      </c>
      <c r="B63" s="117">
        <v>20</v>
      </c>
    </row>
    <row r="64" spans="1:2" s="25" customFormat="1" ht="15" customHeight="1">
      <c r="A64" s="112" t="s">
        <v>32</v>
      </c>
      <c r="B64" s="117" t="s">
        <v>198</v>
      </c>
    </row>
    <row r="65" spans="1:2" s="25" customFormat="1" ht="15" customHeight="1">
      <c r="A65" s="112" t="s">
        <v>32</v>
      </c>
      <c r="B65" s="117" t="s">
        <v>199</v>
      </c>
    </row>
    <row r="66" spans="1:2" s="25" customFormat="1" ht="15" customHeight="1">
      <c r="A66" s="112" t="s">
        <v>32</v>
      </c>
      <c r="B66" s="117" t="s">
        <v>200</v>
      </c>
    </row>
    <row r="67" spans="1:2" s="25" customFormat="1" ht="15" customHeight="1">
      <c r="A67" s="112" t="s">
        <v>32</v>
      </c>
      <c r="B67" s="117" t="s">
        <v>201</v>
      </c>
    </row>
    <row r="68" spans="1:2" s="25" customFormat="1" ht="15" customHeight="1">
      <c r="A68" s="112" t="s">
        <v>32</v>
      </c>
      <c r="B68" s="117" t="s">
        <v>202</v>
      </c>
    </row>
    <row r="69" spans="1:2" s="25" customFormat="1" ht="15" customHeight="1">
      <c r="A69" s="112" t="s">
        <v>32</v>
      </c>
      <c r="B69" s="117" t="s">
        <v>203</v>
      </c>
    </row>
    <row r="70" spans="1:2" s="25" customFormat="1" ht="15" customHeight="1">
      <c r="A70" s="112" t="s">
        <v>32</v>
      </c>
      <c r="B70" s="117" t="s">
        <v>204</v>
      </c>
    </row>
    <row r="71" spans="1:2" s="25" customFormat="1" ht="15" customHeight="1">
      <c r="A71" s="82"/>
      <c r="B71" s="84"/>
    </row>
    <row r="72" spans="1:2" s="25" customFormat="1" ht="15" customHeight="1">
      <c r="A72" s="86" t="s">
        <v>33</v>
      </c>
      <c r="B72" s="83"/>
    </row>
    <row r="73" spans="1:2" s="25" customFormat="1" ht="15" customHeight="1">
      <c r="A73" s="112" t="s">
        <v>7</v>
      </c>
      <c r="B73" s="87">
        <v>22</v>
      </c>
    </row>
    <row r="74" spans="1:2" s="25" customFormat="1" ht="15" customHeight="1">
      <c r="A74" s="112" t="s">
        <v>8</v>
      </c>
      <c r="B74" s="87">
        <v>23</v>
      </c>
    </row>
    <row r="75" spans="1:2" s="25" customFormat="1" ht="15" customHeight="1">
      <c r="A75" s="112" t="s">
        <v>272</v>
      </c>
      <c r="B75" s="87">
        <v>24</v>
      </c>
    </row>
    <row r="76" spans="1:2" s="25" customFormat="1" ht="15" customHeight="1">
      <c r="A76" s="112" t="s">
        <v>9</v>
      </c>
      <c r="B76" s="87">
        <v>25</v>
      </c>
    </row>
    <row r="77" spans="1:2" s="25" customFormat="1" ht="15" customHeight="1">
      <c r="A77" s="112" t="s">
        <v>10</v>
      </c>
      <c r="B77" s="87">
        <v>26</v>
      </c>
    </row>
    <row r="78" spans="1:2" s="25" customFormat="1" ht="15" customHeight="1">
      <c r="A78" s="112" t="s">
        <v>273</v>
      </c>
      <c r="B78" s="87">
        <v>27</v>
      </c>
    </row>
    <row r="79" spans="1:2" s="25" customFormat="1" ht="15" customHeight="1">
      <c r="A79" s="112" t="s">
        <v>28</v>
      </c>
      <c r="B79" s="87">
        <v>28</v>
      </c>
    </row>
    <row r="80" spans="1:2" s="25" customFormat="1" ht="15" customHeight="1">
      <c r="A80" s="112" t="s">
        <v>270</v>
      </c>
      <c r="B80" s="87">
        <v>29</v>
      </c>
    </row>
    <row r="81" spans="1:2" s="25" customFormat="1" ht="15" customHeight="1">
      <c r="A81" s="112" t="s">
        <v>25</v>
      </c>
      <c r="B81" s="87">
        <v>30</v>
      </c>
    </row>
    <row r="82" spans="1:2" s="25" customFormat="1" ht="15" customHeight="1">
      <c r="A82" s="112" t="s">
        <v>26</v>
      </c>
      <c r="B82" s="87">
        <v>31</v>
      </c>
    </row>
    <row r="83" spans="1:2" s="25" customFormat="1" ht="15" customHeight="1">
      <c r="A83" s="112" t="s">
        <v>27</v>
      </c>
      <c r="B83" s="87">
        <v>32</v>
      </c>
    </row>
    <row r="84" spans="1:2" s="25" customFormat="1" ht="15" customHeight="1">
      <c r="A84" s="112" t="s">
        <v>16</v>
      </c>
      <c r="B84" s="87">
        <v>33</v>
      </c>
    </row>
    <row r="85" spans="1:2" s="25" customFormat="1" ht="15" customHeight="1">
      <c r="A85" s="112" t="s">
        <v>29</v>
      </c>
      <c r="B85" s="87">
        <v>34</v>
      </c>
    </row>
    <row r="86" spans="1:2" s="25" customFormat="1" ht="15" customHeight="1">
      <c r="A86" s="112" t="s">
        <v>30</v>
      </c>
      <c r="B86" s="87">
        <v>35</v>
      </c>
    </row>
    <row r="87" spans="1:2" s="25" customFormat="1" ht="15" customHeight="1">
      <c r="A87" s="112" t="s">
        <v>31</v>
      </c>
      <c r="B87" s="87">
        <v>36</v>
      </c>
    </row>
    <row r="88" spans="1:2" s="25" customFormat="1" ht="15" customHeight="1">
      <c r="A88" s="112" t="s">
        <v>32</v>
      </c>
      <c r="B88" s="87">
        <v>37</v>
      </c>
    </row>
    <row r="89" spans="1:2" s="25" customFormat="1" ht="15" customHeight="1">
      <c r="A89" s="82"/>
      <c r="B89" s="84"/>
    </row>
    <row r="90" spans="1:2" s="25" customFormat="1" ht="15" customHeight="1">
      <c r="A90" s="86" t="s">
        <v>243</v>
      </c>
      <c r="B90" s="87"/>
    </row>
    <row r="91" spans="1:2" s="25" customFormat="1" ht="15" customHeight="1">
      <c r="A91" s="112" t="s">
        <v>7</v>
      </c>
      <c r="B91" s="87">
        <v>38</v>
      </c>
    </row>
    <row r="92" spans="1:2" s="25" customFormat="1" ht="15" customHeight="1">
      <c r="A92" s="112" t="s">
        <v>8</v>
      </c>
      <c r="B92" s="87">
        <v>39</v>
      </c>
    </row>
    <row r="93" spans="1:2" s="25" customFormat="1" ht="15" customHeight="1">
      <c r="A93" s="112" t="s">
        <v>9</v>
      </c>
      <c r="B93" s="87">
        <v>40</v>
      </c>
    </row>
    <row r="94" spans="1:2" s="25" customFormat="1" ht="15" customHeight="1">
      <c r="A94" s="112" t="s">
        <v>270</v>
      </c>
      <c r="B94" s="87" t="s">
        <v>274</v>
      </c>
    </row>
    <row r="95" spans="1:2" s="25" customFormat="1" ht="15" customHeight="1">
      <c r="A95" s="112" t="s">
        <v>270</v>
      </c>
      <c r="B95" s="87" t="s">
        <v>275</v>
      </c>
    </row>
    <row r="96" spans="1:2" s="25" customFormat="1" ht="15" customHeight="1">
      <c r="A96" s="112" t="s">
        <v>270</v>
      </c>
      <c r="B96" s="87" t="s">
        <v>276</v>
      </c>
    </row>
    <row r="97" spans="1:2" s="25" customFormat="1" ht="15" customHeight="1">
      <c r="A97" s="112" t="s">
        <v>25</v>
      </c>
      <c r="B97" s="87" t="s">
        <v>205</v>
      </c>
    </row>
    <row r="98" spans="1:2" s="25" customFormat="1" ht="15" customHeight="1">
      <c r="A98" s="112" t="s">
        <v>25</v>
      </c>
      <c r="B98" s="87" t="s">
        <v>206</v>
      </c>
    </row>
    <row r="99" spans="1:2" s="25" customFormat="1" ht="15" customHeight="1">
      <c r="A99" s="112" t="s">
        <v>25</v>
      </c>
      <c r="B99" s="87" t="s">
        <v>207</v>
      </c>
    </row>
    <row r="100" spans="1:2" s="25" customFormat="1" ht="15" customHeight="1">
      <c r="A100" s="112" t="s">
        <v>25</v>
      </c>
      <c r="B100" s="87" t="s">
        <v>277</v>
      </c>
    </row>
    <row r="101" spans="1:2" s="25" customFormat="1" ht="15" customHeight="1">
      <c r="A101" s="112"/>
      <c r="B101" s="87"/>
    </row>
    <row r="102" spans="1:2" s="25" customFormat="1" ht="15" customHeight="1">
      <c r="A102" s="119" t="s">
        <v>34</v>
      </c>
      <c r="B102" s="87"/>
    </row>
    <row r="103" spans="1:2" s="25" customFormat="1" ht="15" customHeight="1">
      <c r="A103" s="112" t="s">
        <v>7</v>
      </c>
      <c r="B103" s="87">
        <v>43</v>
      </c>
    </row>
    <row r="104" spans="1:2" s="25" customFormat="1" ht="15" customHeight="1">
      <c r="A104" s="112" t="s">
        <v>35</v>
      </c>
      <c r="B104" s="87">
        <v>44</v>
      </c>
    </row>
    <row r="105" spans="1:2" s="25" customFormat="1" ht="15" customHeight="1">
      <c r="A105" s="112" t="s">
        <v>36</v>
      </c>
      <c r="B105" s="87">
        <v>45</v>
      </c>
    </row>
    <row r="106" spans="1:2" s="25" customFormat="1" ht="15" customHeight="1">
      <c r="A106" s="112" t="s">
        <v>37</v>
      </c>
      <c r="B106" s="87">
        <v>46</v>
      </c>
    </row>
    <row r="107" spans="1:2" s="25" customFormat="1" ht="15" customHeight="1">
      <c r="A107" s="112" t="s">
        <v>29</v>
      </c>
      <c r="B107" s="87">
        <v>47</v>
      </c>
    </row>
    <row r="108" spans="1:2" s="25" customFormat="1" ht="15" customHeight="1">
      <c r="A108" s="112" t="s">
        <v>30</v>
      </c>
      <c r="B108" s="87">
        <v>48</v>
      </c>
    </row>
    <row r="109" spans="1:2" s="25" customFormat="1" ht="15" customHeight="1">
      <c r="A109" s="112" t="s">
        <v>31</v>
      </c>
      <c r="B109" s="87">
        <v>49</v>
      </c>
    </row>
    <row r="110" spans="1:2" s="25" customFormat="1" ht="15" customHeight="1">
      <c r="A110" s="112"/>
      <c r="B110" s="87"/>
    </row>
    <row r="111" spans="1:2" s="25" customFormat="1" ht="15" customHeight="1">
      <c r="A111" s="119" t="s">
        <v>297</v>
      </c>
      <c r="B111" s="87"/>
    </row>
    <row r="112" spans="1:2" s="25" customFormat="1" ht="15" customHeight="1">
      <c r="A112" s="112" t="s">
        <v>7</v>
      </c>
      <c r="B112" s="87" t="s">
        <v>278</v>
      </c>
    </row>
    <row r="113" spans="1:2" s="25" customFormat="1" ht="15" customHeight="1">
      <c r="A113" s="112" t="s">
        <v>7</v>
      </c>
      <c r="B113" s="87" t="s">
        <v>279</v>
      </c>
    </row>
    <row r="114" spans="1:2" s="25" customFormat="1" ht="15" customHeight="1">
      <c r="A114" s="112" t="s">
        <v>35</v>
      </c>
      <c r="B114" s="87" t="s">
        <v>38</v>
      </c>
    </row>
    <row r="115" spans="1:2" s="25" customFormat="1" ht="15" customHeight="1">
      <c r="A115" s="112" t="s">
        <v>35</v>
      </c>
      <c r="B115" s="87" t="s">
        <v>39</v>
      </c>
    </row>
    <row r="116" spans="1:2" s="25" customFormat="1" ht="15" customHeight="1">
      <c r="A116" s="112" t="s">
        <v>36</v>
      </c>
      <c r="B116" s="87" t="s">
        <v>40</v>
      </c>
    </row>
    <row r="117" spans="1:2" s="25" customFormat="1" ht="15" customHeight="1">
      <c r="A117" s="112" t="s">
        <v>36</v>
      </c>
      <c r="B117" s="87" t="s">
        <v>41</v>
      </c>
    </row>
    <row r="118" spans="1:2" s="25" customFormat="1" ht="15" customHeight="1">
      <c r="A118" s="112" t="s">
        <v>37</v>
      </c>
      <c r="B118" s="87" t="s">
        <v>263</v>
      </c>
    </row>
    <row r="119" spans="1:2" s="25" customFormat="1" ht="15" customHeight="1">
      <c r="A119" s="112" t="s">
        <v>37</v>
      </c>
      <c r="B119" s="87" t="s">
        <v>264</v>
      </c>
    </row>
    <row r="120" spans="1:2" s="25" customFormat="1" ht="15" customHeight="1">
      <c r="A120" s="112" t="s">
        <v>29</v>
      </c>
      <c r="B120" s="87" t="s">
        <v>208</v>
      </c>
    </row>
    <row r="121" spans="1:2" s="25" customFormat="1" ht="15" customHeight="1">
      <c r="A121" s="112" t="s">
        <v>29</v>
      </c>
      <c r="B121" s="87" t="s">
        <v>209</v>
      </c>
    </row>
    <row r="122" spans="1:2" s="25" customFormat="1" ht="15" customHeight="1">
      <c r="A122" s="112" t="s">
        <v>30</v>
      </c>
      <c r="B122" s="87" t="s">
        <v>210</v>
      </c>
    </row>
    <row r="123" spans="1:2" s="25" customFormat="1" ht="15" customHeight="1">
      <c r="A123" s="112" t="s">
        <v>30</v>
      </c>
      <c r="B123" s="87" t="s">
        <v>211</v>
      </c>
    </row>
    <row r="124" spans="1:2" s="25" customFormat="1" ht="15" customHeight="1">
      <c r="A124" s="112" t="s">
        <v>31</v>
      </c>
      <c r="B124" s="87" t="s">
        <v>212</v>
      </c>
    </row>
    <row r="125" spans="1:2" s="25" customFormat="1" ht="15" customHeight="1">
      <c r="A125" s="112" t="s">
        <v>31</v>
      </c>
      <c r="B125" s="87" t="s">
        <v>213</v>
      </c>
    </row>
    <row r="126" spans="1:2" s="25" customFormat="1" ht="15" customHeight="1">
      <c r="A126" s="112"/>
      <c r="B126" s="87"/>
    </row>
    <row r="127" spans="1:2" s="25" customFormat="1" ht="15" customHeight="1">
      <c r="A127" s="86" t="s">
        <v>42</v>
      </c>
      <c r="B127" s="87"/>
    </row>
    <row r="128" spans="1:2" s="25" customFormat="1" ht="15" customHeight="1">
      <c r="A128" s="112" t="s">
        <v>7</v>
      </c>
      <c r="B128" s="87">
        <v>57</v>
      </c>
    </row>
    <row r="129" spans="1:2" s="25" customFormat="1" ht="15" customHeight="1">
      <c r="A129" s="112" t="s">
        <v>8</v>
      </c>
      <c r="B129" s="87">
        <v>58</v>
      </c>
    </row>
    <row r="130" spans="1:2" s="25" customFormat="1" ht="15" customHeight="1">
      <c r="A130" s="112" t="s">
        <v>26</v>
      </c>
      <c r="B130" s="87">
        <v>59</v>
      </c>
    </row>
    <row r="131" spans="1:2" s="25" customFormat="1" ht="15" customHeight="1">
      <c r="A131" s="112" t="s">
        <v>29</v>
      </c>
      <c r="B131" s="87">
        <v>60</v>
      </c>
    </row>
    <row r="132" spans="1:2" s="25" customFormat="1" ht="15" customHeight="1">
      <c r="A132" s="112" t="s">
        <v>30</v>
      </c>
      <c r="B132" s="87">
        <v>61</v>
      </c>
    </row>
    <row r="133" spans="1:2" s="25" customFormat="1" ht="15" customHeight="1">
      <c r="A133" s="112" t="s">
        <v>31</v>
      </c>
      <c r="B133" s="87">
        <v>62</v>
      </c>
    </row>
    <row r="134" spans="1:2" s="25" customFormat="1" ht="15" customHeight="1">
      <c r="A134" s="82"/>
      <c r="B134" s="88"/>
    </row>
    <row r="135" spans="1:2" s="25" customFormat="1" ht="15" customHeight="1">
      <c r="A135" s="78" t="s">
        <v>43</v>
      </c>
      <c r="B135" s="79"/>
    </row>
    <row r="136" spans="1:2" s="25" customFormat="1" ht="15" customHeight="1">
      <c r="A136" s="82" t="s">
        <v>44</v>
      </c>
      <c r="B136" s="87">
        <v>63</v>
      </c>
    </row>
    <row r="137" spans="1:2" s="25" customFormat="1" ht="15" customHeight="1">
      <c r="A137" s="82" t="s">
        <v>296</v>
      </c>
      <c r="B137" s="87">
        <v>64</v>
      </c>
    </row>
    <row r="138" spans="1:2" s="25" customFormat="1" ht="15" customHeight="1">
      <c r="A138" s="82" t="s">
        <v>45</v>
      </c>
      <c r="B138" s="87">
        <v>65</v>
      </c>
    </row>
    <row r="139" spans="1:2" s="25" customFormat="1" ht="15" customHeight="1">
      <c r="A139" s="82" t="s">
        <v>294</v>
      </c>
      <c r="B139" s="87">
        <v>66</v>
      </c>
    </row>
    <row r="140" spans="1:2" s="25" customFormat="1" ht="15" customHeight="1">
      <c r="A140" s="82" t="s">
        <v>46</v>
      </c>
      <c r="B140" s="87">
        <v>67</v>
      </c>
    </row>
    <row r="141" spans="1:2" s="25" customFormat="1" ht="15" customHeight="1">
      <c r="A141" s="82" t="s">
        <v>304</v>
      </c>
      <c r="B141" s="87">
        <v>68</v>
      </c>
    </row>
    <row r="142" spans="1:2" s="25" customFormat="1" ht="15" customHeight="1">
      <c r="A142" s="82" t="s">
        <v>1002</v>
      </c>
      <c r="B142" s="87">
        <v>69</v>
      </c>
    </row>
    <row r="143" spans="1:2" s="25" customFormat="1" ht="15" customHeight="1">
      <c r="A143" s="82" t="s">
        <v>1003</v>
      </c>
      <c r="B143" s="87">
        <v>70</v>
      </c>
    </row>
    <row r="144" spans="1:2" s="25" customFormat="1" ht="15" customHeight="1">
      <c r="A144" s="82" t="s">
        <v>1004</v>
      </c>
      <c r="B144" s="87">
        <v>71</v>
      </c>
    </row>
    <row r="145" spans="1:2" s="25" customFormat="1" ht="15" customHeight="1">
      <c r="A145" s="82" t="s">
        <v>1005</v>
      </c>
      <c r="B145" s="87">
        <v>72</v>
      </c>
    </row>
    <row r="146" spans="1:2" s="25" customFormat="1" ht="15" customHeight="1">
      <c r="A146" s="82" t="s">
        <v>1006</v>
      </c>
      <c r="B146" s="87">
        <v>73</v>
      </c>
    </row>
    <row r="147" spans="1:2" s="25" customFormat="1" ht="15" customHeight="1">
      <c r="A147" s="82" t="s">
        <v>1007</v>
      </c>
      <c r="B147" s="87">
        <v>74</v>
      </c>
    </row>
    <row r="148" spans="1:2" s="25" customFormat="1" ht="15" customHeight="1">
      <c r="A148" s="90"/>
      <c r="B148" s="89"/>
    </row>
    <row r="149" spans="1:2" s="25" customFormat="1" ht="15" customHeight="1">
      <c r="A149" s="78" t="s">
        <v>47</v>
      </c>
      <c r="B149" s="79"/>
    </row>
    <row r="150" spans="1:2" s="25" customFormat="1" ht="15" customHeight="1">
      <c r="A150" s="112" t="s">
        <v>271</v>
      </c>
      <c r="B150" s="117">
        <v>75</v>
      </c>
    </row>
    <row r="151" spans="1:2" s="25" customFormat="1" ht="15" customHeight="1">
      <c r="A151" s="112" t="s">
        <v>48</v>
      </c>
      <c r="B151" s="117">
        <v>75</v>
      </c>
    </row>
    <row r="152" spans="1:2" s="25" customFormat="1" ht="15" customHeight="1">
      <c r="A152" s="112" t="s">
        <v>49</v>
      </c>
      <c r="B152" s="117">
        <v>75</v>
      </c>
    </row>
    <row r="153" spans="1:2" s="25" customFormat="1" ht="15" customHeight="1">
      <c r="A153" s="112" t="s">
        <v>50</v>
      </c>
      <c r="B153" s="117">
        <v>76</v>
      </c>
    </row>
    <row r="154" spans="1:2" s="25" customFormat="1" ht="15" customHeight="1">
      <c r="A154" s="112"/>
      <c r="B154" s="111"/>
    </row>
    <row r="155" spans="1:2" s="25" customFormat="1" ht="15" customHeight="1">
      <c r="A155" s="116" t="s">
        <v>298</v>
      </c>
      <c r="B155" s="91"/>
    </row>
    <row r="156" spans="1:2" ht="6" customHeight="1" thickBot="1">
      <c r="A156" s="115"/>
      <c r="B156" s="115"/>
    </row>
    <row r="157" spans="1:2" ht="15.75" thickTop="1"/>
  </sheetData>
  <mergeCells count="1">
    <mergeCell ref="A13:B13"/>
  </mergeCells>
  <hyperlinks>
    <hyperlink ref="A18" location="'1'!A1" display="Cartera por tipo de crédito y departamento"/>
    <hyperlink ref="A19" location="'2'!A1" display="Cartera al sector productivo por entidad y estado del crédito"/>
    <hyperlink ref="A20" location="'3'!A1" display="Cartera al sector productivo por entidad y departamento"/>
    <hyperlink ref="A21" location="'4'!A1" display="Cartera al sector productivo por entidad y destino del crédito"/>
    <hyperlink ref="A22" location="'5'!A1" display="Ranking de cartera productiva"/>
    <hyperlink ref="A27" location="'7'!A1" display="Clasificación de cartera por actividad económica del deudor"/>
    <hyperlink ref="A28" location="'8'!A1" display="Clasificación de contingente  por actividad económica del deudor"/>
    <hyperlink ref="A29" location="'9'!A1" display="Clasificación de cartera por destino del crédito"/>
    <hyperlink ref="A30" location="'10'!A1" display="Clasificación de contingente por destino del crédito"/>
    <hyperlink ref="A31" location="'11-1'!A1" display="Clasificación de cartera  y contingente por entidad, plazo y destino del crédito"/>
    <hyperlink ref="A32" location="'11-2'!A1" display="Clasificación de cartera  y contingente por entidad, plazo y destino del crédito"/>
    <hyperlink ref="A33" location="'11-3'!A1" display="Clasificación de cartera  y contingente por entidad, plazo y destino del crédito"/>
    <hyperlink ref="A34" location="'11-4'!A1" display="Clasificación de cartera  y contingente por entidad, plazo y destino del crédito"/>
    <hyperlink ref="A35" location="'11-5'!A1" display="Clasificación de cartera  y contingente por entidad, plazo y destino del crédito"/>
    <hyperlink ref="A36" location="'12-1'!A1" display="Clasificación de cartera y contingente por entidad, estado y destino del crédito"/>
    <hyperlink ref="A37" location="'12-2'!A1" display="Clasificación de cartera y contingente por entidad, estado y destino del crédito"/>
    <hyperlink ref="A38" location="'12-3'!A1" display="Clasificación de cartera y contingente por entidad, estado y destino del crédito"/>
    <hyperlink ref="A39" location="'12-4'!A1" display="Clasificación de cartera y contingente por entidad, estado y destino del crédito"/>
    <hyperlink ref="A40" location="'12-5'!A1" display="Clasificación de cartera y contingente por entidad, estado y destino del crédito"/>
    <hyperlink ref="A41" location="'12-6'!A1" display="Clasificación de cartera y contingente por entidad, estado y destino del crédito"/>
    <hyperlink ref="A43" location="'13-1'!A1" display="Clasificación de cartera  y contingente por departamento, plazo y destino del crédito"/>
    <hyperlink ref="A44" location="'13-2'!A1" display="Clasificación de cartera  y contingente por departamento, plazo y destino del crédito"/>
    <hyperlink ref="A45" location="'13-3'!A1" display="Clasificación de cartera  y contingente por departamento, plazo y destino del crédito"/>
    <hyperlink ref="A46" location="'13-4'!A1" display="Clasificación de cartera  y contingente por departamento, plazo y destino del crédito"/>
    <hyperlink ref="A47" location="'14-1'!A1" display="Clasificación de cartera y contingente por departamento, estado y destino del crédito"/>
    <hyperlink ref="A48" location="'14-2'!A1" display="Clasificación de cartera y contingente por departamento, estado y destino del crédito"/>
    <hyperlink ref="A49" location="'14-3'!A1" display="Clasificación de cartera y contingente por departamento, estado y destino del crédito"/>
    <hyperlink ref="A50" location="'14-4'!A1" display="Clasificación de cartera y contingente por departamento, estado y destino del crédito"/>
    <hyperlink ref="A51" location="'14-5'!A1" display="Clasificación de cartera y contingente por departamento, estado y destino del crédito"/>
    <hyperlink ref="A52" location="'15'!A1" display="Clasificación de cartera por tipo de crédito"/>
    <hyperlink ref="A53" location="'16'!A1" display="Clasificación de contingente por tipo de crédito"/>
    <hyperlink ref="A54" location="'17-1'!A1" display="Clasificación de cartera y contingente por entidad, estado y tipo de crédito"/>
    <hyperlink ref="A55" location="'17-2'!A1" display="Clasificación de cartera y contingente por entidad, estado y tipo de crédito"/>
    <hyperlink ref="A56" location="'17-3'!A1" display="Clasificación de cartera y contingente por entidad, estado y tipo de crédito"/>
    <hyperlink ref="A57" location="'17-4'!A1" display="Clasificación de cartera y contingente por entidad, estado y tipo de crédito"/>
    <hyperlink ref="A58" location="'17-5'!A1" display="Clasificación de cartera y contingente por entidad, estado y tipo de crédito"/>
    <hyperlink ref="A59" location="'17-6'!A1" display="Clasificación de cartera y contingente por entidad, estado y tipo de crédito"/>
    <hyperlink ref="A60" location="'17-7'!A1" display="Clasificación de cartera y contingente por entidad, estado y tipo de crédito"/>
    <hyperlink ref="A61" location="'18'!A1" display="Clasificación de cartera y contingente por tipo de garantía"/>
    <hyperlink ref="A64" location="'21-1'!A1" display="Estratificación de cartera y contingente por entidad y estado del crédito"/>
    <hyperlink ref="A65" location="'21-2'!A1" display="Estratificación de cartera y contingente por entidad y estado del crédito"/>
    <hyperlink ref="A66" location="'21-3'!A1" display="Estratificación de cartera y contingente por entidad y estado del crédito"/>
    <hyperlink ref="A67" location="'21-4'!A1" display="Estratificación de cartera y contingente por entidad y estado del crédito"/>
    <hyperlink ref="A68" location="'21-5'!A1" display="Estratificación de cartera y contingente por entidad y estado del crédito"/>
    <hyperlink ref="A69" location="'21-6'!A1" display="Estratificación de cartera y contingente por entidad y estado del crédito"/>
    <hyperlink ref="A70" location="'21-7'!A1" display="Estratificación de cartera y contingente por entidad y estado del crédito"/>
    <hyperlink ref="A62" location="'19'!A1" display="Clasificación de cartera y contingente por tipo y objeto del crédito"/>
    <hyperlink ref="A103" location="'43'!A1" display="Calificación de cartera y contingente"/>
    <hyperlink ref="A104" location="'44'!A1" display="Clasificación de cartera y contingente por actividad económica del deudor"/>
    <hyperlink ref="A105" location="'45'!A1" display="Clasificación de cartera y contingente por destino del crédito"/>
    <hyperlink ref="A106" location="'46'!A1" display="Clasificación de cartera y contingente por tipo de crédito"/>
    <hyperlink ref="A107" location="'47'!A1" display="Clasificación de cartera y contingente por tipo de garantía"/>
    <hyperlink ref="A109" location="'49'!A1" display="Estratificación de cartera y contingente por monto y número de prestatarios"/>
    <hyperlink ref="A108" location="'48'!A1" display="Clasificación de cartera y contingente por tipo y objeto del crédito"/>
    <hyperlink ref="A112" location="'50-1'!A1" display="Calificación de cartera y contingente"/>
    <hyperlink ref="A113" location="'50-2'!A1" display="Calificación de cartera y contingente"/>
    <hyperlink ref="A114" location="'51-1'!A1" display="Clasificación de cartera y contingente por actividad económica del deudor"/>
    <hyperlink ref="A115" location="'51-2'!A1" display="Clasificación de cartera y contingente por actividad económica del deudor"/>
    <hyperlink ref="A116" location="'52-1'!A1" display="Clasificación de cartera y contingente por destino del crédito"/>
    <hyperlink ref="A118" location="'53-1'!A1" display="Clasificación de cartera y contingente por tipo de crédito"/>
    <hyperlink ref="A119" location="'53-2'!A1" display="Clasificación de cartera y contingente por tipo de crédito"/>
    <hyperlink ref="A120" location="'54-1'!A1" display="Clasificación de cartera y contingente por tipo de garantía"/>
    <hyperlink ref="A121" location="'54-2'!A1" display="Clasificación de cartera y contingente por tipo de garantía"/>
    <hyperlink ref="A124" location="'56-1'!A1" display="Estratificación de cartera y contingente por monto y número de prestatarios"/>
    <hyperlink ref="A125" location="'56-2'!A1" display="Estratificación de cartera y contingente por monto y número de prestatarios"/>
    <hyperlink ref="A122" location="'55-1'!A1" display="Clasificación de cartera y contingente por tipo y objeto del crédito"/>
    <hyperlink ref="A123" location="'55-2'!A1" display="Clasificación de cartera y contingente por tipo y objeto del crédito"/>
    <hyperlink ref="A142" location="'69'!A1" display="Sucursales, agencias y número de empleados (BMU)"/>
    <hyperlink ref="A143" location="'70'!A1" display="Sucursales, agencias y número de empleados (BPY)"/>
    <hyperlink ref="A144" location="'71'!A1" display="Sucursales, agencias y número de empleados (EFV)"/>
    <hyperlink ref="A145" location="'72'!A1" display="Sucursales, agencias y número de empleados (CAC)"/>
    <hyperlink ref="A136" location="'63'!A1" display="Evolutivo de puntos de atención financiera por subsistema (Bancos Múltiples)"/>
    <hyperlink ref="A138" location="'65'!A1" display="Evolutivo de puntos de atención financiera entidades financieras de vivienda"/>
    <hyperlink ref="A155" location="Abreviaturas!A1" display="Abreviaturas"/>
    <hyperlink ref="A74" location="'23'!A1" display="Clasificación de cartera por actividad económica del deudor"/>
    <hyperlink ref="A75" location="'24'!A1" display="Clasificación de contingente por actividad económica del deudor"/>
    <hyperlink ref="A76" location="'25'!A1" display="Clasificación de cartera por destino del crédito"/>
    <hyperlink ref="A77" location="'26'!A1" display="Clasificación de contingente por destino del crédito"/>
    <hyperlink ref="A78" location="'27'!A1" display="Clasificación de cartera y contingente por entidad, plazo y destino del crédito"/>
    <hyperlink ref="A79" location="'28'!A1" display="Clasificación de cartera y contingente por entidad, estado y tipo de crédito"/>
    <hyperlink ref="A80" location="'29'!A1" display="Clasificación de cartera y contingente por departamento, plazo y destino del crédito"/>
    <hyperlink ref="A81" location="'30'!A1" display="Clasificación de cartera y contingente por departamento, estado y destino del crédito"/>
    <hyperlink ref="A82" location="'31'!A1" display="Clasificación de cartera por tipo de crédito"/>
    <hyperlink ref="A83" location="'32'!A1" display="Clasificación de contingente por tipo de crédito"/>
    <hyperlink ref="A84" location="'33'!A1" display="Clasificación de cartera y contingente por entidad, estado y destino del crédito"/>
    <hyperlink ref="A85" location="'34'!A1" display="Clasificación de cartera y contingente por tipo de garantía"/>
    <hyperlink ref="A87" location="'36'!A1" display="Estratificación de cartera y contingente por monto y número de prestatarios"/>
    <hyperlink ref="A88" location="'37'!A1" display="Estratificación de cartera y contingente por entidad y estado del crédito"/>
    <hyperlink ref="A86" location="'35'!A1" display="Clasificación de cartera y contingente por tipo y objeto del crédito"/>
    <hyperlink ref="A26" location="'6'!A1" display="Calificación de cartera y contingente"/>
    <hyperlink ref="A73" location="'22'!A1" display="Calificación de cartera y contingente"/>
    <hyperlink ref="A42" location="'12-7'!A1" display="Clasificación de cartera y contingente por entidad, estado y destino del crédito"/>
    <hyperlink ref="A128" location="'57'!A1" display="Calificación de cartera y contingente"/>
    <hyperlink ref="A129" location="'58'!A1" display="Clasificación de cartera por actividad económica del deudor"/>
    <hyperlink ref="A130" location="'59'!A1" display="Clasificación de cartera por tipo de crédito"/>
    <hyperlink ref="A131" location="'60'!A1" display="Clasificación de cartera y contingente por tipo de garantía"/>
    <hyperlink ref="A133" location="'62'!A1" display="Estratificación de cartera y contingente por monto y número de prestatarios"/>
    <hyperlink ref="A132" location="'61'!A1" display="Clasificación de cartera y contingente por tipo y objeto del crédito"/>
    <hyperlink ref="A139" location="'66'!A1" display="Evolutivo de puntos de atención financiera entidades cooperativas de ahorro y crédito"/>
    <hyperlink ref="A140" location="'67'!A1" display="Evolutivo de puntos de atención financiera instituciones financieras de desarrollo"/>
    <hyperlink ref="A63" location="'20'!A1" display="Estratificación de cartera y contingente por monto y número de prestatarios"/>
    <hyperlink ref="A137" location="'64'!A1" display="Evolutivo de puntos de atención financiera por subsistema (Bancos Pyme)"/>
    <hyperlink ref="A99" location="'42-3'!A1" display="Clasificación de cartera y contingente por departamento, estado y destino del crédito"/>
    <hyperlink ref="A147" location="'74'!A1" display="Sucursales, agencias y número de empleados (BDP)"/>
    <hyperlink ref="A91" location="'38'!A1" display="Calificación de cartera y contingente"/>
    <hyperlink ref="A92" location="'39'!A1" display="Clasificación de cartera por actividad económica del deudor"/>
    <hyperlink ref="A93" location="'40'!A1" display="Clasificación de cartera por destino del crédito"/>
    <hyperlink ref="A94" location="'41-1'!A1" display="Clasificación de cartera y contingente por departamento, plazo y destino del crédito"/>
    <hyperlink ref="A95" location="'41-2'!A1" display="Clasificación de cartera y contingente por departamento, plazo y destino del crédito"/>
    <hyperlink ref="A96" location="'41-3'!A1" display="Clasificación de cartera y contingente por departamento, plazo y destino del crédito"/>
    <hyperlink ref="A97" location="'42-1'!A1" display="Clasificación de cartera y contingente por departamento, estado y destino del crédito"/>
    <hyperlink ref="A98" location="'42-2'!A1" display="Clasificación de cartera y contingente por departamento, estado y destino del crédito"/>
    <hyperlink ref="A153" location="'76'!A1" display="Reclamos recibidos por entidad"/>
    <hyperlink ref="A152" location="'75'!A1" display="Reclamos recibidos por tipología"/>
    <hyperlink ref="A151" location="'75'!A1" display="Reclamos recibidos por departamento"/>
    <hyperlink ref="A150" location="'75'!A1" display="Gestión de reclamos atendidos"/>
    <hyperlink ref="A100" location="'42-4'!A1" display="Clasificación de cartera y contingente por departamento, estado y destino del crédito"/>
    <hyperlink ref="A117" location="'52-2'!A1" display="Clasificación de cartera y contingente por destino del crédito"/>
    <hyperlink ref="A146" location="'73'!A1" display="Sucursales, agencias y número de empleados (IFD)"/>
    <hyperlink ref="A141" location="'68'!A1" display="Evolutivo de puntos de atención financiera bancos de desarrollo productivo"/>
  </hyperlinks>
  <pageMargins left="0.7" right="0.7" top="0.75" bottom="0.75" header="0.3" footer="0.3"/>
  <pageSetup scale="86" fitToHeight="0" orientation="portrait" r:id="rId1"/>
  <ignoredErrors>
    <ignoredError sqref="B61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40"/>
  <sheetViews>
    <sheetView zoomScaleNormal="100" workbookViewId="0">
      <selection activeCell="A3" sqref="A3:L3"/>
    </sheetView>
  </sheetViews>
  <sheetFormatPr baseColWidth="10" defaultColWidth="11.42578125" defaultRowHeight="15"/>
  <cols>
    <col min="1" max="1" width="75.28515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ht="30" customHeight="1">
      <c r="A1" s="600" t="s">
        <v>143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  <c r="L1" s="600"/>
    </row>
    <row r="2" spans="1:12" ht="15" customHeight="1">
      <c r="A2" s="601" t="s">
        <v>173</v>
      </c>
      <c r="B2" s="601"/>
      <c r="C2" s="601"/>
      <c r="D2" s="601"/>
      <c r="E2" s="601"/>
      <c r="F2" s="601"/>
      <c r="G2" s="601"/>
      <c r="H2" s="601"/>
      <c r="I2" s="601"/>
      <c r="J2" s="601"/>
      <c r="K2" s="601"/>
      <c r="L2" s="601"/>
    </row>
    <row r="3" spans="1:12" ht="15" customHeight="1">
      <c r="A3" s="601" t="s">
        <v>1151</v>
      </c>
      <c r="B3" s="601"/>
      <c r="C3" s="601"/>
      <c r="D3" s="601"/>
      <c r="E3" s="601"/>
      <c r="F3" s="601"/>
      <c r="G3" s="601"/>
      <c r="H3" s="601"/>
      <c r="I3" s="601"/>
      <c r="J3" s="601"/>
      <c r="K3" s="601"/>
      <c r="L3" s="601"/>
    </row>
    <row r="4" spans="1:12" ht="30" customHeight="1">
      <c r="A4" s="602" t="s">
        <v>999</v>
      </c>
      <c r="B4" s="602"/>
      <c r="C4" s="602"/>
      <c r="D4" s="602"/>
      <c r="E4" s="602"/>
      <c r="F4" s="602"/>
      <c r="G4" s="602"/>
      <c r="H4" s="602"/>
      <c r="I4" s="602"/>
      <c r="J4" s="602"/>
      <c r="K4" s="602"/>
      <c r="L4" s="602"/>
    </row>
    <row r="5" spans="1:12" ht="3.75" customHeight="1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</row>
    <row r="6" spans="1:12" ht="30" customHeight="1">
      <c r="A6" s="118" t="s">
        <v>302</v>
      </c>
      <c r="B6" s="92" t="s">
        <v>161</v>
      </c>
      <c r="C6" s="92" t="s">
        <v>162</v>
      </c>
      <c r="D6" s="92" t="s">
        <v>163</v>
      </c>
      <c r="E6" s="92" t="s">
        <v>164</v>
      </c>
      <c r="F6" s="92" t="s">
        <v>165</v>
      </c>
      <c r="G6" s="92" t="s">
        <v>166</v>
      </c>
      <c r="H6" s="92" t="s">
        <v>167</v>
      </c>
      <c r="I6" s="92" t="s">
        <v>168</v>
      </c>
      <c r="J6" s="92" t="s">
        <v>169</v>
      </c>
      <c r="K6" s="92" t="s">
        <v>72</v>
      </c>
      <c r="L6" s="92" t="s">
        <v>66</v>
      </c>
    </row>
    <row r="7" spans="1:12" s="2" customFormat="1" ht="15" customHeight="1">
      <c r="A7" s="289" t="s">
        <v>80</v>
      </c>
      <c r="B7" s="105">
        <v>394007870.49999994</v>
      </c>
      <c r="C7" s="105">
        <v>8653074524.7999973</v>
      </c>
      <c r="D7" s="105">
        <v>5851433625.8500004</v>
      </c>
      <c r="E7" s="105">
        <v>309802705.38</v>
      </c>
      <c r="F7" s="105">
        <v>101618516.42000002</v>
      </c>
      <c r="G7" s="105">
        <v>333917237.51000005</v>
      </c>
      <c r="H7" s="105">
        <v>25138100614.080002</v>
      </c>
      <c r="I7" s="105">
        <v>123902892.77000001</v>
      </c>
      <c r="J7" s="105">
        <v>26217195.490000002</v>
      </c>
      <c r="K7" s="32">
        <v>40932075182.799995</v>
      </c>
      <c r="L7" s="33">
        <f>K7/$K$37</f>
        <v>0.19157928174614894</v>
      </c>
    </row>
    <row r="8" spans="1:12" s="2" customFormat="1" ht="15" customHeight="1">
      <c r="A8" s="289" t="s">
        <v>81</v>
      </c>
      <c r="B8" s="105">
        <v>759433.66</v>
      </c>
      <c r="C8" s="105">
        <v>35684485.420000002</v>
      </c>
      <c r="D8" s="105">
        <v>22118296.300000001</v>
      </c>
      <c r="E8" s="105">
        <v>1434185.4500000002</v>
      </c>
      <c r="F8" s="105">
        <v>4720463.18</v>
      </c>
      <c r="G8" s="105">
        <v>9609334.6900000013</v>
      </c>
      <c r="H8" s="105">
        <v>63592361.469999999</v>
      </c>
      <c r="I8" s="105">
        <v>1275496.26</v>
      </c>
      <c r="J8" s="105">
        <v>2236331.38</v>
      </c>
      <c r="K8" s="32">
        <v>141430387.81</v>
      </c>
      <c r="L8" s="33">
        <f t="shared" ref="L8:L21" si="0">K8/$K$37</f>
        <v>6.6195354114625255E-4</v>
      </c>
    </row>
    <row r="9" spans="1:12" s="2" customFormat="1" ht="15" customHeight="1">
      <c r="A9" s="289" t="s">
        <v>82</v>
      </c>
      <c r="B9" s="105">
        <v>31330473.920000002</v>
      </c>
      <c r="C9" s="105">
        <v>312254940.53000003</v>
      </c>
      <c r="D9" s="105">
        <v>126070752.22999999</v>
      </c>
      <c r="E9" s="105">
        <v>0</v>
      </c>
      <c r="F9" s="105">
        <v>0</v>
      </c>
      <c r="G9" s="105">
        <v>204889625.00999999</v>
      </c>
      <c r="H9" s="105">
        <v>799125093.57000005</v>
      </c>
      <c r="I9" s="105">
        <v>0</v>
      </c>
      <c r="J9" s="105">
        <v>74599226.899999991</v>
      </c>
      <c r="K9" s="32">
        <v>1548270112.1600003</v>
      </c>
      <c r="L9" s="33">
        <f t="shared" si="0"/>
        <v>7.2465535820495875E-3</v>
      </c>
    </row>
    <row r="10" spans="1:12" s="2" customFormat="1" ht="15" customHeight="1">
      <c r="A10" s="289" t="s">
        <v>873</v>
      </c>
      <c r="B10" s="105">
        <v>0</v>
      </c>
      <c r="C10" s="105">
        <v>1112052364.4999998</v>
      </c>
      <c r="D10" s="105">
        <v>268884400.5</v>
      </c>
      <c r="E10" s="105">
        <v>0</v>
      </c>
      <c r="F10" s="105">
        <v>0</v>
      </c>
      <c r="G10" s="105">
        <v>14607246.17</v>
      </c>
      <c r="H10" s="105">
        <v>2045446109.1199999</v>
      </c>
      <c r="I10" s="105">
        <v>12500000</v>
      </c>
      <c r="J10" s="105">
        <v>31494255.460000001</v>
      </c>
      <c r="K10" s="32">
        <v>3484984375.75</v>
      </c>
      <c r="L10" s="33">
        <f t="shared" si="0"/>
        <v>1.6311188734532786E-2</v>
      </c>
    </row>
    <row r="11" spans="1:12" s="2" customFormat="1" ht="15" customHeight="1">
      <c r="A11" s="289" t="s">
        <v>95</v>
      </c>
      <c r="B11" s="105">
        <v>222757980.05000004</v>
      </c>
      <c r="C11" s="105">
        <v>3288827780.0200005</v>
      </c>
      <c r="D11" s="105">
        <v>2281737542.8300004</v>
      </c>
      <c r="E11" s="105">
        <v>159124641.96999997</v>
      </c>
      <c r="F11" s="105">
        <v>138271244.44999999</v>
      </c>
      <c r="G11" s="105">
        <v>417087990.46999997</v>
      </c>
      <c r="H11" s="105">
        <v>8516774826.21</v>
      </c>
      <c r="I11" s="105">
        <v>233766309.03000003</v>
      </c>
      <c r="J11" s="105">
        <v>19160138.48</v>
      </c>
      <c r="K11" s="32">
        <v>15277508453.510002</v>
      </c>
      <c r="L11" s="33">
        <f t="shared" si="0"/>
        <v>7.150514806109938E-2</v>
      </c>
    </row>
    <row r="12" spans="1:12" s="2" customFormat="1" ht="15" customHeight="1">
      <c r="A12" s="289" t="s">
        <v>96</v>
      </c>
      <c r="B12" s="105">
        <v>154429926.25999996</v>
      </c>
      <c r="C12" s="105">
        <v>726233263.1400001</v>
      </c>
      <c r="D12" s="105">
        <v>703727218.12</v>
      </c>
      <c r="E12" s="105">
        <v>71870655.999999985</v>
      </c>
      <c r="F12" s="105">
        <v>52297829.800000012</v>
      </c>
      <c r="G12" s="105">
        <v>127453876.35000002</v>
      </c>
      <c r="H12" s="105">
        <v>1123336816.1699998</v>
      </c>
      <c r="I12" s="105">
        <v>162967094.61000001</v>
      </c>
      <c r="J12" s="105">
        <v>60407694.549999997</v>
      </c>
      <c r="K12" s="32">
        <v>3182724375.0000005</v>
      </c>
      <c r="L12" s="33">
        <f t="shared" si="0"/>
        <v>1.489648514118533E-2</v>
      </c>
    </row>
    <row r="13" spans="1:12" s="2" customFormat="1" ht="15" customHeight="1">
      <c r="A13" s="289" t="s">
        <v>874</v>
      </c>
      <c r="B13" s="105">
        <v>986152.9600000002</v>
      </c>
      <c r="C13" s="105">
        <v>116515.23</v>
      </c>
      <c r="D13" s="105">
        <v>4395230.9800000004</v>
      </c>
      <c r="E13" s="105">
        <v>0</v>
      </c>
      <c r="F13" s="105">
        <v>0</v>
      </c>
      <c r="G13" s="105">
        <v>3352933.12</v>
      </c>
      <c r="H13" s="105">
        <v>137604321.82999995</v>
      </c>
      <c r="I13" s="105">
        <v>6206566</v>
      </c>
      <c r="J13" s="105">
        <v>91698.34</v>
      </c>
      <c r="K13" s="32">
        <v>152753418.45999995</v>
      </c>
      <c r="L13" s="33">
        <f t="shared" si="0"/>
        <v>7.14950074291197E-4</v>
      </c>
    </row>
    <row r="14" spans="1:12" s="2" customFormat="1" ht="15" customHeight="1">
      <c r="A14" s="289" t="s">
        <v>879</v>
      </c>
      <c r="B14" s="105">
        <v>5643581.5199999996</v>
      </c>
      <c r="C14" s="105">
        <v>10368812.550000001</v>
      </c>
      <c r="D14" s="105">
        <v>52195411.340000011</v>
      </c>
      <c r="E14" s="105">
        <v>0</v>
      </c>
      <c r="F14" s="105">
        <v>260000</v>
      </c>
      <c r="G14" s="105">
        <v>4413340.84</v>
      </c>
      <c r="H14" s="105">
        <v>583430288.33999991</v>
      </c>
      <c r="I14" s="105">
        <v>136721204.34</v>
      </c>
      <c r="J14" s="105">
        <v>1449306.8699999999</v>
      </c>
      <c r="K14" s="32">
        <v>794481945.79999995</v>
      </c>
      <c r="L14" s="33">
        <f t="shared" si="0"/>
        <v>3.7185087698804286E-3</v>
      </c>
    </row>
    <row r="15" spans="1:12" s="2" customFormat="1" ht="15" customHeight="1">
      <c r="A15" s="289" t="s">
        <v>875</v>
      </c>
      <c r="B15" s="105">
        <v>0</v>
      </c>
      <c r="C15" s="105">
        <v>0</v>
      </c>
      <c r="D15" s="105">
        <v>2149313.96</v>
      </c>
      <c r="E15" s="105">
        <v>0</v>
      </c>
      <c r="F15" s="105">
        <v>0</v>
      </c>
      <c r="G15" s="105">
        <v>0</v>
      </c>
      <c r="H15" s="105">
        <v>7473940.0599999996</v>
      </c>
      <c r="I15" s="105">
        <v>0</v>
      </c>
      <c r="J15" s="105">
        <v>0</v>
      </c>
      <c r="K15" s="32">
        <v>9623254.0199999996</v>
      </c>
      <c r="L15" s="33">
        <f t="shared" si="0"/>
        <v>4.5040865506546406E-5</v>
      </c>
    </row>
    <row r="16" spans="1:12" s="2" customFormat="1" ht="15" customHeight="1">
      <c r="A16" s="289" t="s">
        <v>170</v>
      </c>
      <c r="B16" s="105">
        <v>0</v>
      </c>
      <c r="C16" s="105">
        <v>1617474.05</v>
      </c>
      <c r="D16" s="105">
        <v>61477148.559999995</v>
      </c>
      <c r="E16" s="105">
        <v>0</v>
      </c>
      <c r="F16" s="105">
        <v>0</v>
      </c>
      <c r="G16" s="105">
        <v>8284807.7599999998</v>
      </c>
      <c r="H16" s="105">
        <v>293450114.46000004</v>
      </c>
      <c r="I16" s="105">
        <v>0</v>
      </c>
      <c r="J16" s="105">
        <v>0</v>
      </c>
      <c r="K16" s="32">
        <v>364829544.83000004</v>
      </c>
      <c r="L16" s="33">
        <f t="shared" si="0"/>
        <v>1.7075553058613509E-3</v>
      </c>
    </row>
    <row r="17" spans="1:12" s="2" customFormat="1" ht="15" customHeight="1">
      <c r="A17" s="289" t="s">
        <v>171</v>
      </c>
      <c r="B17" s="105">
        <v>5077864.05</v>
      </c>
      <c r="C17" s="105">
        <v>0</v>
      </c>
      <c r="D17" s="105">
        <v>88739742.849999994</v>
      </c>
      <c r="E17" s="105">
        <v>0</v>
      </c>
      <c r="F17" s="105">
        <v>0</v>
      </c>
      <c r="G17" s="105">
        <v>29445939.479999997</v>
      </c>
      <c r="H17" s="105">
        <v>2935399665.54</v>
      </c>
      <c r="I17" s="105">
        <v>46612962.850000001</v>
      </c>
      <c r="J17" s="105">
        <v>0</v>
      </c>
      <c r="K17" s="32">
        <v>3105276174.77</v>
      </c>
      <c r="L17" s="33">
        <f t="shared" si="0"/>
        <v>1.4533995076698438E-2</v>
      </c>
    </row>
    <row r="18" spans="1:12" s="2" customFormat="1" ht="15" customHeight="1">
      <c r="A18" s="289" t="s">
        <v>85</v>
      </c>
      <c r="B18" s="105">
        <v>1140483418.9700003</v>
      </c>
      <c r="C18" s="105">
        <v>6687153858.3300009</v>
      </c>
      <c r="D18" s="105">
        <v>4135673996.0899992</v>
      </c>
      <c r="E18" s="105">
        <v>909878926.6500001</v>
      </c>
      <c r="F18" s="105">
        <v>807507358.52999949</v>
      </c>
      <c r="G18" s="105">
        <v>906514053.46000004</v>
      </c>
      <c r="H18" s="105">
        <v>3693859764.0300007</v>
      </c>
      <c r="I18" s="105">
        <v>314627375.95999998</v>
      </c>
      <c r="J18" s="105">
        <v>73614915.829999998</v>
      </c>
      <c r="K18" s="32">
        <v>18669313667.849998</v>
      </c>
      <c r="L18" s="33">
        <f t="shared" si="0"/>
        <v>8.7380219234113113E-2</v>
      </c>
    </row>
    <row r="19" spans="1:12" s="2" customFormat="1" ht="15" customHeight="1">
      <c r="A19" s="289" t="s">
        <v>87</v>
      </c>
      <c r="B19" s="105">
        <v>804618301.8299998</v>
      </c>
      <c r="C19" s="105">
        <v>7517557751.1099958</v>
      </c>
      <c r="D19" s="105">
        <v>4567722012.9299984</v>
      </c>
      <c r="E19" s="105">
        <v>643061155.94000006</v>
      </c>
      <c r="F19" s="105">
        <v>681873851.06999981</v>
      </c>
      <c r="G19" s="105">
        <v>715244823.03000009</v>
      </c>
      <c r="H19" s="105">
        <v>2993545777.7999983</v>
      </c>
      <c r="I19" s="105">
        <v>305025511.77000004</v>
      </c>
      <c r="J19" s="105">
        <v>43023241.499999993</v>
      </c>
      <c r="K19" s="32">
        <v>18271672426.979996</v>
      </c>
      <c r="L19" s="33">
        <f t="shared" si="0"/>
        <v>8.5519091427171776E-2</v>
      </c>
    </row>
    <row r="20" spans="1:12" s="2" customFormat="1" ht="15" customHeight="1">
      <c r="A20" s="289" t="s">
        <v>88</v>
      </c>
      <c r="B20" s="105">
        <v>815926326.31000018</v>
      </c>
      <c r="C20" s="105">
        <v>3828341451.2799993</v>
      </c>
      <c r="D20" s="105">
        <v>2628375559.7600002</v>
      </c>
      <c r="E20" s="105">
        <v>694829459.74000001</v>
      </c>
      <c r="F20" s="105">
        <v>514710606.20000005</v>
      </c>
      <c r="G20" s="105">
        <v>771352781.41000009</v>
      </c>
      <c r="H20" s="105">
        <v>5434780565.7800007</v>
      </c>
      <c r="I20" s="105">
        <v>578933998.83999991</v>
      </c>
      <c r="J20" s="105">
        <v>116746971.05999999</v>
      </c>
      <c r="K20" s="32">
        <v>15383997720.379999</v>
      </c>
      <c r="L20" s="33">
        <f t="shared" si="0"/>
        <v>7.2003562499397891E-2</v>
      </c>
    </row>
    <row r="21" spans="1:12" s="2" customFormat="1" ht="15" customHeight="1">
      <c r="A21" s="289" t="s">
        <v>89</v>
      </c>
      <c r="B21" s="106">
        <v>0</v>
      </c>
      <c r="C21" s="106">
        <v>104405.70000000001</v>
      </c>
      <c r="D21" s="106">
        <v>0</v>
      </c>
      <c r="E21" s="106">
        <v>0</v>
      </c>
      <c r="F21" s="106">
        <v>0</v>
      </c>
      <c r="G21" s="106">
        <v>0</v>
      </c>
      <c r="H21" s="106">
        <v>1833414.6700000004</v>
      </c>
      <c r="I21" s="106">
        <v>0</v>
      </c>
      <c r="J21" s="106">
        <v>0</v>
      </c>
      <c r="K21" s="32">
        <v>1937820.3700000003</v>
      </c>
      <c r="L21" s="33">
        <f t="shared" si="0"/>
        <v>9.0698121944635116E-6</v>
      </c>
    </row>
    <row r="22" spans="1:12" s="2" customFormat="1" ht="15" customHeight="1">
      <c r="A22" s="289" t="s">
        <v>534</v>
      </c>
      <c r="B22" s="106">
        <v>0</v>
      </c>
      <c r="C22" s="106">
        <v>0</v>
      </c>
      <c r="D22" s="106">
        <v>0</v>
      </c>
      <c r="E22" s="106">
        <v>0</v>
      </c>
      <c r="F22" s="106">
        <v>0</v>
      </c>
      <c r="G22" s="106">
        <v>0</v>
      </c>
      <c r="H22" s="106">
        <v>0</v>
      </c>
      <c r="I22" s="106">
        <v>0</v>
      </c>
      <c r="J22" s="106">
        <v>0</v>
      </c>
      <c r="K22" s="32">
        <v>0</v>
      </c>
      <c r="L22" s="33"/>
    </row>
    <row r="23" spans="1:12" s="2" customFormat="1" ht="15" customHeight="1">
      <c r="A23" s="289" t="s">
        <v>90</v>
      </c>
      <c r="B23" s="105">
        <v>11951666.49</v>
      </c>
      <c r="C23" s="105">
        <v>99661519.469999999</v>
      </c>
      <c r="D23" s="105">
        <v>47313194.419999987</v>
      </c>
      <c r="E23" s="105">
        <v>57284455.110000007</v>
      </c>
      <c r="F23" s="105">
        <v>28439734.150000002</v>
      </c>
      <c r="G23" s="105">
        <v>18278883.020000003</v>
      </c>
      <c r="H23" s="105">
        <v>132253782.53</v>
      </c>
      <c r="I23" s="105">
        <v>30542199.869999994</v>
      </c>
      <c r="J23" s="105">
        <v>6491194.2600000007</v>
      </c>
      <c r="K23" s="32">
        <v>432216629.32000005</v>
      </c>
      <c r="L23" s="33">
        <f t="shared" ref="L23:L36" si="1">K23/$K$37</f>
        <v>2.0229551283210277E-3</v>
      </c>
    </row>
    <row r="24" spans="1:12" s="2" customFormat="1" ht="15" customHeight="1">
      <c r="A24" s="289" t="s">
        <v>91</v>
      </c>
      <c r="B24" s="105">
        <v>56965224.389999986</v>
      </c>
      <c r="C24" s="105">
        <v>330866658.40999997</v>
      </c>
      <c r="D24" s="105">
        <v>182930625.68000004</v>
      </c>
      <c r="E24" s="105">
        <v>104025790.19</v>
      </c>
      <c r="F24" s="105">
        <v>81802631.13000001</v>
      </c>
      <c r="G24" s="105">
        <v>82408197.999999955</v>
      </c>
      <c r="H24" s="105">
        <v>324807489.4000001</v>
      </c>
      <c r="I24" s="105">
        <v>106128466.27000003</v>
      </c>
      <c r="J24" s="105">
        <v>17559234.290000007</v>
      </c>
      <c r="K24" s="32">
        <v>1287494317.7600002</v>
      </c>
      <c r="L24" s="33">
        <f t="shared" si="1"/>
        <v>6.0260134759147601E-3</v>
      </c>
    </row>
    <row r="25" spans="1:12" s="2" customFormat="1" ht="15" customHeight="1">
      <c r="A25" s="289" t="s">
        <v>876</v>
      </c>
      <c r="B25" s="105">
        <v>855338172.71000016</v>
      </c>
      <c r="C25" s="105">
        <v>3308778484.1099997</v>
      </c>
      <c r="D25" s="105">
        <v>2988662086.9299998</v>
      </c>
      <c r="E25" s="105">
        <v>503691682.87000012</v>
      </c>
      <c r="F25" s="105">
        <v>488864191.5600003</v>
      </c>
      <c r="G25" s="105">
        <v>587985876.69999981</v>
      </c>
      <c r="H25" s="105">
        <v>2211869324.9600005</v>
      </c>
      <c r="I25" s="105">
        <v>163619956.11000001</v>
      </c>
      <c r="J25" s="105">
        <v>15125857.309999997</v>
      </c>
      <c r="K25" s="32">
        <v>11123935633.260002</v>
      </c>
      <c r="L25" s="33">
        <f t="shared" si="1"/>
        <v>5.2064684951664914E-2</v>
      </c>
    </row>
    <row r="26" spans="1:12" s="2" customFormat="1" ht="15" customHeight="1">
      <c r="A26" s="289" t="s">
        <v>877</v>
      </c>
      <c r="B26" s="105">
        <v>93954929.980000004</v>
      </c>
      <c r="C26" s="105">
        <v>61496872.990000017</v>
      </c>
      <c r="D26" s="105">
        <v>210679262.76999995</v>
      </c>
      <c r="E26" s="105">
        <v>43050443.369999997</v>
      </c>
      <c r="F26" s="105">
        <v>25732937.480000004</v>
      </c>
      <c r="G26" s="105">
        <v>91439119.780000016</v>
      </c>
      <c r="H26" s="105">
        <v>1047593506.8800004</v>
      </c>
      <c r="I26" s="105">
        <v>68633223.510000005</v>
      </c>
      <c r="J26" s="105">
        <v>7746049.1899999995</v>
      </c>
      <c r="K26" s="32">
        <v>1650326345.9500005</v>
      </c>
      <c r="L26" s="33">
        <f t="shared" si="1"/>
        <v>7.7242195659970895E-3</v>
      </c>
    </row>
    <row r="27" spans="1:12" s="2" customFormat="1" ht="15" customHeight="1">
      <c r="A27" s="289" t="s">
        <v>878</v>
      </c>
      <c r="B27" s="105">
        <v>10853438.319999998</v>
      </c>
      <c r="C27" s="105">
        <v>8897973.4800000004</v>
      </c>
      <c r="D27" s="105">
        <v>93430975.39000003</v>
      </c>
      <c r="E27" s="105">
        <v>10234053.830000004</v>
      </c>
      <c r="F27" s="105">
        <v>1622161.5100000002</v>
      </c>
      <c r="G27" s="105">
        <v>8265992.2799999975</v>
      </c>
      <c r="H27" s="105">
        <v>30608123.609999999</v>
      </c>
      <c r="I27" s="105">
        <v>4703822.1400000006</v>
      </c>
      <c r="J27" s="105">
        <v>104349.73999999999</v>
      </c>
      <c r="K27" s="32">
        <v>168720890.30000001</v>
      </c>
      <c r="L27" s="33">
        <f t="shared" si="1"/>
        <v>7.8968454042191753E-4</v>
      </c>
    </row>
    <row r="28" spans="1:12" s="2" customFormat="1" ht="15" customHeight="1">
      <c r="A28" s="289" t="s">
        <v>83</v>
      </c>
      <c r="B28" s="105">
        <v>1527050712.0900002</v>
      </c>
      <c r="C28" s="105">
        <v>5172162582.5000019</v>
      </c>
      <c r="D28" s="105">
        <v>3953213203.8199987</v>
      </c>
      <c r="E28" s="105">
        <v>973963215.67999971</v>
      </c>
      <c r="F28" s="105">
        <v>842020318.73000002</v>
      </c>
      <c r="G28" s="105">
        <v>1109869075.7200003</v>
      </c>
      <c r="H28" s="105">
        <v>7304278044.5700073</v>
      </c>
      <c r="I28" s="105">
        <v>630224664.76999998</v>
      </c>
      <c r="J28" s="105">
        <v>179652452.33000001</v>
      </c>
      <c r="K28" s="32">
        <v>21692434270.210011</v>
      </c>
      <c r="L28" s="33">
        <f t="shared" si="1"/>
        <v>0.10152969176990791</v>
      </c>
    </row>
    <row r="29" spans="1:12" s="2" customFormat="1" ht="15" customHeight="1">
      <c r="A29" s="289" t="s">
        <v>299</v>
      </c>
      <c r="B29" s="105">
        <v>209553911.98000014</v>
      </c>
      <c r="C29" s="105">
        <v>1113096789.819998</v>
      </c>
      <c r="D29" s="105">
        <v>765882938.26999998</v>
      </c>
      <c r="E29" s="105">
        <v>170762710.11000019</v>
      </c>
      <c r="F29" s="105">
        <v>154787093.71999997</v>
      </c>
      <c r="G29" s="105">
        <v>121580861.66000004</v>
      </c>
      <c r="H29" s="105">
        <v>370067413.08999979</v>
      </c>
      <c r="I29" s="105">
        <v>67729965.320000008</v>
      </c>
      <c r="J29" s="105">
        <v>5732624.8800000008</v>
      </c>
      <c r="K29" s="32">
        <v>2979194308.849998</v>
      </c>
      <c r="L29" s="33">
        <f t="shared" si="1"/>
        <v>1.3943879056284253E-2</v>
      </c>
    </row>
    <row r="30" spans="1:12" s="2" customFormat="1" ht="15" customHeight="1">
      <c r="A30" s="289" t="s">
        <v>300</v>
      </c>
      <c r="B30" s="105">
        <v>2488490.1999999993</v>
      </c>
      <c r="C30" s="105">
        <v>3216839.8399999994</v>
      </c>
      <c r="D30" s="105">
        <v>2386333.5299999989</v>
      </c>
      <c r="E30" s="105">
        <v>4204254.4400000004</v>
      </c>
      <c r="F30" s="105">
        <v>2304287.7000000002</v>
      </c>
      <c r="G30" s="105">
        <v>1936538.2699999996</v>
      </c>
      <c r="H30" s="105">
        <v>1044591.5199999999</v>
      </c>
      <c r="I30" s="105">
        <v>1650703.62</v>
      </c>
      <c r="J30" s="105">
        <v>0</v>
      </c>
      <c r="K30" s="32">
        <v>19232039.119999997</v>
      </c>
      <c r="L30" s="33">
        <f t="shared" si="1"/>
        <v>9.0014010398174952E-5</v>
      </c>
    </row>
    <row r="31" spans="1:12" s="2" customFormat="1" ht="15" customHeight="1">
      <c r="A31" s="289" t="s">
        <v>172</v>
      </c>
      <c r="B31" s="105">
        <v>2279811201.079998</v>
      </c>
      <c r="C31" s="105">
        <v>6432811445.6100054</v>
      </c>
      <c r="D31" s="105">
        <v>5544233315.6399946</v>
      </c>
      <c r="E31" s="105">
        <v>992283116.21999919</v>
      </c>
      <c r="F31" s="105">
        <v>804560533.87999964</v>
      </c>
      <c r="G31" s="105">
        <v>1664103632.9299996</v>
      </c>
      <c r="H31" s="105">
        <v>12223026410.989986</v>
      </c>
      <c r="I31" s="105">
        <v>1108155696.5399995</v>
      </c>
      <c r="J31" s="105">
        <v>281962062.64000005</v>
      </c>
      <c r="K31" s="32">
        <v>31330947415.529984</v>
      </c>
      <c r="L31" s="33">
        <f t="shared" si="1"/>
        <v>0.14664197638373924</v>
      </c>
    </row>
    <row r="32" spans="1:12" s="2" customFormat="1" ht="15" customHeight="1">
      <c r="A32" s="289" t="s">
        <v>84</v>
      </c>
      <c r="B32" s="105">
        <v>12709697.380000001</v>
      </c>
      <c r="C32" s="105">
        <v>64381504.37000002</v>
      </c>
      <c r="D32" s="105">
        <v>30686882.170000002</v>
      </c>
      <c r="E32" s="105">
        <v>2194967.0299999998</v>
      </c>
      <c r="F32" s="105">
        <v>3951565.4000000004</v>
      </c>
      <c r="G32" s="105">
        <v>6782041.4300000006</v>
      </c>
      <c r="H32" s="105">
        <v>48197105.069999993</v>
      </c>
      <c r="I32" s="105">
        <v>1908483.9400000002</v>
      </c>
      <c r="J32" s="105">
        <v>56710.59</v>
      </c>
      <c r="K32" s="32">
        <v>170868957.38000003</v>
      </c>
      <c r="L32" s="33">
        <f t="shared" si="1"/>
        <v>7.9973839541194931E-4</v>
      </c>
    </row>
    <row r="33" spans="1:12" s="2" customFormat="1" ht="15" customHeight="1">
      <c r="A33" s="289" t="s">
        <v>92</v>
      </c>
      <c r="B33" s="105">
        <v>830404931.9799999</v>
      </c>
      <c r="C33" s="105">
        <v>3963626222.8800025</v>
      </c>
      <c r="D33" s="105">
        <v>2861653818.4500036</v>
      </c>
      <c r="E33" s="105">
        <v>754890359.92000031</v>
      </c>
      <c r="F33" s="105">
        <v>939143565.78999972</v>
      </c>
      <c r="G33" s="105">
        <v>1126718763.8299999</v>
      </c>
      <c r="H33" s="105">
        <v>5570218166.4799948</v>
      </c>
      <c r="I33" s="105">
        <v>656971152.4799999</v>
      </c>
      <c r="J33" s="105">
        <v>155836797.60000002</v>
      </c>
      <c r="K33" s="32">
        <v>16859463779.410002</v>
      </c>
      <c r="L33" s="33">
        <f t="shared" si="1"/>
        <v>7.8909362573481814E-2</v>
      </c>
    </row>
    <row r="34" spans="1:12" s="2" customFormat="1" ht="15" customHeight="1">
      <c r="A34" s="289" t="s">
        <v>93</v>
      </c>
      <c r="B34" s="105">
        <v>130839435.18000001</v>
      </c>
      <c r="C34" s="105">
        <v>986020081.13999963</v>
      </c>
      <c r="D34" s="105">
        <v>496281373.58999997</v>
      </c>
      <c r="E34" s="105">
        <v>140727678.25000006</v>
      </c>
      <c r="F34" s="105">
        <v>183053923.90000004</v>
      </c>
      <c r="G34" s="105">
        <v>141292349.27000004</v>
      </c>
      <c r="H34" s="105">
        <v>668100405.46000004</v>
      </c>
      <c r="I34" s="105">
        <v>52540999.169999994</v>
      </c>
      <c r="J34" s="105">
        <v>9804215.6000000015</v>
      </c>
      <c r="K34" s="32">
        <v>2808660461.5599999</v>
      </c>
      <c r="L34" s="33">
        <f t="shared" si="1"/>
        <v>1.3145709116663067E-2</v>
      </c>
    </row>
    <row r="35" spans="1:12" s="2" customFormat="1" ht="15" customHeight="1">
      <c r="A35" s="289" t="s">
        <v>94</v>
      </c>
      <c r="B35" s="105">
        <v>50232257.00999999</v>
      </c>
      <c r="C35" s="105">
        <v>243445862.37999997</v>
      </c>
      <c r="D35" s="105">
        <v>559452687.65999997</v>
      </c>
      <c r="E35" s="105">
        <v>63714488.19000002</v>
      </c>
      <c r="F35" s="105">
        <v>108852642.87999997</v>
      </c>
      <c r="G35" s="105">
        <v>67643413.179999992</v>
      </c>
      <c r="H35" s="105">
        <v>678081509.66000009</v>
      </c>
      <c r="I35" s="105">
        <v>32273001.810000002</v>
      </c>
      <c r="J35" s="105">
        <v>7576775.3300000001</v>
      </c>
      <c r="K35" s="32">
        <v>1811272638.0999999</v>
      </c>
      <c r="L35" s="33">
        <f t="shared" si="1"/>
        <v>8.4775157258448423E-3</v>
      </c>
    </row>
    <row r="36" spans="1:12" s="2" customFormat="1" ht="15" customHeight="1">
      <c r="A36" s="289" t="s">
        <v>341</v>
      </c>
      <c r="B36" s="105">
        <v>0</v>
      </c>
      <c r="C36" s="105">
        <v>225291.52999999997</v>
      </c>
      <c r="D36" s="105">
        <v>118911.86</v>
      </c>
      <c r="E36" s="105">
        <v>0</v>
      </c>
      <c r="F36" s="105">
        <v>0</v>
      </c>
      <c r="G36" s="105">
        <v>0</v>
      </c>
      <c r="H36" s="105">
        <v>72732.460000000006</v>
      </c>
      <c r="I36" s="105">
        <v>0</v>
      </c>
      <c r="J36" s="105">
        <v>0</v>
      </c>
      <c r="K36" s="32">
        <v>416935.85</v>
      </c>
      <c r="L36" s="33">
        <f t="shared" si="1"/>
        <v>1.9514346712327153E-6</v>
      </c>
    </row>
    <row r="37" spans="1:12" ht="15" customHeight="1">
      <c r="A37" s="35" t="s">
        <v>67</v>
      </c>
      <c r="B37" s="36">
        <f>SUM(B7:B36)</f>
        <v>9648175398.8199978</v>
      </c>
      <c r="C37" s="36">
        <f t="shared" ref="C37:K37" si="2">SUM(C7:C36)</f>
        <v>53962075755.190002</v>
      </c>
      <c r="D37" s="36">
        <f t="shared" si="2"/>
        <v>38531625862.479996</v>
      </c>
      <c r="E37" s="36">
        <f t="shared" si="2"/>
        <v>6611028946.3399982</v>
      </c>
      <c r="F37" s="36">
        <f t="shared" si="2"/>
        <v>5966395457.4799995</v>
      </c>
      <c r="G37" s="36">
        <f t="shared" si="2"/>
        <v>8574478735.3700008</v>
      </c>
      <c r="H37" s="36">
        <f t="shared" si="2"/>
        <v>84377972279.809998</v>
      </c>
      <c r="I37" s="36">
        <f t="shared" si="2"/>
        <v>4847621747.9799995</v>
      </c>
      <c r="J37" s="36">
        <f t="shared" si="2"/>
        <v>1136689299.6199999</v>
      </c>
      <c r="K37" s="36">
        <f t="shared" si="2"/>
        <v>213656063483.09006</v>
      </c>
      <c r="L37" s="37">
        <f t="shared" ref="L37" si="3">SUM(L7:L36)</f>
        <v>0.99999999999999978</v>
      </c>
    </row>
    <row r="38" spans="1:12" ht="3.75" customHeight="1" thickBot="1">
      <c r="A38" s="39"/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39"/>
    </row>
    <row r="39" spans="1:12" ht="15" customHeight="1" thickTop="1">
      <c r="A39" s="34"/>
      <c r="B39" s="38"/>
      <c r="C39" s="38"/>
      <c r="D39" s="38"/>
      <c r="E39" s="38"/>
      <c r="F39" s="38"/>
      <c r="G39" s="38"/>
      <c r="H39" s="38"/>
      <c r="I39" s="38"/>
      <c r="J39" s="38"/>
      <c r="K39" s="38"/>
      <c r="L39" s="34"/>
    </row>
    <row r="40" spans="1:12">
      <c r="B40" s="276"/>
      <c r="C40" s="276"/>
      <c r="D40" s="276"/>
      <c r="E40" s="276"/>
      <c r="F40" s="276"/>
      <c r="G40" s="276"/>
      <c r="H40" s="276"/>
      <c r="I40" s="276"/>
      <c r="J40" s="276"/>
      <c r="K40" s="30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N103"/>
  <sheetViews>
    <sheetView topLeftCell="A3" zoomScaleNormal="100" workbookViewId="0">
      <selection activeCell="D13" sqref="D13"/>
    </sheetView>
  </sheetViews>
  <sheetFormatPr baseColWidth="10" defaultColWidth="11.42578125" defaultRowHeight="15"/>
  <cols>
    <col min="1" max="1" width="41.570312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30" bestFit="1" customWidth="1"/>
    <col min="6" max="6" width="11.42578125" style="30" bestFit="1" customWidth="1"/>
    <col min="7" max="7" width="14.28515625" style="30" bestFit="1" customWidth="1"/>
    <col min="8" max="8" width="14.28515625" bestFit="1" customWidth="1"/>
    <col min="9" max="9" width="11.42578125" bestFit="1" customWidth="1"/>
    <col min="10" max="10" width="15.28515625" bestFit="1" customWidth="1"/>
    <col min="11" max="11" width="17.140625" customWidth="1"/>
  </cols>
  <sheetData>
    <row r="1" spans="1:14" ht="30" customHeight="1">
      <c r="A1" s="606" t="s">
        <v>143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  <c r="L1" s="8"/>
      <c r="M1" s="8"/>
    </row>
    <row r="2" spans="1:14" ht="15" customHeight="1">
      <c r="A2" s="607" t="s">
        <v>292</v>
      </c>
      <c r="B2" s="607"/>
      <c r="C2" s="607"/>
      <c r="D2" s="607"/>
      <c r="E2" s="607"/>
      <c r="F2" s="607"/>
      <c r="G2" s="607"/>
      <c r="H2" s="607"/>
      <c r="I2" s="607"/>
      <c r="J2" s="607"/>
      <c r="K2" s="607"/>
      <c r="L2" s="8"/>
      <c r="M2" s="8"/>
    </row>
    <row r="3" spans="1:14" ht="15" customHeight="1">
      <c r="A3" s="607" t="s">
        <v>1151</v>
      </c>
      <c r="B3" s="607"/>
      <c r="C3" s="607"/>
      <c r="D3" s="607"/>
      <c r="E3" s="607"/>
      <c r="F3" s="607"/>
      <c r="G3" s="607"/>
      <c r="H3" s="607"/>
      <c r="I3" s="607"/>
      <c r="J3" s="607"/>
      <c r="K3" s="607"/>
      <c r="L3" s="8"/>
      <c r="M3" s="8"/>
    </row>
    <row r="4" spans="1:14" ht="30" customHeight="1">
      <c r="A4" s="608" t="s">
        <v>51</v>
      </c>
      <c r="B4" s="608"/>
      <c r="C4" s="608"/>
      <c r="D4" s="608"/>
      <c r="E4" s="608"/>
      <c r="F4" s="608"/>
      <c r="G4" s="608"/>
      <c r="H4" s="608"/>
      <c r="I4" s="608"/>
      <c r="J4" s="608"/>
      <c r="K4" s="608"/>
      <c r="L4" s="9"/>
      <c r="M4" s="9"/>
    </row>
    <row r="5" spans="1:14" s="30" customFormat="1" ht="3.75" customHeight="1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4" ht="30" customHeight="1" thickBot="1">
      <c r="A6" s="604" t="s">
        <v>293</v>
      </c>
      <c r="B6" s="609" t="s">
        <v>1018</v>
      </c>
      <c r="C6" s="609"/>
      <c r="D6" s="609"/>
      <c r="E6" s="611" t="s">
        <v>1149</v>
      </c>
      <c r="F6" s="611"/>
      <c r="G6" s="611"/>
      <c r="H6" s="610" t="s">
        <v>1167</v>
      </c>
      <c r="I6" s="610"/>
      <c r="J6" s="610"/>
      <c r="K6" s="93" t="s">
        <v>1168</v>
      </c>
      <c r="L6" s="10"/>
      <c r="M6" s="10"/>
    </row>
    <row r="7" spans="1:14" ht="30" customHeight="1" thickBot="1">
      <c r="A7" s="605"/>
      <c r="B7" s="96" t="s">
        <v>69</v>
      </c>
      <c r="C7" s="96" t="s">
        <v>150</v>
      </c>
      <c r="D7" s="96" t="s">
        <v>67</v>
      </c>
      <c r="E7" s="96" t="s">
        <v>69</v>
      </c>
      <c r="F7" s="96" t="s">
        <v>150</v>
      </c>
      <c r="G7" s="96" t="s">
        <v>67</v>
      </c>
      <c r="H7" s="96" t="s">
        <v>69</v>
      </c>
      <c r="I7" s="96" t="s">
        <v>150</v>
      </c>
      <c r="J7" s="96" t="s">
        <v>67</v>
      </c>
      <c r="K7" s="97" t="s">
        <v>151</v>
      </c>
      <c r="L7" s="10"/>
      <c r="M7" s="10"/>
    </row>
    <row r="8" spans="1:14" ht="15" customHeight="1">
      <c r="A8" s="46" t="s">
        <v>152</v>
      </c>
      <c r="B8" s="94"/>
      <c r="C8" s="94"/>
      <c r="D8" s="94"/>
      <c r="E8" s="94"/>
      <c r="F8" s="94"/>
      <c r="G8" s="94"/>
      <c r="H8" s="94"/>
      <c r="I8" s="94"/>
      <c r="J8" s="94"/>
      <c r="K8" s="95" t="s">
        <v>86</v>
      </c>
      <c r="L8" s="10"/>
      <c r="M8" s="10"/>
    </row>
    <row r="9" spans="1:14" ht="15" customHeight="1">
      <c r="A9" s="109" t="s">
        <v>57</v>
      </c>
      <c r="B9" s="107">
        <v>7356289.5938600013</v>
      </c>
      <c r="C9" s="107">
        <v>41953.738849999994</v>
      </c>
      <c r="D9" s="107">
        <v>7398243.3327100016</v>
      </c>
      <c r="E9" s="107">
        <v>7778632.916799997</v>
      </c>
      <c r="F9" s="107">
        <v>40747.088680000008</v>
      </c>
      <c r="G9" s="107">
        <v>7819380.005479997</v>
      </c>
      <c r="H9" s="107">
        <v>8272307.0824500006</v>
      </c>
      <c r="I9" s="107">
        <v>50976.572799999994</v>
      </c>
      <c r="J9" s="107">
        <v>8323283.6552500008</v>
      </c>
      <c r="K9" s="47">
        <f>(J9/G9)-1</f>
        <v>6.4442916115709625E-2</v>
      </c>
      <c r="L9" s="30"/>
      <c r="M9" s="277"/>
      <c r="N9" s="277"/>
    </row>
    <row r="10" spans="1:14" ht="15" customHeight="1">
      <c r="A10" s="109" t="s">
        <v>59</v>
      </c>
      <c r="B10" s="107">
        <v>4743806.2235300001</v>
      </c>
      <c r="C10" s="107">
        <v>76706.263040000005</v>
      </c>
      <c r="D10" s="107">
        <v>4820512.4865699997</v>
      </c>
      <c r="E10" s="107">
        <v>5078863.8714300003</v>
      </c>
      <c r="F10" s="107">
        <v>138564.48838</v>
      </c>
      <c r="G10" s="107">
        <v>5217428.3598100003</v>
      </c>
      <c r="H10" s="107">
        <v>5197765.1979599977</v>
      </c>
      <c r="I10" s="107">
        <v>151232.03820999997</v>
      </c>
      <c r="J10" s="107">
        <v>5348997.2361699976</v>
      </c>
      <c r="K10" s="47">
        <f t="shared" ref="K10:K80" si="0">(J10/G10)-1</f>
        <v>2.5217188869036677E-2</v>
      </c>
      <c r="L10" s="30"/>
      <c r="M10" s="277"/>
      <c r="N10" s="277"/>
    </row>
    <row r="11" spans="1:14" ht="15" customHeight="1">
      <c r="A11" s="109" t="s">
        <v>63</v>
      </c>
      <c r="B11" s="107">
        <v>1633229.3619500003</v>
      </c>
      <c r="C11" s="107">
        <v>38238.63951000003</v>
      </c>
      <c r="D11" s="107">
        <v>1671468.0014600004</v>
      </c>
      <c r="E11" s="107">
        <v>1758179.632269999</v>
      </c>
      <c r="F11" s="107">
        <v>83329.786219999995</v>
      </c>
      <c r="G11" s="107">
        <v>1841509.4184899989</v>
      </c>
      <c r="H11" s="107">
        <v>1754644.9155599996</v>
      </c>
      <c r="I11" s="107">
        <v>94522.335009999995</v>
      </c>
      <c r="J11" s="107">
        <v>1849167.2505699997</v>
      </c>
      <c r="K11" s="47">
        <f t="shared" si="0"/>
        <v>4.1584539308412438E-3</v>
      </c>
      <c r="L11" s="30"/>
      <c r="M11" s="277"/>
      <c r="N11" s="277"/>
    </row>
    <row r="12" spans="1:14" ht="15" customHeight="1">
      <c r="A12" s="109" t="s">
        <v>64</v>
      </c>
      <c r="B12" s="107">
        <v>12579325.372260004</v>
      </c>
      <c r="C12" s="107">
        <v>55074.173040000009</v>
      </c>
      <c r="D12" s="107">
        <v>12634399.545300005</v>
      </c>
      <c r="E12" s="107">
        <v>0</v>
      </c>
      <c r="F12" s="107">
        <v>0</v>
      </c>
      <c r="G12" s="107">
        <v>0</v>
      </c>
      <c r="H12" s="107">
        <v>0</v>
      </c>
      <c r="I12" s="107">
        <v>0</v>
      </c>
      <c r="J12" s="107">
        <v>0</v>
      </c>
      <c r="K12" s="47"/>
      <c r="L12" s="30"/>
      <c r="M12" s="277"/>
      <c r="N12" s="277"/>
    </row>
    <row r="13" spans="1:14" ht="15" customHeight="1">
      <c r="A13" s="109" t="s">
        <v>58</v>
      </c>
      <c r="B13" s="107">
        <v>5147473.4560599979</v>
      </c>
      <c r="C13" s="107">
        <v>52002.199810000006</v>
      </c>
      <c r="D13" s="107">
        <v>5199475.655869998</v>
      </c>
      <c r="E13" s="107">
        <v>6000340.5551400008</v>
      </c>
      <c r="F13" s="107">
        <v>70494.03121999999</v>
      </c>
      <c r="G13" s="107">
        <v>6070834.586360001</v>
      </c>
      <c r="H13" s="107">
        <v>6068752.5406899992</v>
      </c>
      <c r="I13" s="107">
        <v>78952.838930000013</v>
      </c>
      <c r="J13" s="107">
        <v>6147705.3796199989</v>
      </c>
      <c r="K13" s="47">
        <f t="shared" si="0"/>
        <v>1.266231062080192E-2</v>
      </c>
      <c r="L13" s="30"/>
      <c r="M13" s="277"/>
      <c r="N13" s="277"/>
    </row>
    <row r="14" spans="1:14" ht="15" customHeight="1">
      <c r="A14" s="109" t="s">
        <v>62</v>
      </c>
      <c r="B14" s="107">
        <v>8201002.5918299938</v>
      </c>
      <c r="C14" s="107">
        <v>84296.336500000019</v>
      </c>
      <c r="D14" s="107">
        <v>8285298.928329994</v>
      </c>
      <c r="E14" s="107">
        <v>9240219.0664700121</v>
      </c>
      <c r="F14" s="107">
        <v>146015.61326999997</v>
      </c>
      <c r="G14" s="107">
        <v>9386234.6797400117</v>
      </c>
      <c r="H14" s="107">
        <v>9261556.8017200027</v>
      </c>
      <c r="I14" s="107">
        <v>192491.55227000001</v>
      </c>
      <c r="J14" s="107">
        <v>9454048.3539900035</v>
      </c>
      <c r="K14" s="47">
        <f t="shared" si="0"/>
        <v>7.2248006323947234E-3</v>
      </c>
      <c r="L14" s="30"/>
      <c r="M14" s="277"/>
      <c r="N14" s="277"/>
    </row>
    <row r="15" spans="1:14" ht="15" customHeight="1">
      <c r="A15" s="109" t="s">
        <v>56</v>
      </c>
      <c r="B15" s="107">
        <v>10266438.66987001</v>
      </c>
      <c r="C15" s="107">
        <v>423745.31451000005</v>
      </c>
      <c r="D15" s="107">
        <v>10690183.984380011</v>
      </c>
      <c r="E15" s="107">
        <v>11328545.954600001</v>
      </c>
      <c r="F15" s="107">
        <v>443316.8713399999</v>
      </c>
      <c r="G15" s="107">
        <v>11771862.82594</v>
      </c>
      <c r="H15" s="107">
        <v>10559182.013499998</v>
      </c>
      <c r="I15" s="107">
        <v>710093.23355999996</v>
      </c>
      <c r="J15" s="107">
        <v>11269275.247059997</v>
      </c>
      <c r="K15" s="47">
        <f t="shared" si="0"/>
        <v>-4.2693971745280668E-2</v>
      </c>
      <c r="L15" s="30"/>
      <c r="M15" s="277"/>
      <c r="N15" s="277"/>
    </row>
    <row r="16" spans="1:14" ht="15" customHeight="1">
      <c r="A16" s="109" t="s">
        <v>55</v>
      </c>
      <c r="B16" s="107">
        <v>6615368.3021599986</v>
      </c>
      <c r="C16" s="107">
        <v>178926.49747000009</v>
      </c>
      <c r="D16" s="107">
        <v>6794294.7996299984</v>
      </c>
      <c r="E16" s="107">
        <v>6915149.3718800042</v>
      </c>
      <c r="F16" s="107">
        <v>223228.13295</v>
      </c>
      <c r="G16" s="107">
        <v>7138377.5048300046</v>
      </c>
      <c r="H16" s="107">
        <v>6728717.1199400024</v>
      </c>
      <c r="I16" s="107">
        <v>238836.61215</v>
      </c>
      <c r="J16" s="107">
        <v>6967553.7320900029</v>
      </c>
      <c r="K16" s="47">
        <f t="shared" si="0"/>
        <v>-2.3930336077689685E-2</v>
      </c>
      <c r="L16" s="30"/>
      <c r="M16" s="277"/>
      <c r="N16" s="277"/>
    </row>
    <row r="17" spans="1:14" ht="15" customHeight="1">
      <c r="A17" s="109" t="s">
        <v>61</v>
      </c>
      <c r="B17" s="107">
        <v>81923.888449999999</v>
      </c>
      <c r="C17" s="107">
        <v>85.075010000000006</v>
      </c>
      <c r="D17" s="107">
        <v>82008.963459999999</v>
      </c>
      <c r="E17" s="107">
        <v>86203.13685000001</v>
      </c>
      <c r="F17" s="107">
        <v>0</v>
      </c>
      <c r="G17" s="107">
        <v>86203.13685000001</v>
      </c>
      <c r="H17" s="107">
        <v>79306.519339999999</v>
      </c>
      <c r="I17" s="107">
        <v>0</v>
      </c>
      <c r="J17" s="107">
        <v>79306.519339999999</v>
      </c>
      <c r="K17" s="47">
        <f t="shared" si="0"/>
        <v>-8.0004252304653911E-2</v>
      </c>
      <c r="L17" s="30"/>
      <c r="M17" s="277"/>
      <c r="N17" s="277"/>
    </row>
    <row r="18" spans="1:14" ht="15" customHeight="1">
      <c r="A18" s="109" t="s">
        <v>53</v>
      </c>
      <c r="B18" s="107">
        <v>6927552.1220899979</v>
      </c>
      <c r="C18" s="107">
        <v>112923.50238000002</v>
      </c>
      <c r="D18" s="107">
        <v>7040475.6244699983</v>
      </c>
      <c r="E18" s="107">
        <v>7591003.2749799993</v>
      </c>
      <c r="F18" s="107">
        <v>194316.51247999998</v>
      </c>
      <c r="G18" s="107">
        <v>7785319.7874599993</v>
      </c>
      <c r="H18" s="107">
        <v>7387965.8522700015</v>
      </c>
      <c r="I18" s="107">
        <v>196941.33375999998</v>
      </c>
      <c r="J18" s="107">
        <v>7584907.1860300014</v>
      </c>
      <c r="K18" s="47">
        <f t="shared" si="0"/>
        <v>-2.5742372426731608E-2</v>
      </c>
      <c r="L18" s="30"/>
      <c r="M18" s="277"/>
      <c r="N18" s="277"/>
    </row>
    <row r="19" spans="1:14" ht="15" customHeight="1">
      <c r="A19" s="109" t="s">
        <v>65</v>
      </c>
      <c r="B19" s="107">
        <v>5258108.5209499979</v>
      </c>
      <c r="C19" s="107">
        <v>26562.856889999999</v>
      </c>
      <c r="D19" s="107">
        <v>5284671.3778399983</v>
      </c>
      <c r="E19" s="107">
        <v>5698976.8113500001</v>
      </c>
      <c r="F19" s="107">
        <v>38038.61681</v>
      </c>
      <c r="G19" s="107">
        <v>5737015.4281599997</v>
      </c>
      <c r="H19" s="107">
        <v>5797988.1681999993</v>
      </c>
      <c r="I19" s="107">
        <v>56952.754280000001</v>
      </c>
      <c r="J19" s="107">
        <v>5854940.9224799993</v>
      </c>
      <c r="K19" s="47">
        <f t="shared" si="0"/>
        <v>2.0555199092051391E-2</v>
      </c>
      <c r="L19" s="30"/>
      <c r="M19" s="277"/>
      <c r="N19" s="277"/>
    </row>
    <row r="20" spans="1:14" ht="15" customHeight="1">
      <c r="A20" s="109" t="s">
        <v>60</v>
      </c>
      <c r="B20" s="107">
        <v>8548664.6300400048</v>
      </c>
      <c r="C20" s="107">
        <v>40166.928829999997</v>
      </c>
      <c r="D20" s="107">
        <v>8588831.5588700045</v>
      </c>
      <c r="E20" s="107">
        <v>9623049.3484900016</v>
      </c>
      <c r="F20" s="107">
        <v>53894.040070000003</v>
      </c>
      <c r="G20" s="107">
        <v>9676943.3885600008</v>
      </c>
      <c r="H20" s="107">
        <v>9992553.999190012</v>
      </c>
      <c r="I20" s="107">
        <v>60428.384110000014</v>
      </c>
      <c r="J20" s="107">
        <v>10052982.383300012</v>
      </c>
      <c r="K20" s="47">
        <f>(J20/G20)-1</f>
        <v>3.8859274012552403E-2</v>
      </c>
      <c r="L20" s="30"/>
      <c r="M20" s="277"/>
      <c r="N20" s="277"/>
    </row>
    <row r="21" spans="1:14" ht="15" customHeight="1">
      <c r="A21" s="50" t="s">
        <v>142</v>
      </c>
      <c r="B21" s="107">
        <v>77359182.733050019</v>
      </c>
      <c r="C21" s="107">
        <v>1130681.5258400002</v>
      </c>
      <c r="D21" s="107">
        <v>78489864.258890018</v>
      </c>
      <c r="E21" s="107">
        <v>71099163.940260023</v>
      </c>
      <c r="F21" s="107">
        <v>1431945.18142</v>
      </c>
      <c r="G21" s="107">
        <v>72531109.121680021</v>
      </c>
      <c r="H21" s="107">
        <v>71100740.210820019</v>
      </c>
      <c r="I21" s="107">
        <v>1831427.6550799999</v>
      </c>
      <c r="J21" s="107">
        <v>72932167.865900025</v>
      </c>
      <c r="K21" s="47">
        <f t="shared" si="0"/>
        <v>5.5294720993053215E-3</v>
      </c>
      <c r="L21" s="30"/>
      <c r="M21" s="301"/>
      <c r="N21" s="301"/>
    </row>
    <row r="22" spans="1:14" ht="15" customHeight="1">
      <c r="A22" s="48" t="s">
        <v>153</v>
      </c>
      <c r="B22" s="483"/>
      <c r="C22" s="483"/>
      <c r="D22" s="483"/>
      <c r="E22" s="483"/>
      <c r="F22" s="483"/>
      <c r="G22" s="483"/>
      <c r="H22" s="75"/>
      <c r="I22" s="75"/>
      <c r="J22" s="159"/>
      <c r="K22" s="55"/>
      <c r="L22" s="10"/>
      <c r="M22" s="12"/>
    </row>
    <row r="23" spans="1:14" ht="15" customHeight="1">
      <c r="A23" s="109" t="s">
        <v>129</v>
      </c>
      <c r="B23" s="107">
        <v>310829.16310999996</v>
      </c>
      <c r="C23" s="107">
        <v>40882.823669999998</v>
      </c>
      <c r="D23" s="107">
        <v>351711.98677999998</v>
      </c>
      <c r="E23" s="107">
        <v>246104.82793999999</v>
      </c>
      <c r="F23" s="107">
        <v>47843.770469999996</v>
      </c>
      <c r="G23" s="107">
        <v>293948.59840999998</v>
      </c>
      <c r="H23" s="107">
        <v>227626.79054999995</v>
      </c>
      <c r="I23" s="107">
        <v>50290.525710000002</v>
      </c>
      <c r="J23" s="107">
        <v>277917.31625999993</v>
      </c>
      <c r="K23" s="47">
        <f t="shared" si="0"/>
        <v>-5.4537705696557137E-2</v>
      </c>
      <c r="L23" s="20"/>
      <c r="M23" s="12"/>
    </row>
    <row r="24" spans="1:14" ht="15" customHeight="1">
      <c r="A24" s="109" t="s">
        <v>128</v>
      </c>
      <c r="B24" s="107">
        <v>2432261.0733599979</v>
      </c>
      <c r="C24" s="107">
        <v>22272.850879999995</v>
      </c>
      <c r="D24" s="107">
        <v>2454533.9242399978</v>
      </c>
      <c r="E24" s="107">
        <v>2271761.4757799977</v>
      </c>
      <c r="F24" s="107">
        <v>46357.085459999988</v>
      </c>
      <c r="G24" s="107">
        <v>2318118.5612399979</v>
      </c>
      <c r="H24" s="107">
        <v>2238348.2718700017</v>
      </c>
      <c r="I24" s="107">
        <v>62598.864879999994</v>
      </c>
      <c r="J24" s="107">
        <v>2300947.1367500015</v>
      </c>
      <c r="K24" s="47">
        <f t="shared" si="0"/>
        <v>-7.4074832828270321E-3</v>
      </c>
      <c r="L24" s="10"/>
      <c r="M24" s="12"/>
    </row>
    <row r="25" spans="1:14" ht="15" customHeight="1">
      <c r="A25" s="50" t="s">
        <v>142</v>
      </c>
      <c r="B25" s="107">
        <v>2743090.236469998</v>
      </c>
      <c r="C25" s="107">
        <v>63155.674549999996</v>
      </c>
      <c r="D25" s="107">
        <v>2806245.9110199981</v>
      </c>
      <c r="E25" s="107">
        <v>2517866.3037199974</v>
      </c>
      <c r="F25" s="107">
        <v>94200.855929999991</v>
      </c>
      <c r="G25" s="107">
        <v>2612067.1596499975</v>
      </c>
      <c r="H25" s="107">
        <v>2465975.0624200017</v>
      </c>
      <c r="I25" s="107">
        <v>112889.39059</v>
      </c>
      <c r="J25" s="107">
        <v>2578864.4530100017</v>
      </c>
      <c r="K25" s="47">
        <f t="shared" si="0"/>
        <v>-1.2711276016519002E-2</v>
      </c>
      <c r="L25" s="10"/>
      <c r="M25" s="12"/>
    </row>
    <row r="26" spans="1:14" ht="15" customHeight="1">
      <c r="A26" s="46" t="s">
        <v>154</v>
      </c>
      <c r="B26" s="483"/>
      <c r="C26" s="483"/>
      <c r="D26" s="483"/>
      <c r="E26" s="483"/>
      <c r="F26" s="483"/>
      <c r="G26" s="483"/>
      <c r="H26" s="75"/>
      <c r="I26" s="75"/>
      <c r="J26" s="159"/>
      <c r="K26" s="55"/>
      <c r="L26" s="10"/>
      <c r="M26" s="12"/>
    </row>
    <row r="27" spans="1:14" ht="15" customHeight="1">
      <c r="A27" s="109" t="s">
        <v>130</v>
      </c>
      <c r="B27" s="107">
        <v>78594.930500000002</v>
      </c>
      <c r="C27" s="107">
        <v>1022.33772</v>
      </c>
      <c r="D27" s="107">
        <v>79617.268219999998</v>
      </c>
      <c r="E27" s="107">
        <v>59065.911850000004</v>
      </c>
      <c r="F27" s="107">
        <v>1659.6602700000001</v>
      </c>
      <c r="G27" s="107">
        <v>60725.572120000004</v>
      </c>
      <c r="H27" s="107">
        <v>37588.311079999999</v>
      </c>
      <c r="I27" s="107">
        <v>22035.940759999998</v>
      </c>
      <c r="J27" s="107">
        <v>59624.251839999997</v>
      </c>
      <c r="K27" s="47">
        <f t="shared" si="0"/>
        <v>-1.8136021474177033E-2</v>
      </c>
      <c r="L27" s="10"/>
      <c r="M27" s="12"/>
    </row>
    <row r="28" spans="1:14" ht="15" customHeight="1">
      <c r="A28" s="109" t="s">
        <v>132</v>
      </c>
      <c r="B28" s="107">
        <v>4231.5738999999994</v>
      </c>
      <c r="C28" s="107">
        <v>638.23050000000001</v>
      </c>
      <c r="D28" s="107">
        <v>4869.8043999999991</v>
      </c>
      <c r="E28" s="107">
        <v>2635.4878099999996</v>
      </c>
      <c r="F28" s="107">
        <v>493.05986000000007</v>
      </c>
      <c r="G28" s="107">
        <v>3128.5476699999999</v>
      </c>
      <c r="H28" s="107">
        <v>2476.8109399999998</v>
      </c>
      <c r="I28" s="107">
        <v>535.45101999999997</v>
      </c>
      <c r="J28" s="107">
        <v>3012.2619599999998</v>
      </c>
      <c r="K28" s="47">
        <f t="shared" si="0"/>
        <v>-3.7169230667340347E-2</v>
      </c>
      <c r="L28" s="10"/>
      <c r="M28" s="12"/>
    </row>
    <row r="29" spans="1:14" ht="15" customHeight="1">
      <c r="A29" s="109" t="s">
        <v>131</v>
      </c>
      <c r="B29" s="107">
        <v>21590.761149999998</v>
      </c>
      <c r="C29" s="107">
        <v>306.10593999999998</v>
      </c>
      <c r="D29" s="107">
        <v>21896.86709</v>
      </c>
      <c r="E29" s="107">
        <v>27526.223750000001</v>
      </c>
      <c r="F29" s="107">
        <v>362.55531999999999</v>
      </c>
      <c r="G29" s="107">
        <v>27888.779070000001</v>
      </c>
      <c r="H29" s="107">
        <v>27639.554189999995</v>
      </c>
      <c r="I29" s="107">
        <v>362.55531999999999</v>
      </c>
      <c r="J29" s="107">
        <v>28002.109509999995</v>
      </c>
      <c r="K29" s="47">
        <f t="shared" si="0"/>
        <v>4.0636572764816137E-3</v>
      </c>
      <c r="L29" s="10"/>
      <c r="M29" s="12"/>
    </row>
    <row r="30" spans="1:14" ht="15" customHeight="1">
      <c r="A30" s="50" t="s">
        <v>142</v>
      </c>
      <c r="B30" s="107">
        <v>104417.26555000001</v>
      </c>
      <c r="C30" s="107">
        <v>1966.67416</v>
      </c>
      <c r="D30" s="107">
        <v>106383.93971000001</v>
      </c>
      <c r="E30" s="107">
        <v>89227.62341</v>
      </c>
      <c r="F30" s="107">
        <v>2515.2754500000001</v>
      </c>
      <c r="G30" s="107">
        <v>91742.898860000001</v>
      </c>
      <c r="H30" s="107">
        <v>67704.676210000005</v>
      </c>
      <c r="I30" s="107">
        <v>22933.947099999998</v>
      </c>
      <c r="J30" s="107">
        <v>90638.623309999995</v>
      </c>
      <c r="K30" s="47">
        <f t="shared" si="0"/>
        <v>-1.203663241211872E-2</v>
      </c>
      <c r="L30" s="10"/>
      <c r="M30" s="12"/>
    </row>
    <row r="31" spans="1:14" ht="15" customHeight="1">
      <c r="A31" s="46" t="s">
        <v>281</v>
      </c>
      <c r="B31" s="483"/>
      <c r="C31" s="483"/>
      <c r="D31" s="483"/>
      <c r="E31" s="483"/>
      <c r="F31" s="483"/>
      <c r="G31" s="483"/>
      <c r="H31" s="75"/>
      <c r="I31" s="75"/>
      <c r="J31" s="159"/>
      <c r="K31" s="55"/>
      <c r="L31" s="10"/>
      <c r="M31" s="12"/>
    </row>
    <row r="32" spans="1:14" ht="15" customHeight="1">
      <c r="A32" s="109" t="s">
        <v>117</v>
      </c>
      <c r="B32" s="107">
        <v>12478.390369999997</v>
      </c>
      <c r="C32" s="107">
        <v>241.97940999999997</v>
      </c>
      <c r="D32" s="107">
        <v>12720.369779999997</v>
      </c>
      <c r="E32" s="107">
        <v>14483.473620000001</v>
      </c>
      <c r="F32" s="107">
        <v>570.54232000000002</v>
      </c>
      <c r="G32" s="107">
        <v>15054.015940000001</v>
      </c>
      <c r="H32" s="107">
        <v>15674.171269999997</v>
      </c>
      <c r="I32" s="107">
        <v>528.45921999999996</v>
      </c>
      <c r="J32" s="107">
        <v>16202.630489999998</v>
      </c>
      <c r="K32" s="47">
        <f t="shared" si="0"/>
        <v>7.6299543894331467E-2</v>
      </c>
      <c r="L32" s="10"/>
      <c r="M32" s="12"/>
    </row>
    <row r="33" spans="1:13" ht="15" customHeight="1">
      <c r="A33" s="109" t="s">
        <v>118</v>
      </c>
      <c r="B33" s="107">
        <v>4552.8752299999987</v>
      </c>
      <c r="C33" s="107">
        <v>153.23901000000001</v>
      </c>
      <c r="D33" s="107">
        <v>4706.114239999999</v>
      </c>
      <c r="E33" s="107">
        <v>4341.62943</v>
      </c>
      <c r="F33" s="107">
        <v>205.30364999999998</v>
      </c>
      <c r="G33" s="107">
        <v>4546.9330799999998</v>
      </c>
      <c r="H33" s="107">
        <v>3847.0872700000004</v>
      </c>
      <c r="I33" s="107">
        <v>377.47313999999994</v>
      </c>
      <c r="J33" s="107">
        <v>4224.56041</v>
      </c>
      <c r="K33" s="47">
        <f t="shared" si="0"/>
        <v>-7.0898925567648763E-2</v>
      </c>
      <c r="L33" s="10"/>
      <c r="M33" s="12"/>
    </row>
    <row r="34" spans="1:13" ht="15" customHeight="1">
      <c r="A34" s="109" t="s">
        <v>122</v>
      </c>
      <c r="B34" s="107">
        <v>24015.809209999996</v>
      </c>
      <c r="C34" s="107">
        <v>782.40251999999998</v>
      </c>
      <c r="D34" s="107">
        <v>24798.211729999995</v>
      </c>
      <c r="E34" s="107">
        <v>21096.395069999999</v>
      </c>
      <c r="F34" s="107">
        <v>517.78897000000006</v>
      </c>
      <c r="G34" s="107">
        <v>21614.18404</v>
      </c>
      <c r="H34" s="107">
        <v>20403.178190000002</v>
      </c>
      <c r="I34" s="107">
        <v>524.30115999999998</v>
      </c>
      <c r="J34" s="107">
        <v>20927.479350000001</v>
      </c>
      <c r="K34" s="47">
        <f t="shared" si="0"/>
        <v>-3.177102076715721E-2</v>
      </c>
      <c r="L34" s="10"/>
      <c r="M34" s="12"/>
    </row>
    <row r="35" spans="1:13" ht="15" customHeight="1">
      <c r="A35" s="109" t="s">
        <v>110</v>
      </c>
      <c r="B35" s="107">
        <v>33943.915889999997</v>
      </c>
      <c r="C35" s="107">
        <v>715.91895000000011</v>
      </c>
      <c r="D35" s="107">
        <v>34659.834839999996</v>
      </c>
      <c r="E35" s="107">
        <v>34138.278729999991</v>
      </c>
      <c r="F35" s="107">
        <v>813.26369</v>
      </c>
      <c r="G35" s="107">
        <v>34951.542419999991</v>
      </c>
      <c r="H35" s="107">
        <v>32825.762570000006</v>
      </c>
      <c r="I35" s="107">
        <v>1268.0511799999999</v>
      </c>
      <c r="J35" s="107">
        <v>34093.813750000008</v>
      </c>
      <c r="K35" s="47">
        <f t="shared" si="0"/>
        <v>-2.4540509820510037E-2</v>
      </c>
      <c r="L35" s="10"/>
      <c r="M35" s="12"/>
    </row>
    <row r="36" spans="1:13" ht="15" customHeight="1">
      <c r="A36" s="109" t="s">
        <v>116</v>
      </c>
      <c r="B36" s="107">
        <v>30054.808629999996</v>
      </c>
      <c r="C36" s="107">
        <v>324.29573999999997</v>
      </c>
      <c r="D36" s="107">
        <v>30379.104369999997</v>
      </c>
      <c r="E36" s="107">
        <v>24817.024249999999</v>
      </c>
      <c r="F36" s="107">
        <v>1453.9536599999997</v>
      </c>
      <c r="G36" s="107">
        <v>26270.977909999998</v>
      </c>
      <c r="H36" s="107">
        <v>22723.080449999998</v>
      </c>
      <c r="I36" s="107">
        <v>1738.8743699999995</v>
      </c>
      <c r="J36" s="107">
        <v>24461.954819999999</v>
      </c>
      <c r="K36" s="47">
        <f t="shared" si="0"/>
        <v>-6.8860135172638448E-2</v>
      </c>
      <c r="L36" s="10"/>
      <c r="M36" s="12"/>
    </row>
    <row r="37" spans="1:13" ht="15" customHeight="1">
      <c r="A37" s="109" t="s">
        <v>109</v>
      </c>
      <c r="B37" s="107">
        <v>26706.268720000007</v>
      </c>
      <c r="C37" s="107">
        <v>658.54585999999995</v>
      </c>
      <c r="D37" s="107">
        <v>27364.814580000006</v>
      </c>
      <c r="E37" s="107">
        <v>23262.697680000001</v>
      </c>
      <c r="F37" s="107">
        <v>1196.88069</v>
      </c>
      <c r="G37" s="107">
        <v>24459.578370000003</v>
      </c>
      <c r="H37" s="107">
        <v>22603.774399999998</v>
      </c>
      <c r="I37" s="107">
        <v>1115.4366999999997</v>
      </c>
      <c r="J37" s="107">
        <v>23719.211099999997</v>
      </c>
      <c r="K37" s="47">
        <f t="shared" si="0"/>
        <v>-3.0269011951084002E-2</v>
      </c>
      <c r="L37" s="10"/>
      <c r="M37" s="12"/>
    </row>
    <row r="38" spans="1:13" ht="15" customHeight="1">
      <c r="A38" s="109" t="s">
        <v>108</v>
      </c>
      <c r="B38" s="107">
        <v>2761.2480100000007</v>
      </c>
      <c r="C38" s="107">
        <v>31.476629999999997</v>
      </c>
      <c r="D38" s="107">
        <v>2792.7246400000008</v>
      </c>
      <c r="E38" s="107">
        <v>3131.2815399999999</v>
      </c>
      <c r="F38" s="107">
        <v>28.322690000000001</v>
      </c>
      <c r="G38" s="107">
        <v>3159.6042299999999</v>
      </c>
      <c r="H38" s="107">
        <v>3157.7261399999998</v>
      </c>
      <c r="I38" s="107">
        <v>69.842669999999998</v>
      </c>
      <c r="J38" s="107">
        <v>3227.5688099999998</v>
      </c>
      <c r="K38" s="47">
        <f t="shared" si="0"/>
        <v>2.1510472531554914E-2</v>
      </c>
      <c r="L38" s="10"/>
      <c r="M38" s="12"/>
    </row>
    <row r="39" spans="1:13" ht="15" customHeight="1">
      <c r="A39" s="109" t="s">
        <v>99</v>
      </c>
      <c r="B39" s="107">
        <v>30211.604380000001</v>
      </c>
      <c r="C39" s="107">
        <v>1888.4684499999998</v>
      </c>
      <c r="D39" s="107">
        <v>32100.072830000001</v>
      </c>
      <c r="E39" s="107">
        <v>29389.672519999996</v>
      </c>
      <c r="F39" s="107">
        <v>988.71579000000008</v>
      </c>
      <c r="G39" s="107">
        <v>30378.388309999995</v>
      </c>
      <c r="H39" s="107">
        <v>27399.517269999997</v>
      </c>
      <c r="I39" s="107">
        <v>1980.10844</v>
      </c>
      <c r="J39" s="107">
        <v>29379.625709999997</v>
      </c>
      <c r="K39" s="47">
        <f t="shared" si="0"/>
        <v>-3.2877405799412451E-2</v>
      </c>
      <c r="L39" s="10"/>
      <c r="M39" s="12"/>
    </row>
    <row r="40" spans="1:13" ht="15" customHeight="1">
      <c r="A40" s="109" t="s">
        <v>104</v>
      </c>
      <c r="B40" s="107">
        <v>29805.997469999998</v>
      </c>
      <c r="C40" s="107">
        <v>1103.06603</v>
      </c>
      <c r="D40" s="107">
        <v>30909.063499999997</v>
      </c>
      <c r="E40" s="107">
        <v>29428.979070000001</v>
      </c>
      <c r="F40" s="107">
        <v>1341.4472899999998</v>
      </c>
      <c r="G40" s="107">
        <v>30770.426360000001</v>
      </c>
      <c r="H40" s="107">
        <v>28271.76024</v>
      </c>
      <c r="I40" s="107">
        <v>1447.6259599999998</v>
      </c>
      <c r="J40" s="107">
        <v>29719.386200000001</v>
      </c>
      <c r="K40" s="47">
        <f t="shared" si="0"/>
        <v>-3.4157477953126403E-2</v>
      </c>
      <c r="L40" s="10"/>
      <c r="M40" s="12"/>
    </row>
    <row r="41" spans="1:13" ht="15" customHeight="1">
      <c r="A41" s="109" t="s">
        <v>115</v>
      </c>
      <c r="B41" s="107">
        <v>6956.2559700000002</v>
      </c>
      <c r="C41" s="107">
        <v>114.27714</v>
      </c>
      <c r="D41" s="107">
        <v>7070.5331100000003</v>
      </c>
      <c r="E41" s="107">
        <v>7609.2627000000002</v>
      </c>
      <c r="F41" s="107">
        <v>134.00370999999998</v>
      </c>
      <c r="G41" s="107">
        <v>7743.2664100000002</v>
      </c>
      <c r="H41" s="107">
        <v>6940.53964</v>
      </c>
      <c r="I41" s="107">
        <v>134.00370999999998</v>
      </c>
      <c r="J41" s="107">
        <v>7074.5433499999999</v>
      </c>
      <c r="K41" s="47">
        <f t="shared" si="0"/>
        <v>-8.6361882000647872E-2</v>
      </c>
      <c r="L41" s="10"/>
      <c r="M41" s="12"/>
    </row>
    <row r="42" spans="1:13" ht="15" customHeight="1">
      <c r="A42" s="109" t="s">
        <v>97</v>
      </c>
      <c r="B42" s="107">
        <v>189569.61545999994</v>
      </c>
      <c r="C42" s="107">
        <v>7173.7221599999984</v>
      </c>
      <c r="D42" s="107">
        <v>196743.33761999995</v>
      </c>
      <c r="E42" s="107">
        <v>206677.48253999997</v>
      </c>
      <c r="F42" s="107">
        <v>9584.1606800000009</v>
      </c>
      <c r="G42" s="107">
        <v>216261.64321999997</v>
      </c>
      <c r="H42" s="107">
        <v>199979.76856999996</v>
      </c>
      <c r="I42" s="107">
        <v>11389.991570000004</v>
      </c>
      <c r="J42" s="107">
        <v>211369.76013999997</v>
      </c>
      <c r="K42" s="47">
        <f t="shared" si="0"/>
        <v>-2.2620206741995164E-2</v>
      </c>
      <c r="L42" s="10"/>
      <c r="M42" s="12"/>
    </row>
    <row r="43" spans="1:13" ht="15" customHeight="1">
      <c r="A43" s="109" t="s">
        <v>113</v>
      </c>
      <c r="B43" s="107">
        <v>27981.527509999996</v>
      </c>
      <c r="C43" s="107">
        <v>1062.9767400000003</v>
      </c>
      <c r="D43" s="107">
        <v>29044.504249999998</v>
      </c>
      <c r="E43" s="107">
        <v>30451.598240000003</v>
      </c>
      <c r="F43" s="107">
        <v>634.45339999999987</v>
      </c>
      <c r="G43" s="107">
        <v>31086.051640000001</v>
      </c>
      <c r="H43" s="107">
        <v>30045.485249999998</v>
      </c>
      <c r="I43" s="107">
        <v>918.96422999999982</v>
      </c>
      <c r="J43" s="107">
        <v>30964.449479999999</v>
      </c>
      <c r="K43" s="47">
        <f t="shared" si="0"/>
        <v>-3.9117917388881152E-3</v>
      </c>
      <c r="L43" s="10"/>
      <c r="M43" s="12"/>
    </row>
    <row r="44" spans="1:13" ht="15" customHeight="1">
      <c r="A44" s="109" t="s">
        <v>106</v>
      </c>
      <c r="B44" s="107">
        <v>52844.438879999987</v>
      </c>
      <c r="C44" s="107">
        <v>1104.8235099999999</v>
      </c>
      <c r="D44" s="107">
        <v>53949.262389999989</v>
      </c>
      <c r="E44" s="107">
        <v>53227.543560000006</v>
      </c>
      <c r="F44" s="107">
        <v>976.88678000000004</v>
      </c>
      <c r="G44" s="107">
        <v>54204.430340000006</v>
      </c>
      <c r="H44" s="107">
        <v>53927.67409</v>
      </c>
      <c r="I44" s="107">
        <v>972.58730999999989</v>
      </c>
      <c r="J44" s="107">
        <v>54900.261400000003</v>
      </c>
      <c r="K44" s="47">
        <f t="shared" si="0"/>
        <v>1.2837162121903445E-2</v>
      </c>
      <c r="L44" s="10"/>
      <c r="M44" s="12"/>
    </row>
    <row r="45" spans="1:13" ht="15" customHeight="1">
      <c r="A45" s="109" t="s">
        <v>101</v>
      </c>
      <c r="B45" s="107">
        <v>20404.465319999999</v>
      </c>
      <c r="C45" s="107">
        <v>0</v>
      </c>
      <c r="D45" s="107">
        <v>20404.465319999999</v>
      </c>
      <c r="E45" s="107">
        <v>27056.062170000001</v>
      </c>
      <c r="F45" s="107">
        <v>76.051519999999996</v>
      </c>
      <c r="G45" s="107">
        <v>27132.113690000002</v>
      </c>
      <c r="H45" s="107">
        <v>28681.698290000004</v>
      </c>
      <c r="I45" s="107">
        <v>177.16692999999998</v>
      </c>
      <c r="J45" s="107">
        <v>28858.865220000003</v>
      </c>
      <c r="K45" s="47">
        <f t="shared" si="0"/>
        <v>6.3642352001363811E-2</v>
      </c>
      <c r="L45" s="10"/>
      <c r="M45" s="12"/>
    </row>
    <row r="46" spans="1:13" ht="15" customHeight="1">
      <c r="A46" s="109" t="s">
        <v>121</v>
      </c>
      <c r="B46" s="107">
        <v>27304.213859999996</v>
      </c>
      <c r="C46" s="107">
        <v>1187.6367799999998</v>
      </c>
      <c r="D46" s="107">
        <v>28491.850639999997</v>
      </c>
      <c r="E46" s="107">
        <v>28950.694580000003</v>
      </c>
      <c r="F46" s="107">
        <v>882.48164999999995</v>
      </c>
      <c r="G46" s="107">
        <v>29833.176230000005</v>
      </c>
      <c r="H46" s="107">
        <v>25464.40841</v>
      </c>
      <c r="I46" s="107">
        <v>2281.7327700000001</v>
      </c>
      <c r="J46" s="107">
        <v>27746.141179999999</v>
      </c>
      <c r="K46" s="47">
        <f t="shared" si="0"/>
        <v>-6.9956850518024916E-2</v>
      </c>
      <c r="L46" s="10"/>
      <c r="M46" s="12"/>
    </row>
    <row r="47" spans="1:13" ht="15" customHeight="1">
      <c r="A47" s="109" t="s">
        <v>107</v>
      </c>
      <c r="B47" s="107">
        <v>5429.8512300000002</v>
      </c>
      <c r="C47" s="107">
        <v>0</v>
      </c>
      <c r="D47" s="107">
        <v>5429.8512300000002</v>
      </c>
      <c r="E47" s="107">
        <v>6453.7429700000002</v>
      </c>
      <c r="F47" s="107">
        <v>78.998140000000006</v>
      </c>
      <c r="G47" s="107">
        <v>6532.7411099999999</v>
      </c>
      <c r="H47" s="107">
        <v>6607.3439099999996</v>
      </c>
      <c r="I47" s="107">
        <v>104.73380999999999</v>
      </c>
      <c r="J47" s="107">
        <v>6712.0777199999993</v>
      </c>
      <c r="K47" s="47">
        <f t="shared" si="0"/>
        <v>2.7451969545445376E-2</v>
      </c>
      <c r="L47" s="10"/>
      <c r="M47" s="12"/>
    </row>
    <row r="48" spans="1:13" ht="15" customHeight="1">
      <c r="A48" s="109" t="s">
        <v>120</v>
      </c>
      <c r="B48" s="107">
        <v>5254.79144</v>
      </c>
      <c r="C48" s="107">
        <v>60.939190000000004</v>
      </c>
      <c r="D48" s="107">
        <v>5315.73063</v>
      </c>
      <c r="E48" s="107">
        <v>5111.0908400000008</v>
      </c>
      <c r="F48" s="107">
        <v>99.278880000000001</v>
      </c>
      <c r="G48" s="107">
        <v>5210.3697200000006</v>
      </c>
      <c r="H48" s="107">
        <v>5161.5217499999999</v>
      </c>
      <c r="I48" s="107">
        <v>84.288800000000009</v>
      </c>
      <c r="J48" s="107">
        <v>5245.8105500000001</v>
      </c>
      <c r="K48" s="47">
        <f t="shared" si="0"/>
        <v>6.8019798794622943E-3</v>
      </c>
      <c r="L48" s="10"/>
      <c r="M48" s="12"/>
    </row>
    <row r="49" spans="1:13" ht="15" customHeight="1">
      <c r="A49" s="109" t="s">
        <v>114</v>
      </c>
      <c r="B49" s="107">
        <v>4284.4171599999991</v>
      </c>
      <c r="C49" s="107">
        <v>11.774290000000001</v>
      </c>
      <c r="D49" s="107">
        <v>4296.1914499999993</v>
      </c>
      <c r="E49" s="107">
        <v>5409.0205099999994</v>
      </c>
      <c r="F49" s="107">
        <v>11.774290000000001</v>
      </c>
      <c r="G49" s="107">
        <v>5420.7947999999997</v>
      </c>
      <c r="H49" s="107">
        <v>6829.2682800000002</v>
      </c>
      <c r="I49" s="107">
        <v>20.4361</v>
      </c>
      <c r="J49" s="107">
        <v>6849.7043800000001</v>
      </c>
      <c r="K49" s="47">
        <f t="shared" si="0"/>
        <v>0.26359779934853833</v>
      </c>
      <c r="L49" s="10"/>
      <c r="M49" s="12"/>
    </row>
    <row r="50" spans="1:13" ht="15" customHeight="1">
      <c r="A50" s="109" t="s">
        <v>103</v>
      </c>
      <c r="B50" s="107">
        <v>19732.048470000002</v>
      </c>
      <c r="C50" s="107">
        <v>1692.0907400000001</v>
      </c>
      <c r="D50" s="107">
        <v>21424.139210000001</v>
      </c>
      <c r="E50" s="107">
        <v>21676.69946</v>
      </c>
      <c r="F50" s="107">
        <v>1194.23344</v>
      </c>
      <c r="G50" s="107">
        <v>22870.9329</v>
      </c>
      <c r="H50" s="107">
        <v>22603.117670000003</v>
      </c>
      <c r="I50" s="107">
        <v>1030.4225900000001</v>
      </c>
      <c r="J50" s="107">
        <v>23633.540260000002</v>
      </c>
      <c r="K50" s="47">
        <f t="shared" si="0"/>
        <v>3.3343955112561385E-2</v>
      </c>
      <c r="L50" s="10"/>
      <c r="M50" s="12"/>
    </row>
    <row r="51" spans="1:13" ht="15" customHeight="1">
      <c r="A51" s="109" t="s">
        <v>105</v>
      </c>
      <c r="B51" s="107">
        <v>55359.651030000001</v>
      </c>
      <c r="C51" s="107">
        <v>1292.6764800000001</v>
      </c>
      <c r="D51" s="107">
        <v>56652.327510000003</v>
      </c>
      <c r="E51" s="107">
        <v>59760.837299999999</v>
      </c>
      <c r="F51" s="107">
        <v>1189.1706600000002</v>
      </c>
      <c r="G51" s="107">
        <v>60950.007960000003</v>
      </c>
      <c r="H51" s="107">
        <v>60454.122379999993</v>
      </c>
      <c r="I51" s="107">
        <v>1238.9612399999999</v>
      </c>
      <c r="J51" s="107">
        <v>61693.08361999999</v>
      </c>
      <c r="K51" s="47">
        <f t="shared" si="0"/>
        <v>1.2191559687533493E-2</v>
      </c>
      <c r="L51" s="10"/>
      <c r="M51" s="12"/>
    </row>
    <row r="52" spans="1:13" ht="15" customHeight="1">
      <c r="A52" s="109" t="s">
        <v>102</v>
      </c>
      <c r="B52" s="107">
        <v>39232.000110000015</v>
      </c>
      <c r="C52" s="107">
        <v>2208.6188500000003</v>
      </c>
      <c r="D52" s="107">
        <v>41440.618960000014</v>
      </c>
      <c r="E52" s="107">
        <v>40512.885070000011</v>
      </c>
      <c r="F52" s="107">
        <v>1772.6353300000001</v>
      </c>
      <c r="G52" s="107">
        <v>42285.520400000009</v>
      </c>
      <c r="H52" s="107">
        <v>39361.728680000007</v>
      </c>
      <c r="I52" s="107">
        <v>1876.5170999999996</v>
      </c>
      <c r="J52" s="107">
        <v>41238.245780000005</v>
      </c>
      <c r="K52" s="47">
        <f t="shared" si="0"/>
        <v>-2.4766743085890996E-2</v>
      </c>
      <c r="L52" s="10"/>
      <c r="M52" s="12"/>
    </row>
    <row r="53" spans="1:13" ht="15" customHeight="1">
      <c r="A53" s="109" t="s">
        <v>98</v>
      </c>
      <c r="B53" s="107">
        <v>152614.54040999996</v>
      </c>
      <c r="C53" s="107">
        <v>2671.1553799999997</v>
      </c>
      <c r="D53" s="107">
        <v>155285.69578999997</v>
      </c>
      <c r="E53" s="107">
        <v>135596.27261999997</v>
      </c>
      <c r="F53" s="107">
        <v>6401.0985500000006</v>
      </c>
      <c r="G53" s="107">
        <v>141997.37116999997</v>
      </c>
      <c r="H53" s="107">
        <v>131457.79784999997</v>
      </c>
      <c r="I53" s="107">
        <v>6263.6934000000001</v>
      </c>
      <c r="J53" s="107">
        <v>137721.49124999996</v>
      </c>
      <c r="K53" s="47">
        <f t="shared" si="0"/>
        <v>-3.0112387889779324E-2</v>
      </c>
      <c r="L53" s="10"/>
      <c r="M53" s="12"/>
    </row>
    <row r="54" spans="1:13" ht="15" customHeight="1">
      <c r="A54" s="109" t="s">
        <v>100</v>
      </c>
      <c r="B54" s="107">
        <v>5384.605520000001</v>
      </c>
      <c r="C54" s="107">
        <v>691.18945999999994</v>
      </c>
      <c r="D54" s="107">
        <v>6075.7949800000006</v>
      </c>
      <c r="E54" s="107">
        <v>9609.6175100000019</v>
      </c>
      <c r="F54" s="107">
        <v>579.47145999999998</v>
      </c>
      <c r="G54" s="107">
        <v>10189.088970000003</v>
      </c>
      <c r="H54" s="107">
        <v>8962.3738700000013</v>
      </c>
      <c r="I54" s="107">
        <v>615.23855000000003</v>
      </c>
      <c r="J54" s="107">
        <v>9577.6124200000013</v>
      </c>
      <c r="K54" s="47">
        <f t="shared" si="0"/>
        <v>-6.0012877677325993E-2</v>
      </c>
      <c r="L54" s="10"/>
      <c r="M54" s="12"/>
    </row>
    <row r="55" spans="1:13" ht="15" customHeight="1">
      <c r="A55" s="109" t="s">
        <v>119</v>
      </c>
      <c r="B55" s="107">
        <v>4166.9314999999997</v>
      </c>
      <c r="C55" s="107">
        <v>98.028030000000001</v>
      </c>
      <c r="D55" s="107">
        <v>4264.9595300000001</v>
      </c>
      <c r="E55" s="107">
        <v>4980.7448799999993</v>
      </c>
      <c r="F55" s="107">
        <v>75.695530000000005</v>
      </c>
      <c r="G55" s="107">
        <v>5056.4404099999992</v>
      </c>
      <c r="H55" s="107">
        <v>4753.4382600000008</v>
      </c>
      <c r="I55" s="107">
        <v>102.76338</v>
      </c>
      <c r="J55" s="107">
        <v>4856.2016400000011</v>
      </c>
      <c r="K55" s="47">
        <f t="shared" si="0"/>
        <v>-3.9600737626412252E-2</v>
      </c>
      <c r="L55" s="10"/>
      <c r="M55" s="12"/>
    </row>
    <row r="56" spans="1:13" ht="15" customHeight="1">
      <c r="A56" s="109" t="s">
        <v>111</v>
      </c>
      <c r="B56" s="107">
        <v>25491.631869999994</v>
      </c>
      <c r="C56" s="107">
        <v>100.65203</v>
      </c>
      <c r="D56" s="107">
        <v>25592.283899999995</v>
      </c>
      <c r="E56" s="107">
        <v>23812.436659999992</v>
      </c>
      <c r="F56" s="107">
        <v>60.923509999999993</v>
      </c>
      <c r="G56" s="107">
        <v>23873.360169999993</v>
      </c>
      <c r="H56" s="107">
        <v>23185.796340000001</v>
      </c>
      <c r="I56" s="107">
        <v>106.34022999999999</v>
      </c>
      <c r="J56" s="107">
        <v>23292.136570000002</v>
      </c>
      <c r="K56" s="47">
        <f t="shared" si="0"/>
        <v>-2.4346116167190179E-2</v>
      </c>
      <c r="L56" s="10"/>
      <c r="M56" s="12"/>
    </row>
    <row r="57" spans="1:13" ht="15" customHeight="1">
      <c r="A57" s="109" t="s">
        <v>112</v>
      </c>
      <c r="B57" s="107">
        <v>1971.1029500000002</v>
      </c>
      <c r="C57" s="107">
        <v>132.71030999999999</v>
      </c>
      <c r="D57" s="107">
        <v>2103.8132600000004</v>
      </c>
      <c r="E57" s="107">
        <v>1719.2527500000001</v>
      </c>
      <c r="F57" s="107">
        <v>106.37470999999999</v>
      </c>
      <c r="G57" s="107">
        <v>1825.6274600000002</v>
      </c>
      <c r="H57" s="107">
        <v>1595.0638700000002</v>
      </c>
      <c r="I57" s="107">
        <v>372.50715000000002</v>
      </c>
      <c r="J57" s="107">
        <v>1967.5710200000003</v>
      </c>
      <c r="K57" s="47">
        <f t="shared" si="0"/>
        <v>7.7750561442584853E-2</v>
      </c>
      <c r="L57" s="10"/>
      <c r="M57" s="12"/>
    </row>
    <row r="58" spans="1:13" ht="15" customHeight="1">
      <c r="A58" s="109" t="s">
        <v>123</v>
      </c>
      <c r="B58" s="107">
        <v>122762.55687000007</v>
      </c>
      <c r="C58" s="107">
        <v>695.28523000000007</v>
      </c>
      <c r="D58" s="107">
        <v>123457.84210000007</v>
      </c>
      <c r="E58" s="107">
        <v>140335.96040000001</v>
      </c>
      <c r="F58" s="107">
        <v>1320.1148299999998</v>
      </c>
      <c r="G58" s="107">
        <v>141656.07523000002</v>
      </c>
      <c r="H58" s="107">
        <v>137266.24059999999</v>
      </c>
      <c r="I58" s="107">
        <v>2100.1958999999997</v>
      </c>
      <c r="J58" s="107">
        <v>139366.43649999998</v>
      </c>
      <c r="K58" s="47">
        <f t="shared" si="0"/>
        <v>-1.61633641641028E-2</v>
      </c>
      <c r="L58" s="10"/>
      <c r="M58" s="12"/>
    </row>
    <row r="59" spans="1:13" ht="15" customHeight="1">
      <c r="A59" s="109" t="s">
        <v>124</v>
      </c>
      <c r="B59" s="107">
        <v>25833.158040000006</v>
      </c>
      <c r="C59" s="107">
        <v>461.93707000000001</v>
      </c>
      <c r="D59" s="107">
        <v>26295.095110000006</v>
      </c>
      <c r="E59" s="107">
        <v>24795.603519999997</v>
      </c>
      <c r="F59" s="107">
        <v>830.61108000000013</v>
      </c>
      <c r="G59" s="107">
        <v>25626.214599999996</v>
      </c>
      <c r="H59" s="107">
        <v>24241.17498</v>
      </c>
      <c r="I59" s="107">
        <v>1066.5332700000001</v>
      </c>
      <c r="J59" s="107">
        <v>25307.70825</v>
      </c>
      <c r="K59" s="47">
        <f t="shared" si="0"/>
        <v>-1.2428926978547805E-2</v>
      </c>
      <c r="L59" s="10"/>
      <c r="M59" s="12"/>
    </row>
    <row r="60" spans="1:13" ht="15" customHeight="1">
      <c r="A60" s="109" t="s">
        <v>125</v>
      </c>
      <c r="B60" s="107">
        <v>3641.7315700000008</v>
      </c>
      <c r="C60" s="107">
        <v>30.487779999999997</v>
      </c>
      <c r="D60" s="107">
        <v>3672.2193500000008</v>
      </c>
      <c r="E60" s="107">
        <v>9008.5465099999983</v>
      </c>
      <c r="F60" s="107">
        <v>37.685400000000001</v>
      </c>
      <c r="G60" s="107">
        <v>9046.2319099999986</v>
      </c>
      <c r="H60" s="107">
        <v>9385.3200599999982</v>
      </c>
      <c r="I60" s="107">
        <v>46.438430000000011</v>
      </c>
      <c r="J60" s="107">
        <v>9431.7584899999983</v>
      </c>
      <c r="K60" s="47">
        <f t="shared" si="0"/>
        <v>4.2617366416820124E-2</v>
      </c>
      <c r="L60" s="10"/>
      <c r="M60" s="12"/>
    </row>
    <row r="61" spans="1:13" ht="15" customHeight="1">
      <c r="A61" s="109" t="s">
        <v>126</v>
      </c>
      <c r="B61" s="107">
        <v>12229.738079999997</v>
      </c>
      <c r="C61" s="107">
        <v>0</v>
      </c>
      <c r="D61" s="107">
        <v>12229.738079999997</v>
      </c>
      <c r="E61" s="107">
        <v>16745.059669999995</v>
      </c>
      <c r="F61" s="107">
        <v>0</v>
      </c>
      <c r="G61" s="107">
        <v>16745.059669999995</v>
      </c>
      <c r="H61" s="107">
        <v>16937.558240000002</v>
      </c>
      <c r="I61" s="107">
        <v>11.2904</v>
      </c>
      <c r="J61" s="107">
        <v>16948.848640000004</v>
      </c>
      <c r="K61" s="47">
        <f>(J61/G61)-1</f>
        <v>1.2170095181273766E-2</v>
      </c>
      <c r="L61" s="10"/>
      <c r="M61" s="12"/>
    </row>
    <row r="62" spans="1:13" s="30" customFormat="1" ht="15" customHeight="1">
      <c r="A62" s="109" t="s">
        <v>283</v>
      </c>
      <c r="B62" s="107">
        <v>8228.2651600000008</v>
      </c>
      <c r="C62" s="107">
        <v>103.55366000000001</v>
      </c>
      <c r="D62" s="107">
        <v>8331.8188200000004</v>
      </c>
      <c r="E62" s="107">
        <v>7743.4256299999988</v>
      </c>
      <c r="F62" s="107">
        <v>107.86753000000002</v>
      </c>
      <c r="G62" s="107">
        <v>7851.2931599999993</v>
      </c>
      <c r="H62" s="107">
        <v>7354.9913099999994</v>
      </c>
      <c r="I62" s="107">
        <v>190.62870000000001</v>
      </c>
      <c r="J62" s="107">
        <v>7545.6200099999996</v>
      </c>
      <c r="K62" s="47">
        <f>(J62/G62)-1</f>
        <v>-3.8932841223827119E-2</v>
      </c>
      <c r="L62" s="10"/>
      <c r="M62" s="12"/>
    </row>
    <row r="63" spans="1:13" s="30" customFormat="1" ht="15" customHeight="1">
      <c r="A63" s="109" t="s">
        <v>427</v>
      </c>
      <c r="B63" s="107">
        <v>11672.490180000001</v>
      </c>
      <c r="C63" s="107">
        <v>139.29894000000002</v>
      </c>
      <c r="D63" s="107">
        <v>11811.789120000001</v>
      </c>
      <c r="E63" s="107">
        <v>15530.521349999995</v>
      </c>
      <c r="F63" s="107">
        <v>96.604900000000001</v>
      </c>
      <c r="G63" s="107">
        <v>15627.126249999996</v>
      </c>
      <c r="H63" s="107">
        <v>16120.039030000004</v>
      </c>
      <c r="I63" s="107">
        <v>60.149459999999998</v>
      </c>
      <c r="J63" s="107">
        <v>16180.188490000004</v>
      </c>
      <c r="K63" s="47">
        <f t="shared" ref="K63:K66" si="1">(J63/G63)-1</f>
        <v>3.539116732995029E-2</v>
      </c>
      <c r="L63" s="10"/>
      <c r="M63" s="12"/>
    </row>
    <row r="64" spans="1:13" s="30" customFormat="1" ht="15" customHeight="1">
      <c r="A64" s="109" t="s">
        <v>425</v>
      </c>
      <c r="B64" s="107">
        <v>7839.9844699999994</v>
      </c>
      <c r="C64" s="107">
        <v>111.35969</v>
      </c>
      <c r="D64" s="107">
        <v>7951.3441599999996</v>
      </c>
      <c r="E64" s="107">
        <v>8136.7820199999978</v>
      </c>
      <c r="F64" s="107">
        <v>63.974509999999995</v>
      </c>
      <c r="G64" s="107">
        <v>8200.7565299999969</v>
      </c>
      <c r="H64" s="107">
        <v>8279.7845700000016</v>
      </c>
      <c r="I64" s="107">
        <v>53.571069999999999</v>
      </c>
      <c r="J64" s="107">
        <v>8333.3556400000016</v>
      </c>
      <c r="K64" s="47">
        <f t="shared" si="1"/>
        <v>1.6169131410612048E-2</v>
      </c>
      <c r="L64" s="10"/>
      <c r="M64" s="12"/>
    </row>
    <row r="65" spans="1:13" s="30" customFormat="1" ht="15" customHeight="1">
      <c r="A65" s="109" t="s">
        <v>426</v>
      </c>
      <c r="B65" s="107">
        <v>4471.6995800000013</v>
      </c>
      <c r="C65" s="107">
        <v>57.132080000000002</v>
      </c>
      <c r="D65" s="107">
        <v>4528.8316600000016</v>
      </c>
      <c r="E65" s="107">
        <v>3903.2682499999996</v>
      </c>
      <c r="F65" s="107">
        <v>41.965130000000002</v>
      </c>
      <c r="G65" s="107">
        <v>3945.2333799999997</v>
      </c>
      <c r="H65" s="107">
        <v>3621.9386300000006</v>
      </c>
      <c r="I65" s="107">
        <v>82.884810000000002</v>
      </c>
      <c r="J65" s="107">
        <v>3704.8234400000006</v>
      </c>
      <c r="K65" s="47">
        <f t="shared" si="1"/>
        <v>-6.0936810790138685E-2</v>
      </c>
      <c r="L65" s="10"/>
      <c r="M65" s="12"/>
    </row>
    <row r="66" spans="1:13" s="30" customFormat="1" ht="15" customHeight="1">
      <c r="A66" s="109" t="s">
        <v>442</v>
      </c>
      <c r="B66" s="107">
        <v>1046.4787900000001</v>
      </c>
      <c r="C66" s="107">
        <v>0</v>
      </c>
      <c r="D66" s="107">
        <v>1046.4787900000001</v>
      </c>
      <c r="E66" s="107">
        <v>668.80315999999993</v>
      </c>
      <c r="F66" s="107">
        <v>135.81128000000001</v>
      </c>
      <c r="G66" s="107">
        <v>804.61443999999995</v>
      </c>
      <c r="H66" s="107">
        <v>568.94736999999998</v>
      </c>
      <c r="I66" s="107">
        <v>128.81445000000002</v>
      </c>
      <c r="J66" s="107">
        <v>697.76181999999994</v>
      </c>
      <c r="K66" s="47">
        <f t="shared" si="1"/>
        <v>-0.13279977923339281</v>
      </c>
      <c r="L66" s="10"/>
      <c r="M66" s="12"/>
    </row>
    <row r="67" spans="1:13" s="30" customFormat="1" ht="15" customHeight="1">
      <c r="A67" s="109" t="s">
        <v>443</v>
      </c>
      <c r="B67" s="107">
        <v>16841.892949999987</v>
      </c>
      <c r="C67" s="107">
        <v>84.507710000000003</v>
      </c>
      <c r="D67" s="107">
        <v>16926.400659999988</v>
      </c>
      <c r="E67" s="107">
        <v>15881.430119999997</v>
      </c>
      <c r="F67" s="107">
        <v>82.790319999999994</v>
      </c>
      <c r="G67" s="107">
        <v>15964.220439999997</v>
      </c>
      <c r="H67" s="107">
        <v>15203.222859999994</v>
      </c>
      <c r="I67" s="107">
        <v>74.241239999999991</v>
      </c>
      <c r="J67" s="107">
        <v>15277.464099999994</v>
      </c>
      <c r="K67" s="47">
        <f>(J67/G67)-1</f>
        <v>-4.3018470120799956E-2</v>
      </c>
      <c r="L67" s="10"/>
      <c r="M67" s="12"/>
    </row>
    <row r="68" spans="1:13" s="30" customFormat="1" ht="15" customHeight="1">
      <c r="A68" s="109" t="s">
        <v>852</v>
      </c>
      <c r="B68" s="107">
        <v>39741.324479999988</v>
      </c>
      <c r="C68" s="107">
        <v>799.78491999999994</v>
      </c>
      <c r="D68" s="107">
        <v>40541.109399999987</v>
      </c>
      <c r="E68" s="107">
        <v>37732.506820000002</v>
      </c>
      <c r="F68" s="107">
        <v>1424.7806</v>
      </c>
      <c r="G68" s="107">
        <v>39157.287420000001</v>
      </c>
      <c r="H68" s="107">
        <v>36257.110819999994</v>
      </c>
      <c r="I68" s="107">
        <v>1732.8904600000003</v>
      </c>
      <c r="J68" s="107">
        <v>37990.001279999997</v>
      </c>
      <c r="K68" s="47">
        <f>(J68/G68)-1</f>
        <v>-2.981018903275201E-2</v>
      </c>
      <c r="L68" s="10"/>
      <c r="M68" s="12"/>
    </row>
    <row r="69" spans="1:13" s="30" customFormat="1" ht="15" customHeight="1">
      <c r="A69" s="109" t="s">
        <v>1021</v>
      </c>
      <c r="B69" s="107">
        <v>0</v>
      </c>
      <c r="C69" s="107">
        <v>0</v>
      </c>
      <c r="D69" s="107">
        <v>0</v>
      </c>
      <c r="E69" s="107">
        <v>2824.5672100000002</v>
      </c>
      <c r="F69" s="107">
        <v>9.3667800000000003</v>
      </c>
      <c r="G69" s="107">
        <v>2833.93399</v>
      </c>
      <c r="H69" s="107">
        <v>2735.3681000000001</v>
      </c>
      <c r="I69" s="107">
        <v>0</v>
      </c>
      <c r="J69" s="107">
        <v>2735.3681000000001</v>
      </c>
      <c r="K69" s="107">
        <v>0</v>
      </c>
      <c r="L69" s="10"/>
      <c r="M69" s="12"/>
    </row>
    <row r="70" spans="1:13" s="30" customFormat="1" ht="15" customHeight="1">
      <c r="A70" s="109" t="s">
        <v>1022</v>
      </c>
      <c r="B70" s="107">
        <v>0</v>
      </c>
      <c r="C70" s="107">
        <v>0</v>
      </c>
      <c r="D70" s="107">
        <v>0</v>
      </c>
      <c r="E70" s="107">
        <v>1338.1909199999998</v>
      </c>
      <c r="F70" s="107">
        <v>113.16237</v>
      </c>
      <c r="G70" s="107">
        <v>1451.3532899999998</v>
      </c>
      <c r="H70" s="107">
        <v>1253.92418</v>
      </c>
      <c r="I70" s="107">
        <v>101.50242999999999</v>
      </c>
      <c r="J70" s="107">
        <v>1355.42661</v>
      </c>
      <c r="K70" s="107">
        <v>0</v>
      </c>
      <c r="L70" s="10"/>
      <c r="M70" s="12"/>
    </row>
    <row r="71" spans="1:13" s="30" customFormat="1" ht="15" customHeight="1">
      <c r="A71" s="109" t="s">
        <v>1023</v>
      </c>
      <c r="B71" s="107">
        <v>0</v>
      </c>
      <c r="C71" s="107">
        <v>0</v>
      </c>
      <c r="D71" s="107">
        <v>0</v>
      </c>
      <c r="E71" s="107">
        <v>841.60435000000007</v>
      </c>
      <c r="F71" s="107">
        <v>0</v>
      </c>
      <c r="G71" s="107">
        <v>841.60435000000007</v>
      </c>
      <c r="H71" s="107">
        <v>817.71537999999987</v>
      </c>
      <c r="I71" s="107">
        <v>0</v>
      </c>
      <c r="J71" s="107">
        <v>817.71537999999987</v>
      </c>
      <c r="K71" s="107">
        <v>0</v>
      </c>
      <c r="L71" s="10"/>
      <c r="M71" s="12"/>
    </row>
    <row r="72" spans="1:13" s="30" customFormat="1" ht="15" customHeight="1">
      <c r="A72" s="109" t="s">
        <v>1126</v>
      </c>
      <c r="B72" s="107"/>
      <c r="C72" s="107"/>
      <c r="D72" s="107"/>
      <c r="E72" s="107">
        <v>5991.4445700000006</v>
      </c>
      <c r="F72" s="107">
        <v>913.34733000000006</v>
      </c>
      <c r="G72" s="107">
        <v>6904.7919000000002</v>
      </c>
      <c r="H72" s="107">
        <v>5205.50414</v>
      </c>
      <c r="I72" s="107">
        <v>1213.7444800000003</v>
      </c>
      <c r="J72" s="107">
        <v>6419.2486200000003</v>
      </c>
      <c r="K72" s="107">
        <v>0</v>
      </c>
      <c r="L72" s="10"/>
      <c r="M72" s="12"/>
    </row>
    <row r="73" spans="1:13" ht="15" customHeight="1">
      <c r="A73" s="50" t="s">
        <v>142</v>
      </c>
      <c r="B73" s="107">
        <v>1092822.3267699997</v>
      </c>
      <c r="C73" s="107">
        <v>27986.010770000008</v>
      </c>
      <c r="D73" s="107">
        <v>1120808.3375399997</v>
      </c>
      <c r="E73" s="107">
        <v>1144182.3907699997</v>
      </c>
      <c r="F73" s="107">
        <v>36151.993049999997</v>
      </c>
      <c r="G73" s="107">
        <v>1180334.3838199996</v>
      </c>
      <c r="H73" s="107">
        <v>1118166.0451799999</v>
      </c>
      <c r="I73" s="107">
        <v>43603.40681</v>
      </c>
      <c r="J73" s="107">
        <v>1161769.45199</v>
      </c>
      <c r="K73" s="47">
        <f>(J73/G73)-1</f>
        <v>-1.5728535984791625E-2</v>
      </c>
      <c r="L73" s="10"/>
      <c r="M73" s="12"/>
    </row>
    <row r="74" spans="1:13" ht="15" customHeight="1">
      <c r="A74" s="46" t="s">
        <v>133</v>
      </c>
      <c r="B74" s="483"/>
      <c r="C74" s="483"/>
      <c r="D74" s="483"/>
      <c r="E74" s="483"/>
      <c r="F74" s="483"/>
      <c r="G74" s="483"/>
      <c r="H74" s="75"/>
      <c r="I74" s="75"/>
      <c r="J74" s="159"/>
      <c r="K74" s="55"/>
      <c r="L74" s="10"/>
      <c r="M74" s="12"/>
    </row>
    <row r="75" spans="1:13" ht="15" customHeight="1">
      <c r="A75" s="109" t="s">
        <v>134</v>
      </c>
      <c r="B75" s="107">
        <v>519747.1293000005</v>
      </c>
      <c r="C75" s="107">
        <v>8901.9687599999979</v>
      </c>
      <c r="D75" s="107">
        <v>528649.09806000046</v>
      </c>
      <c r="E75" s="107">
        <v>508266.8212499998</v>
      </c>
      <c r="F75" s="107">
        <v>8908.1341299999985</v>
      </c>
      <c r="G75" s="107">
        <v>517174.95537999982</v>
      </c>
      <c r="H75" s="107">
        <v>493228.35539999988</v>
      </c>
      <c r="I75" s="107">
        <v>9115.2715800000005</v>
      </c>
      <c r="J75" s="107">
        <v>502343.62697999988</v>
      </c>
      <c r="K75" s="47">
        <f t="shared" si="0"/>
        <v>-2.8677584337204576E-2</v>
      </c>
      <c r="L75" s="10"/>
      <c r="M75" s="12"/>
    </row>
    <row r="76" spans="1:13" ht="15" customHeight="1">
      <c r="A76" s="109" t="s">
        <v>135</v>
      </c>
      <c r="B76" s="107">
        <v>897638.93329999945</v>
      </c>
      <c r="C76" s="107">
        <v>8743.7706500000004</v>
      </c>
      <c r="D76" s="107">
        <v>906382.70394999941</v>
      </c>
      <c r="E76" s="107">
        <v>770553.10876999982</v>
      </c>
      <c r="F76" s="107">
        <v>12482.679220000002</v>
      </c>
      <c r="G76" s="107">
        <v>783035.78798999987</v>
      </c>
      <c r="H76" s="107">
        <v>724160.56713000021</v>
      </c>
      <c r="I76" s="107">
        <v>17163.635369999996</v>
      </c>
      <c r="J76" s="107">
        <v>741324.20250000025</v>
      </c>
      <c r="K76" s="47">
        <f t="shared" si="0"/>
        <v>-5.3269066535350129E-2</v>
      </c>
      <c r="L76" s="10"/>
      <c r="M76" s="12"/>
    </row>
    <row r="77" spans="1:13" ht="15" customHeight="1">
      <c r="A77" s="109" t="s">
        <v>136</v>
      </c>
      <c r="B77" s="107">
        <v>395569.83044000005</v>
      </c>
      <c r="C77" s="107">
        <v>6224.9013200000018</v>
      </c>
      <c r="D77" s="107">
        <v>401794.73176000005</v>
      </c>
      <c r="E77" s="107">
        <v>410544.92456000007</v>
      </c>
      <c r="F77" s="107">
        <v>5629.3901999999998</v>
      </c>
      <c r="G77" s="107">
        <v>416174.3147600001</v>
      </c>
      <c r="H77" s="107">
        <v>414768.22881</v>
      </c>
      <c r="I77" s="107">
        <v>6959.2714299999998</v>
      </c>
      <c r="J77" s="107">
        <v>421727.50024000002</v>
      </c>
      <c r="K77" s="47">
        <f t="shared" si="0"/>
        <v>1.3343412322796455E-2</v>
      </c>
      <c r="L77" s="10"/>
      <c r="M77" s="12"/>
    </row>
    <row r="78" spans="1:13" ht="15" customHeight="1">
      <c r="A78" s="109" t="s">
        <v>137</v>
      </c>
      <c r="B78" s="107">
        <v>26323.113800000003</v>
      </c>
      <c r="C78" s="107">
        <v>899.5289200000002</v>
      </c>
      <c r="D78" s="107">
        <v>27222.642720000003</v>
      </c>
      <c r="E78" s="107">
        <v>27645.01208</v>
      </c>
      <c r="F78" s="107">
        <v>839.5310199999999</v>
      </c>
      <c r="G78" s="107">
        <v>28484.543099999999</v>
      </c>
      <c r="H78" s="107">
        <v>26690.309499999999</v>
      </c>
      <c r="I78" s="107">
        <v>846.38574999999992</v>
      </c>
      <c r="J78" s="107">
        <v>27536.695250000001</v>
      </c>
      <c r="K78" s="47">
        <f t="shared" si="0"/>
        <v>-3.3275866376806906E-2</v>
      </c>
      <c r="L78" s="10"/>
      <c r="M78" s="12"/>
    </row>
    <row r="79" spans="1:13" ht="15" customHeight="1">
      <c r="A79" s="109" t="s">
        <v>138</v>
      </c>
      <c r="B79" s="107">
        <v>173809.3035500001</v>
      </c>
      <c r="C79" s="107">
        <v>1413.7412599999998</v>
      </c>
      <c r="D79" s="107">
        <v>175223.04481000011</v>
      </c>
      <c r="E79" s="107">
        <v>180153.59276999999</v>
      </c>
      <c r="F79" s="107">
        <v>2762.1330700000003</v>
      </c>
      <c r="G79" s="107">
        <v>182915.72584</v>
      </c>
      <c r="H79" s="107">
        <v>182144.28803000008</v>
      </c>
      <c r="I79" s="107">
        <v>3008.9057199999997</v>
      </c>
      <c r="J79" s="107">
        <v>185153.19375000009</v>
      </c>
      <c r="K79" s="47">
        <f t="shared" si="0"/>
        <v>1.2232233722524466E-2</v>
      </c>
      <c r="L79" s="10"/>
      <c r="M79" s="12"/>
    </row>
    <row r="80" spans="1:13" ht="15" customHeight="1">
      <c r="A80" s="109" t="s">
        <v>139</v>
      </c>
      <c r="B80" s="107">
        <v>110682.01562000001</v>
      </c>
      <c r="C80" s="107">
        <v>1300.54063</v>
      </c>
      <c r="D80" s="107">
        <v>111982.55625000001</v>
      </c>
      <c r="E80" s="107">
        <v>104864.50672999999</v>
      </c>
      <c r="F80" s="107">
        <v>1528.0626800000002</v>
      </c>
      <c r="G80" s="107">
        <v>106392.56941</v>
      </c>
      <c r="H80" s="107">
        <v>118822.33968999995</v>
      </c>
      <c r="I80" s="107">
        <v>2136.8055399999998</v>
      </c>
      <c r="J80" s="107">
        <v>120959.14522999995</v>
      </c>
      <c r="K80" s="47">
        <f t="shared" si="0"/>
        <v>0.13691346962272744</v>
      </c>
      <c r="L80" s="10"/>
      <c r="M80" s="12"/>
    </row>
    <row r="81" spans="1:13" ht="15" customHeight="1">
      <c r="A81" s="109" t="s">
        <v>140</v>
      </c>
      <c r="B81" s="107">
        <v>7805.3200799999995</v>
      </c>
      <c r="C81" s="107">
        <v>68.23536</v>
      </c>
      <c r="D81" s="107">
        <v>7873.5554399999992</v>
      </c>
      <c r="E81" s="107">
        <v>7155.3983800000005</v>
      </c>
      <c r="F81" s="107">
        <v>80.058769999999996</v>
      </c>
      <c r="G81" s="107">
        <v>7235.4571500000002</v>
      </c>
      <c r="H81" s="107">
        <v>6241.2442100000026</v>
      </c>
      <c r="I81" s="107">
        <v>107.19350999999997</v>
      </c>
      <c r="J81" s="107">
        <v>6348.4377200000026</v>
      </c>
      <c r="K81" s="47">
        <f>(J81/G81)-1</f>
        <v>-0.12259341899357357</v>
      </c>
      <c r="L81" s="10"/>
      <c r="M81" s="12"/>
    </row>
    <row r="82" spans="1:13" s="30" customFormat="1" ht="15" customHeight="1">
      <c r="A82" s="51" t="s">
        <v>141</v>
      </c>
      <c r="B82" s="107">
        <v>104858.95251000002</v>
      </c>
      <c r="C82" s="107">
        <v>4612.8062999999984</v>
      </c>
      <c r="D82" s="107">
        <v>109471.75881000001</v>
      </c>
      <c r="E82" s="107">
        <v>146242.09600999995</v>
      </c>
      <c r="F82" s="107">
        <v>5126.9251099999992</v>
      </c>
      <c r="G82" s="107">
        <v>151369.02111999996</v>
      </c>
      <c r="H82" s="107">
        <v>143637.52466000002</v>
      </c>
      <c r="I82" s="107">
        <v>4365.5645700000005</v>
      </c>
      <c r="J82" s="107">
        <v>148003.08923000001</v>
      </c>
      <c r="K82" s="47">
        <f>(J82/G82)-1</f>
        <v>-2.2236596795665031E-2</v>
      </c>
      <c r="L82" s="10"/>
      <c r="M82" s="12"/>
    </row>
    <row r="83" spans="1:13" ht="15" customHeight="1">
      <c r="A83" s="51" t="s">
        <v>284</v>
      </c>
      <c r="B83" s="107">
        <v>190471.68528999999</v>
      </c>
      <c r="C83" s="107">
        <v>2877.3085800000003</v>
      </c>
      <c r="D83" s="107">
        <v>193348.99387000001</v>
      </c>
      <c r="E83" s="107">
        <v>146430.56521999996</v>
      </c>
      <c r="F83" s="107">
        <v>2449.4183899999998</v>
      </c>
      <c r="G83" s="107">
        <v>148879.98360999997</v>
      </c>
      <c r="H83" s="107">
        <v>134290.53688000006</v>
      </c>
      <c r="I83" s="107">
        <v>2767.6387100000002</v>
      </c>
      <c r="J83" s="107">
        <v>137058.17559000006</v>
      </c>
      <c r="K83" s="47">
        <f>(J83/G83)-1</f>
        <v>-7.9404952454641853E-2</v>
      </c>
      <c r="L83" s="10"/>
      <c r="M83" s="12"/>
    </row>
    <row r="84" spans="1:13" ht="15" customHeight="1">
      <c r="A84" s="50" t="s">
        <v>142</v>
      </c>
      <c r="B84" s="107">
        <v>2426906.2838900001</v>
      </c>
      <c r="C84" s="107">
        <v>35042.801779999994</v>
      </c>
      <c r="D84" s="107">
        <v>2461949.0856699999</v>
      </c>
      <c r="E84" s="107">
        <v>2301856.0257699993</v>
      </c>
      <c r="F84" s="107">
        <v>39806.332589999991</v>
      </c>
      <c r="G84" s="107">
        <v>2341662.358359999</v>
      </c>
      <c r="H84" s="107">
        <v>2243983.3943100004</v>
      </c>
      <c r="I84" s="107">
        <v>46470.672180000001</v>
      </c>
      <c r="J84" s="107">
        <v>2290454.0664900006</v>
      </c>
      <c r="K84" s="47">
        <f>(J84/G84)-1</f>
        <v>-2.1868349929774933E-2</v>
      </c>
      <c r="L84" s="10"/>
      <c r="M84" s="12"/>
    </row>
    <row r="85" spans="1:13" ht="15" customHeight="1">
      <c r="A85" s="46" t="s">
        <v>145</v>
      </c>
      <c r="B85" s="483"/>
      <c r="C85" s="483"/>
      <c r="D85" s="483"/>
      <c r="E85" s="483"/>
      <c r="F85" s="483"/>
      <c r="G85" s="483"/>
      <c r="H85" s="75"/>
      <c r="I85" s="75"/>
      <c r="J85" s="159"/>
      <c r="K85" s="55"/>
      <c r="L85" s="10"/>
      <c r="M85" s="12"/>
    </row>
    <row r="86" spans="1:13" ht="15" customHeight="1">
      <c r="A86" s="109" t="s">
        <v>54</v>
      </c>
      <c r="B86" s="107">
        <v>12035405.136220014</v>
      </c>
      <c r="C86" s="107">
        <v>360220.13624000008</v>
      </c>
      <c r="D86" s="107">
        <v>12395625.272460014</v>
      </c>
      <c r="E86" s="107">
        <v>15126894.595899986</v>
      </c>
      <c r="F86" s="107">
        <v>522906.79023999994</v>
      </c>
      <c r="G86" s="107">
        <v>15649801.386139985</v>
      </c>
      <c r="H86" s="107">
        <v>15112377.332830004</v>
      </c>
      <c r="I86" s="107">
        <v>575753.84294</v>
      </c>
      <c r="J86" s="107">
        <v>15688131.175770005</v>
      </c>
      <c r="K86" s="47">
        <f>(J86/G86)-1</f>
        <v>2.4492189187759195E-3</v>
      </c>
      <c r="L86" s="10"/>
      <c r="M86" s="12"/>
    </row>
    <row r="87" spans="1:13" ht="15" customHeight="1">
      <c r="A87" s="50" t="s">
        <v>142</v>
      </c>
      <c r="B87" s="107">
        <v>12035405.136220014</v>
      </c>
      <c r="C87" s="107">
        <v>360220.13624000008</v>
      </c>
      <c r="D87" s="107">
        <v>12395625.272460014</v>
      </c>
      <c r="E87" s="107">
        <v>15126894.595899986</v>
      </c>
      <c r="F87" s="107">
        <v>522906.79023999994</v>
      </c>
      <c r="G87" s="107">
        <v>15649801.386139985</v>
      </c>
      <c r="H87" s="107">
        <v>15112377.332830004</v>
      </c>
      <c r="I87" s="107">
        <v>575753.84294</v>
      </c>
      <c r="J87" s="107">
        <v>15688131.175770005</v>
      </c>
      <c r="K87" s="47">
        <f>(J87/G87)-1</f>
        <v>2.4492189187759195E-3</v>
      </c>
      <c r="L87" s="7"/>
      <c r="M87" s="12"/>
    </row>
    <row r="88" spans="1:13" ht="15" customHeight="1">
      <c r="A88" s="46" t="s">
        <v>146</v>
      </c>
      <c r="B88" s="483"/>
      <c r="C88" s="483"/>
      <c r="D88" s="483"/>
      <c r="E88" s="483"/>
      <c r="F88" s="483"/>
      <c r="G88" s="483"/>
      <c r="H88" s="75"/>
      <c r="I88" s="75"/>
      <c r="J88" s="159"/>
      <c r="K88" s="55"/>
      <c r="L88" s="7"/>
      <c r="M88" s="12"/>
    </row>
    <row r="89" spans="1:13" ht="15" customHeight="1">
      <c r="A89" s="109" t="s">
        <v>147</v>
      </c>
      <c r="B89" s="107">
        <v>3134723.8864900004</v>
      </c>
      <c r="C89" s="107">
        <v>69671.297020000013</v>
      </c>
      <c r="D89" s="107">
        <v>3204395.1835100004</v>
      </c>
      <c r="E89" s="107">
        <v>3652425.9669299996</v>
      </c>
      <c r="F89" s="107">
        <v>117704.30306000001</v>
      </c>
      <c r="G89" s="107">
        <v>3770130.2699899995</v>
      </c>
      <c r="H89" s="107">
        <v>3725409.5101499958</v>
      </c>
      <c r="I89" s="107">
        <v>121732.14205000001</v>
      </c>
      <c r="J89" s="107">
        <v>3847141.6521999957</v>
      </c>
      <c r="K89" s="47">
        <f>(J89/G89)-1</f>
        <v>2.0426716504467146E-2</v>
      </c>
      <c r="L89" s="7"/>
      <c r="M89" s="12"/>
    </row>
    <row r="90" spans="1:13" ht="15" customHeight="1">
      <c r="A90" s="50" t="s">
        <v>142</v>
      </c>
      <c r="B90" s="107">
        <v>3134723.8864900004</v>
      </c>
      <c r="C90" s="107">
        <v>69671.297020000013</v>
      </c>
      <c r="D90" s="107">
        <v>3204395.1835100004</v>
      </c>
      <c r="E90" s="107">
        <v>3652425.9669299996</v>
      </c>
      <c r="F90" s="107">
        <v>117704.30306000001</v>
      </c>
      <c r="G90" s="107">
        <v>3770130.2699899995</v>
      </c>
      <c r="H90" s="107">
        <v>3725409.5101499958</v>
      </c>
      <c r="I90" s="107">
        <v>121732.14205000001</v>
      </c>
      <c r="J90" s="107">
        <v>3847141.6521999957</v>
      </c>
      <c r="K90" s="47">
        <f>(J90/G90)-1</f>
        <v>2.0426716504467146E-2</v>
      </c>
      <c r="L90" s="7"/>
      <c r="M90" s="12"/>
    </row>
    <row r="91" spans="1:13" ht="15" customHeight="1">
      <c r="A91" s="46" t="s">
        <v>67</v>
      </c>
      <c r="B91" s="45">
        <v>98896547.868440017</v>
      </c>
      <c r="C91" s="45">
        <v>1688724.1203600005</v>
      </c>
      <c r="D91" s="45">
        <v>100585271.98880003</v>
      </c>
      <c r="E91" s="45">
        <f>SUM(E21,E25,E30,E73,E84,E87,E90)</f>
        <v>95931616.846760005</v>
      </c>
      <c r="F91" s="45">
        <f>SUM(F21,F25,F30,F73,F84,F87,F90)</f>
        <v>2245230.7317399997</v>
      </c>
      <c r="G91" s="45">
        <f>SUM(G21,G25,G30,G73,G84,G87,G90)</f>
        <v>98176847.578499988</v>
      </c>
      <c r="H91" s="45">
        <f>SUM(H21,H25,H30,H73,H84,H87,H90)</f>
        <v>95834356.231920019</v>
      </c>
      <c r="I91" s="45">
        <f>SUM(I21,I25,I30,I73,I84,I87,I90)</f>
        <v>2754811.05675</v>
      </c>
      <c r="J91" s="45">
        <f>SUM(J21,J25,J30,J73,J84,J87,J90)</f>
        <v>98589167.288670018</v>
      </c>
      <c r="K91" s="56">
        <f>(J91/G91)-1</f>
        <v>4.1997652230618687E-3</v>
      </c>
      <c r="L91" s="277"/>
      <c r="M91" s="277"/>
    </row>
    <row r="92" spans="1:13" s="30" customFormat="1" ht="3.75" customHeight="1" thickBot="1">
      <c r="A92" s="54"/>
      <c r="B92" s="54"/>
      <c r="C92" s="54"/>
      <c r="D92" s="54"/>
      <c r="E92" s="54"/>
      <c r="F92" s="54"/>
      <c r="G92" s="54"/>
      <c r="H92" s="54"/>
      <c r="I92" s="54"/>
      <c r="J92" s="54"/>
      <c r="K92" s="54"/>
    </row>
    <row r="93" spans="1:13" ht="36" customHeight="1" thickTop="1">
      <c r="A93" s="603" t="s">
        <v>438</v>
      </c>
      <c r="B93" s="603"/>
      <c r="C93" s="603"/>
      <c r="D93" s="603"/>
      <c r="E93" s="603"/>
      <c r="F93" s="603"/>
      <c r="G93" s="603"/>
      <c r="H93" s="603"/>
      <c r="I93" s="603"/>
      <c r="J93" s="603"/>
      <c r="K93" s="603"/>
      <c r="L93" s="7"/>
      <c r="M93" s="7"/>
    </row>
    <row r="94" spans="1:13" ht="15" customHeight="1">
      <c r="A94" s="41" t="s">
        <v>178</v>
      </c>
      <c r="B94" s="42"/>
      <c r="C94" s="42"/>
      <c r="D94" s="42"/>
      <c r="E94" s="42"/>
      <c r="F94" s="42"/>
      <c r="G94" s="43"/>
      <c r="H94" s="42"/>
      <c r="I94" s="42"/>
      <c r="J94" s="43"/>
      <c r="K94" s="44"/>
      <c r="L94" s="7"/>
      <c r="M94" s="7"/>
    </row>
    <row r="95" spans="1:13" ht="15" customHeight="1">
      <c r="A95" s="41" t="s">
        <v>155</v>
      </c>
      <c r="B95" s="53"/>
      <c r="C95" s="53"/>
      <c r="D95" s="53"/>
      <c r="E95" s="53"/>
      <c r="F95" s="53"/>
      <c r="G95" s="53"/>
      <c r="H95" s="53"/>
      <c r="I95" s="42"/>
      <c r="J95" s="106"/>
      <c r="K95" s="44"/>
      <c r="L95" s="7"/>
      <c r="M95" s="7"/>
    </row>
    <row r="96" spans="1:13" ht="15" customHeight="1">
      <c r="A96" s="41" t="s">
        <v>285</v>
      </c>
      <c r="B96" s="53"/>
      <c r="C96" s="53"/>
      <c r="D96" s="53"/>
      <c r="E96" s="53"/>
      <c r="F96" s="53"/>
      <c r="G96" s="53"/>
      <c r="H96" s="53"/>
      <c r="I96" s="53"/>
      <c r="J96" s="106"/>
      <c r="K96" s="44"/>
      <c r="L96" s="7"/>
      <c r="M96" s="7"/>
    </row>
    <row r="97" spans="1:13" ht="15" customHeight="1">
      <c r="A97" s="41" t="s">
        <v>286</v>
      </c>
      <c r="B97" s="53"/>
      <c r="C97" s="53"/>
      <c r="D97" s="53"/>
      <c r="E97" s="53"/>
      <c r="F97" s="53"/>
      <c r="G97" s="53"/>
      <c r="H97" s="53"/>
      <c r="I97" s="53"/>
      <c r="J97" s="43"/>
      <c r="K97" s="44"/>
      <c r="L97" s="7"/>
      <c r="M97" s="7"/>
    </row>
    <row r="98" spans="1:13" ht="15" customHeight="1">
      <c r="A98" s="41" t="s">
        <v>288</v>
      </c>
      <c r="B98" s="53"/>
      <c r="C98" s="53"/>
      <c r="D98" s="53"/>
      <c r="E98" s="53"/>
      <c r="F98" s="53"/>
      <c r="G98" s="53"/>
      <c r="H98" s="53"/>
      <c r="I98" s="53"/>
      <c r="J98" s="53"/>
      <c r="K98" s="44"/>
      <c r="L98" s="7"/>
      <c r="M98" s="7"/>
    </row>
    <row r="99" spans="1:13" ht="15" customHeight="1">
      <c r="A99" s="41" t="s">
        <v>429</v>
      </c>
      <c r="B99" s="34"/>
      <c r="C99" s="34"/>
      <c r="D99" s="34"/>
      <c r="E99" s="34"/>
      <c r="F99" s="34"/>
      <c r="G99" s="34"/>
      <c r="H99" s="34"/>
      <c r="I99" s="34"/>
      <c r="J99" s="34"/>
      <c r="K99" s="52"/>
      <c r="L99" s="7"/>
      <c r="M99" s="7"/>
    </row>
    <row r="100" spans="1:13" ht="15" customHeight="1">
      <c r="A100" s="41" t="s">
        <v>428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52"/>
      <c r="L100" s="7"/>
      <c r="M100" s="7"/>
    </row>
    <row r="101" spans="1:13">
      <c r="A101" s="41" t="s">
        <v>446</v>
      </c>
      <c r="B101" s="7"/>
      <c r="C101" s="7"/>
      <c r="D101" s="7"/>
      <c r="H101" s="7"/>
      <c r="I101" s="7"/>
      <c r="J101" s="7"/>
      <c r="K101" s="11"/>
      <c r="L101" s="7"/>
      <c r="M101" s="7"/>
    </row>
    <row r="102" spans="1:13">
      <c r="A102" s="41" t="s">
        <v>853</v>
      </c>
      <c r="B102" s="7"/>
      <c r="C102" s="7"/>
      <c r="D102" s="7"/>
      <c r="H102" s="7"/>
      <c r="I102" s="7"/>
      <c r="J102" s="7"/>
      <c r="K102" s="11"/>
      <c r="L102" s="7"/>
      <c r="M102" s="7"/>
    </row>
    <row r="103" spans="1:13">
      <c r="A103" s="41" t="s">
        <v>1024</v>
      </c>
    </row>
  </sheetData>
  <mergeCells count="9">
    <mergeCell ref="A93:K93"/>
    <mergeCell ref="A6:A7"/>
    <mergeCell ref="A1:K1"/>
    <mergeCell ref="A2:K2"/>
    <mergeCell ref="A3:K3"/>
    <mergeCell ref="A4:K4"/>
    <mergeCell ref="B6:D6"/>
    <mergeCell ref="H6:J6"/>
    <mergeCell ref="E6:G6"/>
  </mergeCells>
  <pageMargins left="0.7" right="0.7" top="0.75" bottom="0.75" header="0.3" footer="0.3"/>
  <pageSetup orientation="portrait" r:id="rId1"/>
  <ignoredErrors>
    <ignoredError sqref="J22 J26 J31 J74 J85 J88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L108"/>
  <sheetViews>
    <sheetView zoomScaleNormal="100" workbookViewId="0">
      <selection activeCell="A3" sqref="A3:K3"/>
    </sheetView>
  </sheetViews>
  <sheetFormatPr baseColWidth="10"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2" ht="30" customHeight="1">
      <c r="A1" s="600" t="s">
        <v>143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</row>
    <row r="2" spans="1:12" ht="15" customHeight="1">
      <c r="A2" s="601" t="s">
        <v>266</v>
      </c>
      <c r="B2" s="601"/>
      <c r="C2" s="601"/>
      <c r="D2" s="601"/>
      <c r="E2" s="601"/>
      <c r="F2" s="601"/>
      <c r="G2" s="601"/>
      <c r="H2" s="601"/>
      <c r="I2" s="601"/>
      <c r="J2" s="601"/>
      <c r="K2" s="601"/>
    </row>
    <row r="3" spans="1:12" ht="15" customHeight="1">
      <c r="A3" s="601" t="s">
        <v>1151</v>
      </c>
      <c r="B3" s="601"/>
      <c r="C3" s="601"/>
      <c r="D3" s="601"/>
      <c r="E3" s="601"/>
      <c r="F3" s="601"/>
      <c r="G3" s="601"/>
      <c r="H3" s="601"/>
      <c r="I3" s="601"/>
      <c r="J3" s="601"/>
      <c r="K3" s="601"/>
    </row>
    <row r="4" spans="1:12" ht="30" customHeight="1">
      <c r="A4" s="612" t="s">
        <v>51</v>
      </c>
      <c r="B4" s="612"/>
      <c r="C4" s="612"/>
      <c r="D4" s="612"/>
      <c r="E4" s="612"/>
      <c r="F4" s="612"/>
      <c r="G4" s="612"/>
      <c r="H4" s="612"/>
      <c r="I4" s="612"/>
      <c r="J4" s="612"/>
      <c r="K4" s="612"/>
    </row>
    <row r="5" spans="1:12" s="30" customFormat="1" ht="3.75" customHeight="1">
      <c r="A5" s="98"/>
      <c r="B5" s="98"/>
      <c r="C5" s="98"/>
      <c r="D5" s="98"/>
      <c r="E5" s="98"/>
      <c r="F5" s="98"/>
      <c r="G5" s="98"/>
      <c r="H5" s="98"/>
      <c r="I5" s="98"/>
      <c r="J5" s="98"/>
      <c r="K5" s="98"/>
    </row>
    <row r="6" spans="1:12" ht="30" customHeight="1">
      <c r="A6" s="49"/>
      <c r="B6" s="614" t="s">
        <v>73</v>
      </c>
      <c r="C6" s="614" t="s">
        <v>74</v>
      </c>
      <c r="D6" s="614" t="s">
        <v>70</v>
      </c>
      <c r="E6" s="614" t="s">
        <v>71</v>
      </c>
      <c r="F6" s="614" t="s">
        <v>75</v>
      </c>
      <c r="G6" s="614" t="s">
        <v>76</v>
      </c>
      <c r="H6" s="614" t="s">
        <v>77</v>
      </c>
      <c r="I6" s="614" t="s">
        <v>78</v>
      </c>
      <c r="J6" s="614" t="s">
        <v>79</v>
      </c>
      <c r="K6" s="614" t="s">
        <v>67</v>
      </c>
    </row>
    <row r="7" spans="1:12" s="13" customFormat="1" ht="15" customHeight="1">
      <c r="A7" s="49" t="s">
        <v>52</v>
      </c>
      <c r="B7" s="614"/>
      <c r="C7" s="614"/>
      <c r="D7" s="614"/>
      <c r="E7" s="614"/>
      <c r="F7" s="614"/>
      <c r="G7" s="614"/>
      <c r="H7" s="614"/>
      <c r="I7" s="614"/>
      <c r="J7" s="614"/>
      <c r="K7" s="614"/>
    </row>
    <row r="8" spans="1:12" ht="15" customHeight="1">
      <c r="A8" s="105" t="s">
        <v>57</v>
      </c>
      <c r="B8" s="107">
        <v>197973.70740999994</v>
      </c>
      <c r="C8" s="107">
        <v>1770979.1942500004</v>
      </c>
      <c r="D8" s="107">
        <v>1035178.4962099998</v>
      </c>
      <c r="E8" s="107">
        <v>15009.471139999996</v>
      </c>
      <c r="F8" s="107">
        <v>11667.17957</v>
      </c>
      <c r="G8" s="107">
        <v>63953.843510000013</v>
      </c>
      <c r="H8" s="107">
        <v>5228219.7042900017</v>
      </c>
      <c r="I8" s="107">
        <v>302.05887000000001</v>
      </c>
      <c r="J8" s="107">
        <v>0</v>
      </c>
      <c r="K8" s="107">
        <v>8323283.6552500026</v>
      </c>
      <c r="L8" s="276"/>
    </row>
    <row r="9" spans="1:12" ht="15" customHeight="1">
      <c r="A9" s="105" t="s">
        <v>59</v>
      </c>
      <c r="B9" s="107">
        <v>14831.06984</v>
      </c>
      <c r="C9" s="107">
        <v>689339.91357000021</v>
      </c>
      <c r="D9" s="107">
        <v>577873.36668000009</v>
      </c>
      <c r="E9" s="107">
        <v>8922.776609999999</v>
      </c>
      <c r="F9" s="107">
        <v>7050.162159999998</v>
      </c>
      <c r="G9" s="107">
        <v>81795.729089999979</v>
      </c>
      <c r="H9" s="107">
        <v>3969184.2182199983</v>
      </c>
      <c r="I9" s="107">
        <v>0</v>
      </c>
      <c r="J9" s="107">
        <v>0</v>
      </c>
      <c r="K9" s="107">
        <v>5348997.2361699985</v>
      </c>
      <c r="L9" s="276"/>
    </row>
    <row r="10" spans="1:12" ht="15" customHeight="1">
      <c r="A10" s="105" t="s">
        <v>63</v>
      </c>
      <c r="B10" s="107">
        <v>138096.96599999996</v>
      </c>
      <c r="C10" s="107">
        <v>546290.30000999989</v>
      </c>
      <c r="D10" s="107">
        <v>339835.74965000001</v>
      </c>
      <c r="E10" s="107">
        <v>189782.55694999994</v>
      </c>
      <c r="F10" s="107">
        <v>0</v>
      </c>
      <c r="G10" s="107">
        <v>144837.62575999997</v>
      </c>
      <c r="H10" s="107">
        <v>490324.05219999992</v>
      </c>
      <c r="I10" s="107">
        <v>0</v>
      </c>
      <c r="J10" s="107">
        <v>0</v>
      </c>
      <c r="K10" s="107">
        <v>1849167.2505699997</v>
      </c>
      <c r="L10" s="276"/>
    </row>
    <row r="11" spans="1:12" ht="15" customHeight="1">
      <c r="A11" s="105" t="s">
        <v>58</v>
      </c>
      <c r="B11" s="107">
        <v>55853.311480000011</v>
      </c>
      <c r="C11" s="107">
        <v>214383.59765000004</v>
      </c>
      <c r="D11" s="107">
        <v>292138.53983000002</v>
      </c>
      <c r="E11" s="107">
        <v>18641.785</v>
      </c>
      <c r="F11" s="107">
        <v>9815.6465800000024</v>
      </c>
      <c r="G11" s="107">
        <v>76310.114359999978</v>
      </c>
      <c r="H11" s="107">
        <v>5142209.0024300013</v>
      </c>
      <c r="I11" s="107">
        <v>337297.95171000005</v>
      </c>
      <c r="J11" s="107">
        <v>1055.43058</v>
      </c>
      <c r="K11" s="107">
        <v>6147705.3796200017</v>
      </c>
      <c r="L11" s="276"/>
    </row>
    <row r="12" spans="1:12" ht="15" customHeight="1">
      <c r="A12" s="105" t="s">
        <v>62</v>
      </c>
      <c r="B12" s="107">
        <v>358906.79407</v>
      </c>
      <c r="C12" s="107">
        <v>3015489.2846600018</v>
      </c>
      <c r="D12" s="107">
        <v>1594887.2407200004</v>
      </c>
      <c r="E12" s="107">
        <v>138230.58205000003</v>
      </c>
      <c r="F12" s="107">
        <v>270887.93146000005</v>
      </c>
      <c r="G12" s="107">
        <v>341222.69801999989</v>
      </c>
      <c r="H12" s="107">
        <v>3681550.7391999997</v>
      </c>
      <c r="I12" s="107">
        <v>38517.070060000005</v>
      </c>
      <c r="J12" s="107">
        <v>14356.013750000004</v>
      </c>
      <c r="K12" s="107">
        <v>9454048.3539900016</v>
      </c>
      <c r="L12" s="276"/>
    </row>
    <row r="13" spans="1:12" ht="15" customHeight="1">
      <c r="A13" s="105" t="s">
        <v>56</v>
      </c>
      <c r="B13" s="107">
        <v>170526.70109999998</v>
      </c>
      <c r="C13" s="107">
        <v>3274055.1699800002</v>
      </c>
      <c r="D13" s="107">
        <v>1704600.8492699999</v>
      </c>
      <c r="E13" s="107">
        <v>127974.85527999999</v>
      </c>
      <c r="F13" s="107">
        <v>168734.98058</v>
      </c>
      <c r="G13" s="107">
        <v>455339.29720000003</v>
      </c>
      <c r="H13" s="107">
        <v>5264508.5180599997</v>
      </c>
      <c r="I13" s="107">
        <v>62862.564049999986</v>
      </c>
      <c r="J13" s="107">
        <v>40672.311540000002</v>
      </c>
      <c r="K13" s="107">
        <v>11269275.247060001</v>
      </c>
      <c r="L13" s="276"/>
    </row>
    <row r="14" spans="1:12" ht="15" customHeight="1">
      <c r="A14" s="105" t="s">
        <v>55</v>
      </c>
      <c r="B14" s="107">
        <v>345620.28185999987</v>
      </c>
      <c r="C14" s="107">
        <v>1764295.7630199995</v>
      </c>
      <c r="D14" s="107">
        <v>951978.78319000034</v>
      </c>
      <c r="E14" s="107">
        <v>109438.89268999995</v>
      </c>
      <c r="F14" s="107">
        <v>80685.21924999998</v>
      </c>
      <c r="G14" s="107">
        <v>254209.36985000002</v>
      </c>
      <c r="H14" s="107">
        <v>3338673.01743</v>
      </c>
      <c r="I14" s="107">
        <v>119437.93991000003</v>
      </c>
      <c r="J14" s="107">
        <v>3214.4648900000007</v>
      </c>
      <c r="K14" s="107">
        <v>6967553.732090001</v>
      </c>
      <c r="L14" s="276"/>
    </row>
    <row r="15" spans="1:12" ht="15" customHeight="1">
      <c r="A15" s="105" t="s">
        <v>61</v>
      </c>
      <c r="B15" s="107">
        <v>0</v>
      </c>
      <c r="C15" s="107">
        <v>0</v>
      </c>
      <c r="D15" s="107">
        <v>0</v>
      </c>
      <c r="E15" s="107">
        <v>0</v>
      </c>
      <c r="F15" s="107">
        <v>0</v>
      </c>
      <c r="G15" s="107">
        <v>0</v>
      </c>
      <c r="H15" s="107">
        <v>79306.519339999984</v>
      </c>
      <c r="I15" s="107">
        <v>0</v>
      </c>
      <c r="J15" s="107">
        <v>0</v>
      </c>
      <c r="K15" s="107">
        <v>79306.519339999984</v>
      </c>
      <c r="L15" s="276"/>
    </row>
    <row r="16" spans="1:12" ht="15" customHeight="1">
      <c r="A16" s="105" t="s">
        <v>53</v>
      </c>
      <c r="B16" s="107">
        <v>169084.11091000005</v>
      </c>
      <c r="C16" s="107">
        <v>1189421.0587200001</v>
      </c>
      <c r="D16" s="107">
        <v>1994175.2500900005</v>
      </c>
      <c r="E16" s="107">
        <v>151408.47879999998</v>
      </c>
      <c r="F16" s="107">
        <v>63371.83591999999</v>
      </c>
      <c r="G16" s="107">
        <v>145512.73875000002</v>
      </c>
      <c r="H16" s="107">
        <v>3774106.2155400002</v>
      </c>
      <c r="I16" s="107">
        <v>97827.497300000017</v>
      </c>
      <c r="J16" s="107">
        <v>0</v>
      </c>
      <c r="K16" s="107">
        <v>7584907.1860300014</v>
      </c>
      <c r="L16" s="276"/>
    </row>
    <row r="17" spans="1:12" ht="15" customHeight="1">
      <c r="A17" s="105" t="s">
        <v>65</v>
      </c>
      <c r="B17" s="107">
        <v>230436.91253</v>
      </c>
      <c r="C17" s="107">
        <v>1625736.0957400003</v>
      </c>
      <c r="D17" s="107">
        <v>1935229.5760999995</v>
      </c>
      <c r="E17" s="107">
        <v>102692.89111000001</v>
      </c>
      <c r="F17" s="107">
        <v>234257.49444000001</v>
      </c>
      <c r="G17" s="107">
        <v>248148.01543</v>
      </c>
      <c r="H17" s="107">
        <v>1199715.3435499994</v>
      </c>
      <c r="I17" s="107">
        <v>247952.54094000006</v>
      </c>
      <c r="J17" s="107">
        <v>30772.052639999994</v>
      </c>
      <c r="K17" s="107">
        <v>5854940.9224799993</v>
      </c>
      <c r="L17" s="276"/>
    </row>
    <row r="18" spans="1:12" ht="15" customHeight="1">
      <c r="A18" s="105" t="s">
        <v>60</v>
      </c>
      <c r="B18" s="107">
        <v>363970.30218999984</v>
      </c>
      <c r="C18" s="107">
        <v>4109313.3232999993</v>
      </c>
      <c r="D18" s="107">
        <v>2651780.3699199995</v>
      </c>
      <c r="E18" s="107">
        <v>182811.60365000003</v>
      </c>
      <c r="F18" s="107">
        <v>88869.749329999991</v>
      </c>
      <c r="G18" s="107">
        <v>334586.99602000002</v>
      </c>
      <c r="H18" s="107">
        <v>2273379.5477599986</v>
      </c>
      <c r="I18" s="107">
        <v>38508.139329999991</v>
      </c>
      <c r="J18" s="107">
        <v>9762.3517999999967</v>
      </c>
      <c r="K18" s="107">
        <v>10052982.383299997</v>
      </c>
      <c r="L18" s="276"/>
    </row>
    <row r="19" spans="1:12" ht="15" customHeight="1">
      <c r="A19" s="105" t="s">
        <v>142</v>
      </c>
      <c r="B19" s="107">
        <v>2045300.1573899998</v>
      </c>
      <c r="C19" s="107">
        <v>18199303.7009</v>
      </c>
      <c r="D19" s="107">
        <v>13077678.221659999</v>
      </c>
      <c r="E19" s="107">
        <v>1044913.8932799998</v>
      </c>
      <c r="F19" s="107">
        <v>935340.19929000002</v>
      </c>
      <c r="G19" s="107">
        <v>2145916.4279899998</v>
      </c>
      <c r="H19" s="107">
        <v>34441176.878020003</v>
      </c>
      <c r="I19" s="107">
        <v>942705.76217000023</v>
      </c>
      <c r="J19" s="107">
        <v>99832.625200000009</v>
      </c>
      <c r="K19" s="107">
        <v>72932167.86590001</v>
      </c>
      <c r="L19" s="276"/>
    </row>
    <row r="20" spans="1:12" ht="15" customHeight="1">
      <c r="A20" s="49" t="s">
        <v>127</v>
      </c>
      <c r="B20" s="75"/>
      <c r="C20" s="75"/>
      <c r="D20" s="75"/>
      <c r="E20" s="75"/>
      <c r="F20" s="75"/>
      <c r="G20" s="75"/>
      <c r="H20" s="75"/>
      <c r="I20" s="75"/>
      <c r="J20" s="75"/>
      <c r="K20" s="75"/>
      <c r="L20" s="276"/>
    </row>
    <row r="21" spans="1:12" ht="15" customHeight="1">
      <c r="A21" s="105" t="s">
        <v>129</v>
      </c>
      <c r="B21" s="107">
        <v>0</v>
      </c>
      <c r="C21" s="107">
        <v>96797.721179999993</v>
      </c>
      <c r="D21" s="107">
        <v>119048.00207999999</v>
      </c>
      <c r="E21" s="107">
        <v>0</v>
      </c>
      <c r="F21" s="107">
        <v>0</v>
      </c>
      <c r="G21" s="107">
        <v>0</v>
      </c>
      <c r="H21" s="107">
        <v>62071.593000000001</v>
      </c>
      <c r="I21" s="107">
        <v>0</v>
      </c>
      <c r="J21" s="107">
        <v>0</v>
      </c>
      <c r="K21" s="107">
        <v>277917.31625999999</v>
      </c>
      <c r="L21" s="276"/>
    </row>
    <row r="22" spans="1:12" ht="15" customHeight="1">
      <c r="A22" s="105" t="s">
        <v>128</v>
      </c>
      <c r="B22" s="107">
        <v>153722.67247999995</v>
      </c>
      <c r="C22" s="107">
        <v>650757.79627000017</v>
      </c>
      <c r="D22" s="107">
        <v>450478.65465999994</v>
      </c>
      <c r="E22" s="107">
        <v>210691.38429000002</v>
      </c>
      <c r="F22" s="107">
        <v>196034.26334000009</v>
      </c>
      <c r="G22" s="107">
        <v>182308.57606999995</v>
      </c>
      <c r="H22" s="107">
        <v>427639.41593999992</v>
      </c>
      <c r="I22" s="107">
        <v>29036.297089999993</v>
      </c>
      <c r="J22" s="107">
        <v>278.07660999999996</v>
      </c>
      <c r="K22" s="107">
        <v>2300947.1367499996</v>
      </c>
      <c r="L22" s="276"/>
    </row>
    <row r="23" spans="1:12" ht="15" customHeight="1">
      <c r="A23" s="105" t="s">
        <v>142</v>
      </c>
      <c r="B23" s="107">
        <v>153722.67247999995</v>
      </c>
      <c r="C23" s="107">
        <v>747555.51745000016</v>
      </c>
      <c r="D23" s="107">
        <v>569526.65673999989</v>
      </c>
      <c r="E23" s="107">
        <v>210691.38429000002</v>
      </c>
      <c r="F23" s="107">
        <v>196034.26334000009</v>
      </c>
      <c r="G23" s="107">
        <v>182308.57606999995</v>
      </c>
      <c r="H23" s="107">
        <v>489711.00893999991</v>
      </c>
      <c r="I23" s="107">
        <v>29036.297089999993</v>
      </c>
      <c r="J23" s="107">
        <v>278.07660999999996</v>
      </c>
      <c r="K23" s="107">
        <v>2578864.4530099994</v>
      </c>
      <c r="L23" s="276"/>
    </row>
    <row r="24" spans="1:12" ht="15" customHeight="1">
      <c r="A24" s="59" t="s">
        <v>144</v>
      </c>
      <c r="B24" s="75"/>
      <c r="C24" s="75"/>
      <c r="D24" s="75"/>
      <c r="E24" s="75"/>
      <c r="F24" s="75"/>
      <c r="G24" s="75"/>
      <c r="H24" s="75"/>
      <c r="I24" s="75"/>
      <c r="J24" s="75"/>
      <c r="K24" s="75"/>
      <c r="L24" s="276"/>
    </row>
    <row r="25" spans="1:12" ht="15" customHeight="1">
      <c r="A25" s="105" t="s">
        <v>130</v>
      </c>
      <c r="B25" s="107">
        <v>11878.335469999998</v>
      </c>
      <c r="C25" s="107">
        <v>35159.810770000004</v>
      </c>
      <c r="D25" s="107">
        <v>125.35243000000001</v>
      </c>
      <c r="E25" s="107">
        <v>0</v>
      </c>
      <c r="F25" s="107">
        <v>0</v>
      </c>
      <c r="G25" s="107">
        <v>4227.0188799999996</v>
      </c>
      <c r="H25" s="107">
        <v>8233.7342900000003</v>
      </c>
      <c r="I25" s="107">
        <v>0</v>
      </c>
      <c r="J25" s="107">
        <v>0</v>
      </c>
      <c r="K25" s="107">
        <v>59624.251840000004</v>
      </c>
      <c r="L25" s="276"/>
    </row>
    <row r="26" spans="1:12" ht="15" customHeight="1">
      <c r="A26" s="105" t="s">
        <v>132</v>
      </c>
      <c r="B26" s="107">
        <v>0</v>
      </c>
      <c r="C26" s="107">
        <v>0</v>
      </c>
      <c r="D26" s="107">
        <v>0</v>
      </c>
      <c r="E26" s="107">
        <v>3012.2619599999998</v>
      </c>
      <c r="F26" s="107">
        <v>0</v>
      </c>
      <c r="G26" s="107">
        <v>0</v>
      </c>
      <c r="H26" s="107">
        <v>0</v>
      </c>
      <c r="I26" s="107">
        <v>0</v>
      </c>
      <c r="J26" s="107">
        <v>0</v>
      </c>
      <c r="K26" s="107">
        <v>3012.2619599999998</v>
      </c>
      <c r="L26" s="276"/>
    </row>
    <row r="27" spans="1:12" ht="15" customHeight="1">
      <c r="A27" s="105" t="s">
        <v>131</v>
      </c>
      <c r="B27" s="107">
        <v>0</v>
      </c>
      <c r="C27" s="107">
        <v>0</v>
      </c>
      <c r="D27" s="107">
        <v>27115.971339999996</v>
      </c>
      <c r="E27" s="107">
        <v>0</v>
      </c>
      <c r="F27" s="107">
        <v>17.387260000000001</v>
      </c>
      <c r="G27" s="107">
        <v>0</v>
      </c>
      <c r="H27" s="107">
        <v>0</v>
      </c>
      <c r="I27" s="107">
        <v>778.55153000000007</v>
      </c>
      <c r="J27" s="107">
        <v>90.199380000000005</v>
      </c>
      <c r="K27" s="107">
        <v>28002.109509999995</v>
      </c>
      <c r="L27" s="276"/>
    </row>
    <row r="28" spans="1:12" ht="15" customHeight="1">
      <c r="A28" s="105" t="s">
        <v>142</v>
      </c>
      <c r="B28" s="107">
        <v>11878.335469999998</v>
      </c>
      <c r="C28" s="107">
        <v>35159.810770000004</v>
      </c>
      <c r="D28" s="107">
        <v>27241.323769999995</v>
      </c>
      <c r="E28" s="107">
        <v>3012.2619599999998</v>
      </c>
      <c r="F28" s="107">
        <v>17.387260000000001</v>
      </c>
      <c r="G28" s="107">
        <v>4227.0188799999996</v>
      </c>
      <c r="H28" s="107">
        <v>8233.7342900000003</v>
      </c>
      <c r="I28" s="107">
        <v>778.55153000000007</v>
      </c>
      <c r="J28" s="107">
        <v>90.199380000000005</v>
      </c>
      <c r="K28" s="107">
        <v>90638.623309999995</v>
      </c>
      <c r="L28" s="276"/>
    </row>
    <row r="29" spans="1:12" ht="15" customHeight="1">
      <c r="A29" s="59" t="s">
        <v>281</v>
      </c>
      <c r="B29" s="75"/>
      <c r="C29" s="75"/>
      <c r="D29" s="75"/>
      <c r="E29" s="75"/>
      <c r="F29" s="75"/>
      <c r="G29" s="75"/>
      <c r="H29" s="75"/>
      <c r="I29" s="75"/>
      <c r="J29" s="75"/>
      <c r="K29" s="75"/>
      <c r="L29" s="276"/>
    </row>
    <row r="30" spans="1:12" ht="15" customHeight="1">
      <c r="A30" s="105" t="s">
        <v>117</v>
      </c>
      <c r="B30" s="107">
        <v>0</v>
      </c>
      <c r="C30" s="107">
        <v>0</v>
      </c>
      <c r="D30" s="107">
        <v>3155.3321799999999</v>
      </c>
      <c r="E30" s="107">
        <v>3367.3670700000002</v>
      </c>
      <c r="F30" s="107">
        <v>9679.9312400000017</v>
      </c>
      <c r="G30" s="107">
        <v>0</v>
      </c>
      <c r="H30" s="107">
        <v>0</v>
      </c>
      <c r="I30" s="107">
        <v>0</v>
      </c>
      <c r="J30" s="107">
        <v>0</v>
      </c>
      <c r="K30" s="107">
        <v>16202.630490000001</v>
      </c>
      <c r="L30" s="276"/>
    </row>
    <row r="31" spans="1:12" ht="15" customHeight="1">
      <c r="A31" s="105" t="s">
        <v>118</v>
      </c>
      <c r="B31" s="107">
        <v>0</v>
      </c>
      <c r="C31" s="107">
        <v>0</v>
      </c>
      <c r="D31" s="107">
        <v>0</v>
      </c>
      <c r="E31" s="107">
        <v>0</v>
      </c>
      <c r="F31" s="107">
        <v>0</v>
      </c>
      <c r="G31" s="107">
        <v>4224.56041</v>
      </c>
      <c r="H31" s="107">
        <v>0</v>
      </c>
      <c r="I31" s="107">
        <v>0</v>
      </c>
      <c r="J31" s="107">
        <v>0</v>
      </c>
      <c r="K31" s="107">
        <v>4224.56041</v>
      </c>
      <c r="L31" s="276"/>
    </row>
    <row r="32" spans="1:12" ht="15" customHeight="1">
      <c r="A32" s="105" t="s">
        <v>122</v>
      </c>
      <c r="B32" s="107">
        <v>0</v>
      </c>
      <c r="C32" s="107">
        <v>0</v>
      </c>
      <c r="D32" s="107">
        <v>20927.479349999998</v>
      </c>
      <c r="E32" s="107">
        <v>0</v>
      </c>
      <c r="F32" s="107">
        <v>0</v>
      </c>
      <c r="G32" s="107">
        <v>0</v>
      </c>
      <c r="H32" s="107">
        <v>0</v>
      </c>
      <c r="I32" s="107">
        <v>0</v>
      </c>
      <c r="J32" s="107">
        <v>0</v>
      </c>
      <c r="K32" s="107">
        <v>20927.479349999998</v>
      </c>
      <c r="L32" s="276"/>
    </row>
    <row r="33" spans="1:12" ht="15" customHeight="1">
      <c r="A33" s="105" t="s">
        <v>123</v>
      </c>
      <c r="B33" s="107">
        <v>0</v>
      </c>
      <c r="C33" s="107">
        <v>0</v>
      </c>
      <c r="D33" s="107">
        <v>139048.10127999994</v>
      </c>
      <c r="E33" s="107">
        <v>318.33521999999999</v>
      </c>
      <c r="F33" s="107">
        <v>0</v>
      </c>
      <c r="G33" s="107">
        <v>0</v>
      </c>
      <c r="H33" s="107">
        <v>0</v>
      </c>
      <c r="I33" s="107">
        <v>0</v>
      </c>
      <c r="J33" s="107">
        <v>0</v>
      </c>
      <c r="K33" s="107">
        <v>139366.43649999995</v>
      </c>
      <c r="L33" s="276"/>
    </row>
    <row r="34" spans="1:12" ht="15" customHeight="1">
      <c r="A34" s="105" t="s">
        <v>110</v>
      </c>
      <c r="B34" s="107">
        <v>0</v>
      </c>
      <c r="C34" s="107">
        <v>0</v>
      </c>
      <c r="D34" s="107">
        <v>0</v>
      </c>
      <c r="E34" s="107">
        <v>0</v>
      </c>
      <c r="F34" s="107">
        <v>0</v>
      </c>
      <c r="G34" s="107">
        <v>0</v>
      </c>
      <c r="H34" s="107">
        <v>34093.813750000001</v>
      </c>
      <c r="I34" s="107">
        <v>0</v>
      </c>
      <c r="J34" s="107">
        <v>0</v>
      </c>
      <c r="K34" s="107">
        <v>34093.813750000001</v>
      </c>
      <c r="L34" s="276"/>
    </row>
    <row r="35" spans="1:12" ht="15" customHeight="1">
      <c r="A35" s="105" t="s">
        <v>116</v>
      </c>
      <c r="B35" s="107">
        <v>12283.509620000001</v>
      </c>
      <c r="C35" s="107">
        <v>0</v>
      </c>
      <c r="D35" s="107">
        <v>0</v>
      </c>
      <c r="E35" s="107">
        <v>0</v>
      </c>
      <c r="F35" s="107">
        <v>12178.4452</v>
      </c>
      <c r="G35" s="107">
        <v>0</v>
      </c>
      <c r="H35" s="107">
        <v>0</v>
      </c>
      <c r="I35" s="107">
        <v>0</v>
      </c>
      <c r="J35" s="107">
        <v>0</v>
      </c>
      <c r="K35" s="107">
        <v>24461.954819999999</v>
      </c>
      <c r="L35" s="276"/>
    </row>
    <row r="36" spans="1:12" ht="15" customHeight="1">
      <c r="A36" s="105" t="s">
        <v>109</v>
      </c>
      <c r="B36" s="107">
        <v>0</v>
      </c>
      <c r="C36" s="107">
        <v>0</v>
      </c>
      <c r="D36" s="107">
        <v>0</v>
      </c>
      <c r="E36" s="107">
        <v>0</v>
      </c>
      <c r="F36" s="107">
        <v>23086.462719999996</v>
      </c>
      <c r="G36" s="107">
        <v>632.74838</v>
      </c>
      <c r="H36" s="107">
        <v>0</v>
      </c>
      <c r="I36" s="107">
        <v>0</v>
      </c>
      <c r="J36" s="107">
        <v>0</v>
      </c>
      <c r="K36" s="107">
        <v>23719.211099999997</v>
      </c>
      <c r="L36" s="276"/>
    </row>
    <row r="37" spans="1:12" ht="15" customHeight="1">
      <c r="A37" s="105" t="s">
        <v>108</v>
      </c>
      <c r="B37" s="107">
        <v>0</v>
      </c>
      <c r="C37" s="107">
        <v>0</v>
      </c>
      <c r="D37" s="107">
        <v>0</v>
      </c>
      <c r="E37" s="107">
        <v>0</v>
      </c>
      <c r="F37" s="107">
        <v>0</v>
      </c>
      <c r="G37" s="107">
        <v>3227.5688099999998</v>
      </c>
      <c r="H37" s="107">
        <v>0</v>
      </c>
      <c r="I37" s="107">
        <v>0</v>
      </c>
      <c r="J37" s="107">
        <v>0</v>
      </c>
      <c r="K37" s="107">
        <v>3227.5688099999998</v>
      </c>
      <c r="L37" s="276"/>
    </row>
    <row r="38" spans="1:12" ht="15" customHeight="1">
      <c r="A38" s="105" t="s">
        <v>99</v>
      </c>
      <c r="B38" s="107">
        <v>0</v>
      </c>
      <c r="C38" s="107">
        <v>0</v>
      </c>
      <c r="D38" s="107">
        <v>0</v>
      </c>
      <c r="E38" s="107">
        <v>0</v>
      </c>
      <c r="F38" s="107">
        <v>0</v>
      </c>
      <c r="G38" s="107">
        <v>0</v>
      </c>
      <c r="H38" s="107">
        <v>29379.625709999993</v>
      </c>
      <c r="I38" s="107">
        <v>0</v>
      </c>
      <c r="J38" s="107">
        <v>0</v>
      </c>
      <c r="K38" s="107">
        <v>29379.625709999993</v>
      </c>
      <c r="L38" s="276"/>
    </row>
    <row r="39" spans="1:12" ht="15" customHeight="1">
      <c r="A39" s="105" t="s">
        <v>104</v>
      </c>
      <c r="B39" s="107">
        <v>0</v>
      </c>
      <c r="C39" s="107">
        <v>0</v>
      </c>
      <c r="D39" s="107">
        <v>29719.386199999997</v>
      </c>
      <c r="E39" s="107">
        <v>0</v>
      </c>
      <c r="F39" s="107">
        <v>0</v>
      </c>
      <c r="G39" s="107">
        <v>0</v>
      </c>
      <c r="H39" s="107">
        <v>0</v>
      </c>
      <c r="I39" s="107">
        <v>0</v>
      </c>
      <c r="J39" s="107">
        <v>0</v>
      </c>
      <c r="K39" s="107">
        <v>29719.386199999997</v>
      </c>
      <c r="L39" s="276"/>
    </row>
    <row r="40" spans="1:12" ht="15" customHeight="1">
      <c r="A40" s="105" t="s">
        <v>115</v>
      </c>
      <c r="B40" s="107">
        <v>0</v>
      </c>
      <c r="C40" s="107">
        <v>0</v>
      </c>
      <c r="D40" s="107">
        <v>0</v>
      </c>
      <c r="E40" s="107">
        <v>0</v>
      </c>
      <c r="F40" s="107">
        <v>0</v>
      </c>
      <c r="G40" s="107">
        <v>7074.5433499999999</v>
      </c>
      <c r="H40" s="107">
        <v>0</v>
      </c>
      <c r="I40" s="107">
        <v>0</v>
      </c>
      <c r="J40" s="107">
        <v>0</v>
      </c>
      <c r="K40" s="107">
        <v>7074.5433499999999</v>
      </c>
      <c r="L40" s="276"/>
    </row>
    <row r="41" spans="1:12" ht="15" customHeight="1">
      <c r="A41" s="105" t="s">
        <v>97</v>
      </c>
      <c r="B41" s="107">
        <v>3378.7381500000006</v>
      </c>
      <c r="C41" s="107">
        <v>0</v>
      </c>
      <c r="D41" s="107">
        <v>33860.9211</v>
      </c>
      <c r="E41" s="107">
        <v>0</v>
      </c>
      <c r="F41" s="107">
        <v>0</v>
      </c>
      <c r="G41" s="107">
        <v>3689.4067699999996</v>
      </c>
      <c r="H41" s="107">
        <v>154362.19648999997</v>
      </c>
      <c r="I41" s="107">
        <v>11633.32163</v>
      </c>
      <c r="J41" s="107">
        <v>4445.1759999999995</v>
      </c>
      <c r="K41" s="107">
        <v>211369.76013999997</v>
      </c>
      <c r="L41" s="276"/>
    </row>
    <row r="42" spans="1:12" ht="15" customHeight="1">
      <c r="A42" s="105" t="s">
        <v>113</v>
      </c>
      <c r="B42" s="107">
        <v>0</v>
      </c>
      <c r="C42" s="107">
        <v>0</v>
      </c>
      <c r="D42" s="107">
        <v>30964.449480000003</v>
      </c>
      <c r="E42" s="107">
        <v>0</v>
      </c>
      <c r="F42" s="107">
        <v>0</v>
      </c>
      <c r="G42" s="107">
        <v>0</v>
      </c>
      <c r="H42" s="107">
        <v>0</v>
      </c>
      <c r="I42" s="107">
        <v>0</v>
      </c>
      <c r="J42" s="107">
        <v>0</v>
      </c>
      <c r="K42" s="107">
        <v>30964.449480000003</v>
      </c>
      <c r="L42" s="276"/>
    </row>
    <row r="43" spans="1:12" ht="15" customHeight="1">
      <c r="A43" s="105" t="s">
        <v>106</v>
      </c>
      <c r="B43" s="107">
        <v>0</v>
      </c>
      <c r="C43" s="107">
        <v>0</v>
      </c>
      <c r="D43" s="107">
        <v>54900.261400000003</v>
      </c>
      <c r="E43" s="107">
        <v>0</v>
      </c>
      <c r="F43" s="107">
        <v>0</v>
      </c>
      <c r="G43" s="107">
        <v>0</v>
      </c>
      <c r="H43" s="107">
        <v>0</v>
      </c>
      <c r="I43" s="107">
        <v>0</v>
      </c>
      <c r="J43" s="107">
        <v>0</v>
      </c>
      <c r="K43" s="107">
        <v>54900.261400000003</v>
      </c>
      <c r="L43" s="276"/>
    </row>
    <row r="44" spans="1:12" ht="15" customHeight="1">
      <c r="A44" s="105" t="s">
        <v>125</v>
      </c>
      <c r="B44" s="107">
        <v>0</v>
      </c>
      <c r="C44" s="107">
        <v>9431.758490000002</v>
      </c>
      <c r="D44" s="107">
        <v>0</v>
      </c>
      <c r="E44" s="107">
        <v>0</v>
      </c>
      <c r="F44" s="107">
        <v>0</v>
      </c>
      <c r="G44" s="107">
        <v>0</v>
      </c>
      <c r="H44" s="107">
        <v>0</v>
      </c>
      <c r="I44" s="107">
        <v>0</v>
      </c>
      <c r="J44" s="107">
        <v>0</v>
      </c>
      <c r="K44" s="107">
        <v>9431.758490000002</v>
      </c>
      <c r="L44" s="276"/>
    </row>
    <row r="45" spans="1:12" ht="15" customHeight="1">
      <c r="A45" s="105" t="s">
        <v>101</v>
      </c>
      <c r="B45" s="107">
        <v>0</v>
      </c>
      <c r="C45" s="107">
        <v>0</v>
      </c>
      <c r="D45" s="107">
        <v>28858.865220000007</v>
      </c>
      <c r="E45" s="107">
        <v>0</v>
      </c>
      <c r="F45" s="107">
        <v>0</v>
      </c>
      <c r="G45" s="107">
        <v>0</v>
      </c>
      <c r="H45" s="107">
        <v>0</v>
      </c>
      <c r="I45" s="107">
        <v>0</v>
      </c>
      <c r="J45" s="107">
        <v>0</v>
      </c>
      <c r="K45" s="107">
        <v>28858.865220000007</v>
      </c>
      <c r="L45" s="276"/>
    </row>
    <row r="46" spans="1:12" ht="15" customHeight="1">
      <c r="A46" s="105" t="s">
        <v>126</v>
      </c>
      <c r="B46" s="107">
        <v>16948.848640000004</v>
      </c>
      <c r="C46" s="107">
        <v>0</v>
      </c>
      <c r="D46" s="107">
        <v>0</v>
      </c>
      <c r="E46" s="107">
        <v>0</v>
      </c>
      <c r="F46" s="107">
        <v>0</v>
      </c>
      <c r="G46" s="107">
        <v>0</v>
      </c>
      <c r="H46" s="107">
        <v>0</v>
      </c>
      <c r="I46" s="107">
        <v>0</v>
      </c>
      <c r="J46" s="107">
        <v>0</v>
      </c>
      <c r="K46" s="107">
        <v>16948.848640000004</v>
      </c>
      <c r="L46" s="276"/>
    </row>
    <row r="47" spans="1:12" ht="15" customHeight="1">
      <c r="A47" s="105" t="s">
        <v>121</v>
      </c>
      <c r="B47" s="107">
        <v>0</v>
      </c>
      <c r="C47" s="107">
        <v>0</v>
      </c>
      <c r="D47" s="107">
        <v>0</v>
      </c>
      <c r="E47" s="107">
        <v>0</v>
      </c>
      <c r="F47" s="107">
        <v>0</v>
      </c>
      <c r="G47" s="107">
        <v>0</v>
      </c>
      <c r="H47" s="107">
        <v>26097.516340000006</v>
      </c>
      <c r="I47" s="107">
        <v>1648.6248400000002</v>
      </c>
      <c r="J47" s="107">
        <v>0</v>
      </c>
      <c r="K47" s="107">
        <v>27746.141180000006</v>
      </c>
      <c r="L47" s="276"/>
    </row>
    <row r="48" spans="1:12" ht="15" customHeight="1">
      <c r="A48" s="105" t="s">
        <v>107</v>
      </c>
      <c r="B48" s="107">
        <v>0</v>
      </c>
      <c r="C48" s="107">
        <v>0</v>
      </c>
      <c r="D48" s="107">
        <v>0</v>
      </c>
      <c r="E48" s="107">
        <v>0</v>
      </c>
      <c r="F48" s="107">
        <v>5438.3578200000002</v>
      </c>
      <c r="G48" s="107">
        <v>1273.7198999999998</v>
      </c>
      <c r="H48" s="107">
        <v>0</v>
      </c>
      <c r="I48" s="107">
        <v>0</v>
      </c>
      <c r="J48" s="107">
        <v>0</v>
      </c>
      <c r="K48" s="107">
        <v>6712.0777200000002</v>
      </c>
      <c r="L48" s="276"/>
    </row>
    <row r="49" spans="1:12" ht="15" customHeight="1">
      <c r="A49" s="105" t="s">
        <v>120</v>
      </c>
      <c r="B49" s="107">
        <v>0</v>
      </c>
      <c r="C49" s="107">
        <v>0</v>
      </c>
      <c r="D49" s="107">
        <v>0</v>
      </c>
      <c r="E49" s="107">
        <v>0</v>
      </c>
      <c r="F49" s="107">
        <v>0</v>
      </c>
      <c r="G49" s="107">
        <v>5245.8105500000001</v>
      </c>
      <c r="H49" s="107">
        <v>0</v>
      </c>
      <c r="I49" s="107">
        <v>0</v>
      </c>
      <c r="J49" s="107">
        <v>0</v>
      </c>
      <c r="K49" s="107">
        <v>5245.8105500000001</v>
      </c>
      <c r="L49" s="276"/>
    </row>
    <row r="50" spans="1:12" ht="15" customHeight="1">
      <c r="A50" s="105" t="s">
        <v>114</v>
      </c>
      <c r="B50" s="107">
        <v>0</v>
      </c>
      <c r="C50" s="107">
        <v>0</v>
      </c>
      <c r="D50" s="107">
        <v>0</v>
      </c>
      <c r="E50" s="107">
        <v>0</v>
      </c>
      <c r="F50" s="107">
        <v>0</v>
      </c>
      <c r="G50" s="107">
        <v>6849.7043799999992</v>
      </c>
      <c r="H50" s="107">
        <v>0</v>
      </c>
      <c r="I50" s="107">
        <v>0</v>
      </c>
      <c r="J50" s="107">
        <v>0</v>
      </c>
      <c r="K50" s="107">
        <v>6849.7043799999992</v>
      </c>
      <c r="L50" s="276"/>
    </row>
    <row r="51" spans="1:12" ht="15" customHeight="1">
      <c r="A51" s="105" t="s">
        <v>124</v>
      </c>
      <c r="B51" s="107">
        <v>0</v>
      </c>
      <c r="C51" s="107">
        <v>0</v>
      </c>
      <c r="D51" s="107">
        <v>0</v>
      </c>
      <c r="E51" s="107">
        <v>0</v>
      </c>
      <c r="F51" s="107">
        <v>0</v>
      </c>
      <c r="G51" s="107">
        <v>0</v>
      </c>
      <c r="H51" s="107">
        <v>25307.708249999996</v>
      </c>
      <c r="I51" s="107">
        <v>0</v>
      </c>
      <c r="J51" s="107">
        <v>0</v>
      </c>
      <c r="K51" s="107">
        <v>25307.708249999996</v>
      </c>
      <c r="L51" s="276"/>
    </row>
    <row r="52" spans="1:12" ht="15" customHeight="1">
      <c r="A52" s="105" t="s">
        <v>103</v>
      </c>
      <c r="B52" s="107">
        <v>0</v>
      </c>
      <c r="C52" s="107">
        <v>0</v>
      </c>
      <c r="D52" s="107">
        <v>23633.540260000002</v>
      </c>
      <c r="E52" s="107">
        <v>0</v>
      </c>
      <c r="F52" s="107">
        <v>0</v>
      </c>
      <c r="G52" s="107">
        <v>0</v>
      </c>
      <c r="H52" s="107">
        <v>0</v>
      </c>
      <c r="I52" s="107">
        <v>0</v>
      </c>
      <c r="J52" s="107">
        <v>0</v>
      </c>
      <c r="K52" s="107">
        <v>23633.540260000002</v>
      </c>
      <c r="L52" s="276"/>
    </row>
    <row r="53" spans="1:12" ht="15" customHeight="1">
      <c r="A53" s="105" t="s">
        <v>105</v>
      </c>
      <c r="B53" s="107">
        <v>0</v>
      </c>
      <c r="C53" s="107">
        <v>0</v>
      </c>
      <c r="D53" s="107">
        <v>61693.08361999999</v>
      </c>
      <c r="E53" s="107">
        <v>0</v>
      </c>
      <c r="F53" s="107">
        <v>0</v>
      </c>
      <c r="G53" s="107">
        <v>0</v>
      </c>
      <c r="H53" s="107">
        <v>0</v>
      </c>
      <c r="I53" s="107">
        <v>0</v>
      </c>
      <c r="J53" s="107">
        <v>0</v>
      </c>
      <c r="K53" s="107">
        <v>61693.08361999999</v>
      </c>
      <c r="L53" s="276"/>
    </row>
    <row r="54" spans="1:12" ht="15" customHeight="1">
      <c r="A54" s="105" t="s">
        <v>102</v>
      </c>
      <c r="B54" s="107">
        <v>0</v>
      </c>
      <c r="C54" s="107">
        <v>0</v>
      </c>
      <c r="D54" s="107">
        <v>41238.245780000005</v>
      </c>
      <c r="E54" s="107">
        <v>0</v>
      </c>
      <c r="F54" s="107">
        <v>0</v>
      </c>
      <c r="G54" s="107">
        <v>0</v>
      </c>
      <c r="H54" s="107">
        <v>0</v>
      </c>
      <c r="I54" s="107">
        <v>0</v>
      </c>
      <c r="J54" s="107">
        <v>0</v>
      </c>
      <c r="K54" s="107">
        <v>41238.245780000005</v>
      </c>
      <c r="L54" s="276"/>
    </row>
    <row r="55" spans="1:12" ht="15" customHeight="1">
      <c r="A55" s="105" t="s">
        <v>98</v>
      </c>
      <c r="B55" s="107">
        <v>10170.127750000001</v>
      </c>
      <c r="C55" s="107">
        <v>14844.053760000003</v>
      </c>
      <c r="D55" s="107">
        <v>7400.5134100000005</v>
      </c>
      <c r="E55" s="107">
        <v>0</v>
      </c>
      <c r="F55" s="107">
        <v>0</v>
      </c>
      <c r="G55" s="107">
        <v>17337.795870000002</v>
      </c>
      <c r="H55" s="107">
        <v>87969.00046000001</v>
      </c>
      <c r="I55" s="107">
        <v>0</v>
      </c>
      <c r="J55" s="107">
        <v>0</v>
      </c>
      <c r="K55" s="107">
        <v>137721.49125000002</v>
      </c>
      <c r="L55" s="276"/>
    </row>
    <row r="56" spans="1:12" ht="15" customHeight="1">
      <c r="A56" s="105" t="s">
        <v>100</v>
      </c>
      <c r="B56" s="107">
        <v>0</v>
      </c>
      <c r="C56" s="107">
        <v>0</v>
      </c>
      <c r="D56" s="107">
        <v>9577.6124199999995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9577.6124199999995</v>
      </c>
      <c r="L56" s="276"/>
    </row>
    <row r="57" spans="1:12" ht="15" customHeight="1">
      <c r="A57" s="105" t="s">
        <v>119</v>
      </c>
      <c r="B57" s="107">
        <v>4778.0060400000002</v>
      </c>
      <c r="C57" s="107">
        <v>0</v>
      </c>
      <c r="D57" s="107">
        <v>0</v>
      </c>
      <c r="E57" s="107">
        <v>0</v>
      </c>
      <c r="F57" s="107">
        <v>78.195599999999999</v>
      </c>
      <c r="G57" s="107">
        <v>0</v>
      </c>
      <c r="H57" s="107">
        <v>0</v>
      </c>
      <c r="I57" s="107">
        <v>0</v>
      </c>
      <c r="J57" s="107">
        <v>0</v>
      </c>
      <c r="K57" s="107">
        <v>4856.2016400000002</v>
      </c>
      <c r="L57" s="276"/>
    </row>
    <row r="58" spans="1:12" ht="15" customHeight="1">
      <c r="A58" s="105" t="s">
        <v>111</v>
      </c>
      <c r="B58" s="107">
        <v>0</v>
      </c>
      <c r="C58" s="107">
        <v>0</v>
      </c>
      <c r="D58" s="107">
        <v>0</v>
      </c>
      <c r="E58" s="107">
        <v>0</v>
      </c>
      <c r="F58" s="107">
        <v>0</v>
      </c>
      <c r="G58" s="107">
        <v>0</v>
      </c>
      <c r="H58" s="107">
        <v>23292.136569999999</v>
      </c>
      <c r="I58" s="107">
        <v>0</v>
      </c>
      <c r="J58" s="107">
        <v>0</v>
      </c>
      <c r="K58" s="107">
        <v>23292.136569999999</v>
      </c>
      <c r="L58" s="276"/>
    </row>
    <row r="59" spans="1:12" ht="15" customHeight="1">
      <c r="A59" s="105" t="s">
        <v>112</v>
      </c>
      <c r="B59" s="107">
        <v>0</v>
      </c>
      <c r="C59" s="107">
        <v>0</v>
      </c>
      <c r="D59" s="107">
        <v>0</v>
      </c>
      <c r="E59" s="107">
        <v>0</v>
      </c>
      <c r="F59" s="107">
        <v>0</v>
      </c>
      <c r="G59" s="107">
        <v>0</v>
      </c>
      <c r="H59" s="107">
        <v>0</v>
      </c>
      <c r="I59" s="107">
        <v>1967.5710200000001</v>
      </c>
      <c r="J59" s="107">
        <v>0</v>
      </c>
      <c r="K59" s="107">
        <v>1967.5710200000001</v>
      </c>
      <c r="L59" s="276"/>
    </row>
    <row r="60" spans="1:12" s="30" customFormat="1" ht="15" customHeight="1">
      <c r="A60" s="105" t="s">
        <v>282</v>
      </c>
      <c r="B60" s="107">
        <v>0</v>
      </c>
      <c r="C60" s="107">
        <v>0</v>
      </c>
      <c r="D60" s="107">
        <v>0</v>
      </c>
      <c r="E60" s="107">
        <v>0</v>
      </c>
      <c r="F60" s="107">
        <v>7545.6200099999996</v>
      </c>
      <c r="G60" s="107">
        <v>0</v>
      </c>
      <c r="H60" s="107">
        <v>0</v>
      </c>
      <c r="I60" s="107">
        <v>0</v>
      </c>
      <c r="J60" s="107">
        <v>0</v>
      </c>
      <c r="K60" s="107">
        <v>7545.6200099999996</v>
      </c>
      <c r="L60" s="276"/>
    </row>
    <row r="61" spans="1:12" s="30" customFormat="1" ht="15" customHeight="1">
      <c r="A61" s="105" t="s">
        <v>430</v>
      </c>
      <c r="B61" s="107">
        <v>0</v>
      </c>
      <c r="C61" s="107">
        <v>0</v>
      </c>
      <c r="D61" s="107">
        <v>16180.188490000002</v>
      </c>
      <c r="E61" s="107">
        <v>0</v>
      </c>
      <c r="F61" s="107">
        <v>0</v>
      </c>
      <c r="G61" s="107">
        <v>0</v>
      </c>
      <c r="H61" s="107">
        <v>0</v>
      </c>
      <c r="I61" s="107">
        <v>0</v>
      </c>
      <c r="J61" s="107">
        <v>0</v>
      </c>
      <c r="K61" s="107">
        <v>16180.188490000002</v>
      </c>
      <c r="L61" s="276"/>
    </row>
    <row r="62" spans="1:12" s="30" customFormat="1" ht="15" customHeight="1">
      <c r="A62" s="105" t="s">
        <v>422</v>
      </c>
      <c r="B62" s="107">
        <v>2025.0774899999999</v>
      </c>
      <c r="C62" s="107">
        <v>0</v>
      </c>
      <c r="D62" s="107">
        <v>0</v>
      </c>
      <c r="E62" s="107">
        <v>0</v>
      </c>
      <c r="F62" s="107">
        <v>0</v>
      </c>
      <c r="G62" s="107">
        <v>5339.3383299999996</v>
      </c>
      <c r="H62" s="107">
        <v>968.93981999999994</v>
      </c>
      <c r="I62" s="107">
        <v>0</v>
      </c>
      <c r="J62" s="107">
        <v>0</v>
      </c>
      <c r="K62" s="107">
        <v>8333.3556399999998</v>
      </c>
      <c r="L62" s="276"/>
    </row>
    <row r="63" spans="1:12" s="30" customFormat="1" ht="15" customHeight="1">
      <c r="A63" s="105" t="s">
        <v>423</v>
      </c>
      <c r="B63" s="107">
        <v>0</v>
      </c>
      <c r="C63" s="107">
        <v>0</v>
      </c>
      <c r="D63" s="107">
        <v>0</v>
      </c>
      <c r="E63" s="107">
        <v>0</v>
      </c>
      <c r="F63" s="107">
        <v>0</v>
      </c>
      <c r="G63" s="107">
        <v>3704.8234400000001</v>
      </c>
      <c r="H63" s="107">
        <v>0</v>
      </c>
      <c r="I63" s="107">
        <v>0</v>
      </c>
      <c r="J63" s="107">
        <v>0</v>
      </c>
      <c r="K63" s="107">
        <v>3704.8234400000001</v>
      </c>
      <c r="L63" s="276"/>
    </row>
    <row r="64" spans="1:12" s="30" customFormat="1" ht="15" customHeight="1">
      <c r="A64" s="105" t="s">
        <v>444</v>
      </c>
      <c r="B64" s="107">
        <v>0</v>
      </c>
      <c r="C64" s="107">
        <v>697.76182000000006</v>
      </c>
      <c r="D64" s="107">
        <v>0</v>
      </c>
      <c r="E64" s="107">
        <v>0</v>
      </c>
      <c r="F64" s="107">
        <v>0</v>
      </c>
      <c r="G64" s="107">
        <v>0</v>
      </c>
      <c r="H64" s="107">
        <v>0</v>
      </c>
      <c r="I64" s="107">
        <v>0</v>
      </c>
      <c r="J64" s="107">
        <v>0</v>
      </c>
      <c r="K64" s="107">
        <v>697.76182000000006</v>
      </c>
      <c r="L64" s="276"/>
    </row>
    <row r="65" spans="1:12" s="30" customFormat="1" ht="15" customHeight="1">
      <c r="A65" s="105" t="s">
        <v>445</v>
      </c>
      <c r="B65" s="107">
        <v>0</v>
      </c>
      <c r="C65" s="107">
        <v>0</v>
      </c>
      <c r="D65" s="107">
        <v>15277.464099999997</v>
      </c>
      <c r="E65" s="107">
        <v>0</v>
      </c>
      <c r="F65" s="107">
        <v>0</v>
      </c>
      <c r="G65" s="107">
        <v>0</v>
      </c>
      <c r="H65" s="107">
        <v>0</v>
      </c>
      <c r="I65" s="107">
        <v>0</v>
      </c>
      <c r="J65" s="107">
        <v>0</v>
      </c>
      <c r="K65" s="107">
        <v>15277.464099999997</v>
      </c>
      <c r="L65" s="276"/>
    </row>
    <row r="66" spans="1:12" s="30" customFormat="1" ht="15" customHeight="1">
      <c r="A66" s="105" t="s">
        <v>854</v>
      </c>
      <c r="B66" s="107">
        <v>0</v>
      </c>
      <c r="C66" s="107">
        <v>0</v>
      </c>
      <c r="D66" s="107">
        <v>37990.001280000004</v>
      </c>
      <c r="E66" s="107">
        <v>0</v>
      </c>
      <c r="F66" s="107">
        <v>0</v>
      </c>
      <c r="G66" s="107">
        <v>0</v>
      </c>
      <c r="H66" s="107">
        <v>0</v>
      </c>
      <c r="I66" s="107">
        <v>0</v>
      </c>
      <c r="J66" s="107">
        <v>0</v>
      </c>
      <c r="K66" s="107">
        <v>37990.001280000004</v>
      </c>
      <c r="L66" s="276"/>
    </row>
    <row r="67" spans="1:12" s="30" customFormat="1" ht="15" customHeight="1">
      <c r="A67" s="105" t="s">
        <v>1025</v>
      </c>
      <c r="B67" s="107">
        <v>0</v>
      </c>
      <c r="C67" s="107">
        <v>0</v>
      </c>
      <c r="D67" s="107">
        <v>2735.3681000000001</v>
      </c>
      <c r="E67" s="107">
        <v>0</v>
      </c>
      <c r="F67" s="107">
        <v>0</v>
      </c>
      <c r="G67" s="107">
        <v>0</v>
      </c>
      <c r="H67" s="107">
        <v>0</v>
      </c>
      <c r="I67" s="107">
        <v>0</v>
      </c>
      <c r="J67" s="107">
        <v>0</v>
      </c>
      <c r="K67" s="107">
        <v>2735.3681000000001</v>
      </c>
      <c r="L67" s="276"/>
    </row>
    <row r="68" spans="1:12" s="30" customFormat="1" ht="15" customHeight="1">
      <c r="A68" s="105" t="s">
        <v>1026</v>
      </c>
      <c r="B68" s="107">
        <v>0</v>
      </c>
      <c r="C68" s="107">
        <v>0</v>
      </c>
      <c r="D68" s="107">
        <v>1355.4266100000002</v>
      </c>
      <c r="E68" s="107">
        <v>0</v>
      </c>
      <c r="F68" s="107">
        <v>0</v>
      </c>
      <c r="G68" s="107">
        <v>0</v>
      </c>
      <c r="H68" s="107">
        <v>0</v>
      </c>
      <c r="I68" s="107">
        <v>0</v>
      </c>
      <c r="J68" s="107">
        <v>0</v>
      </c>
      <c r="K68" s="107">
        <v>1355.4266100000002</v>
      </c>
      <c r="L68" s="276"/>
    </row>
    <row r="69" spans="1:12" s="30" customFormat="1" ht="15" customHeight="1">
      <c r="A69" s="105" t="s">
        <v>1027</v>
      </c>
      <c r="B69" s="107">
        <v>0</v>
      </c>
      <c r="C69" s="107">
        <v>0</v>
      </c>
      <c r="D69" s="107">
        <v>35</v>
      </c>
      <c r="E69" s="107">
        <v>782.71537999999987</v>
      </c>
      <c r="F69" s="107">
        <v>0</v>
      </c>
      <c r="G69" s="107">
        <v>0</v>
      </c>
      <c r="H69" s="107">
        <v>0</v>
      </c>
      <c r="I69" s="107">
        <v>0</v>
      </c>
      <c r="J69" s="107">
        <v>0</v>
      </c>
      <c r="K69" s="107">
        <v>817.71537999999987</v>
      </c>
      <c r="L69" s="276"/>
    </row>
    <row r="70" spans="1:12" s="30" customFormat="1" ht="15" customHeight="1">
      <c r="A70" s="105" t="s">
        <v>1127</v>
      </c>
      <c r="B70" s="107">
        <v>0</v>
      </c>
      <c r="C70" s="107">
        <v>6419.2486199999994</v>
      </c>
      <c r="D70" s="107">
        <v>0</v>
      </c>
      <c r="E70" s="107">
        <v>0</v>
      </c>
      <c r="F70" s="107">
        <v>0</v>
      </c>
      <c r="G70" s="107">
        <v>0</v>
      </c>
      <c r="H70" s="107">
        <v>0</v>
      </c>
      <c r="I70" s="107">
        <v>0</v>
      </c>
      <c r="J70" s="107">
        <v>0</v>
      </c>
      <c r="K70" s="107">
        <v>6419.2486199999994</v>
      </c>
      <c r="L70" s="276"/>
    </row>
    <row r="71" spans="1:12" ht="15" customHeight="1">
      <c r="A71" s="105" t="s">
        <v>142</v>
      </c>
      <c r="B71" s="107">
        <v>49584.307690000009</v>
      </c>
      <c r="C71" s="107">
        <v>31392.822690000001</v>
      </c>
      <c r="D71" s="107">
        <v>558551.24027999991</v>
      </c>
      <c r="E71" s="107">
        <v>4468.4176699999998</v>
      </c>
      <c r="F71" s="107">
        <v>58007.012589999991</v>
      </c>
      <c r="G71" s="107">
        <v>58600.020190000003</v>
      </c>
      <c r="H71" s="107">
        <v>381470.93738999998</v>
      </c>
      <c r="I71" s="107">
        <v>15249.51749</v>
      </c>
      <c r="J71" s="107">
        <v>4445.1759999999995</v>
      </c>
      <c r="K71" s="107">
        <v>1161769.4519899997</v>
      </c>
      <c r="L71" s="276"/>
    </row>
    <row r="72" spans="1:12" ht="15" customHeight="1">
      <c r="A72" s="59" t="s">
        <v>133</v>
      </c>
      <c r="B72" s="75"/>
      <c r="C72" s="75"/>
      <c r="D72" s="75"/>
      <c r="E72" s="75"/>
      <c r="F72" s="75"/>
      <c r="G72" s="75"/>
      <c r="H72" s="75"/>
      <c r="I72" s="75"/>
      <c r="J72" s="75"/>
      <c r="K72" s="75"/>
      <c r="L72" s="276"/>
    </row>
    <row r="73" spans="1:12" ht="15" customHeight="1">
      <c r="A73" s="105" t="s">
        <v>134</v>
      </c>
      <c r="B73" s="107">
        <v>41240.957680000007</v>
      </c>
      <c r="C73" s="107">
        <v>61319.442649999983</v>
      </c>
      <c r="D73" s="107">
        <v>183199.65007000003</v>
      </c>
      <c r="E73" s="107">
        <v>20242.326789999999</v>
      </c>
      <c r="F73" s="107">
        <v>3745.6401999999998</v>
      </c>
      <c r="G73" s="107">
        <v>35850.078559999994</v>
      </c>
      <c r="H73" s="107">
        <v>152657.09482000003</v>
      </c>
      <c r="I73" s="107">
        <v>2407.9566299999997</v>
      </c>
      <c r="J73" s="107">
        <v>1680.4795799999999</v>
      </c>
      <c r="K73" s="107">
        <v>502343.62698000006</v>
      </c>
      <c r="L73" s="276"/>
    </row>
    <row r="74" spans="1:12" ht="15" customHeight="1">
      <c r="A74" s="105" t="s">
        <v>135</v>
      </c>
      <c r="B74" s="107">
        <v>114220.04404000001</v>
      </c>
      <c r="C74" s="107">
        <v>335235.84332999989</v>
      </c>
      <c r="D74" s="107">
        <v>67589.47027999998</v>
      </c>
      <c r="E74" s="107">
        <v>59075.487530000006</v>
      </c>
      <c r="F74" s="107">
        <v>58487.97258999999</v>
      </c>
      <c r="G74" s="107">
        <v>32415.924989999996</v>
      </c>
      <c r="H74" s="107">
        <v>53425.462489999998</v>
      </c>
      <c r="I74" s="107">
        <v>17797.686849999998</v>
      </c>
      <c r="J74" s="107">
        <v>3076.3103999999998</v>
      </c>
      <c r="K74" s="107">
        <v>741324.20249999978</v>
      </c>
      <c r="L74" s="276"/>
    </row>
    <row r="75" spans="1:12" ht="15" customHeight="1">
      <c r="A75" s="105" t="s">
        <v>136</v>
      </c>
      <c r="B75" s="107">
        <v>20471.173059999997</v>
      </c>
      <c r="C75" s="107">
        <v>314339.87952999998</v>
      </c>
      <c r="D75" s="107">
        <v>15774.685080000001</v>
      </c>
      <c r="E75" s="107">
        <v>9509.2843099999991</v>
      </c>
      <c r="F75" s="107">
        <v>17505.392019999999</v>
      </c>
      <c r="G75" s="107">
        <v>3627.8072399999996</v>
      </c>
      <c r="H75" s="107">
        <v>3160.1102799999999</v>
      </c>
      <c r="I75" s="107">
        <v>37339.168719999994</v>
      </c>
      <c r="J75" s="107">
        <v>0</v>
      </c>
      <c r="K75" s="107">
        <v>421727.50024000002</v>
      </c>
      <c r="L75" s="276"/>
    </row>
    <row r="76" spans="1:12" ht="15" customHeight="1">
      <c r="A76" s="105" t="s">
        <v>137</v>
      </c>
      <c r="B76" s="107">
        <v>0</v>
      </c>
      <c r="C76" s="107">
        <v>0</v>
      </c>
      <c r="D76" s="107">
        <v>0</v>
      </c>
      <c r="E76" s="107">
        <v>0</v>
      </c>
      <c r="F76" s="107">
        <v>0</v>
      </c>
      <c r="G76" s="107">
        <v>907.03737000000024</v>
      </c>
      <c r="H76" s="107">
        <v>26629.65788000001</v>
      </c>
      <c r="I76" s="107">
        <v>0</v>
      </c>
      <c r="J76" s="107">
        <v>0</v>
      </c>
      <c r="K76" s="107">
        <v>27536.695250000012</v>
      </c>
      <c r="L76" s="276"/>
    </row>
    <row r="77" spans="1:12" ht="15" customHeight="1">
      <c r="A77" s="105" t="s">
        <v>138</v>
      </c>
      <c r="B77" s="107">
        <v>2165.4665499999996</v>
      </c>
      <c r="C77" s="107">
        <v>3635.6357600000006</v>
      </c>
      <c r="D77" s="107">
        <v>134369.88664000004</v>
      </c>
      <c r="E77" s="107">
        <v>21853.65757000001</v>
      </c>
      <c r="F77" s="107">
        <v>10491.526</v>
      </c>
      <c r="G77" s="107">
        <v>5622.6699899999985</v>
      </c>
      <c r="H77" s="107">
        <v>7014.3512399999981</v>
      </c>
      <c r="I77" s="107">
        <v>0</v>
      </c>
      <c r="J77" s="107">
        <v>0</v>
      </c>
      <c r="K77" s="107">
        <v>185153.19375000003</v>
      </c>
      <c r="L77" s="276"/>
    </row>
    <row r="78" spans="1:12" ht="15" customHeight="1">
      <c r="A78" s="105" t="s">
        <v>139</v>
      </c>
      <c r="B78" s="107">
        <v>18690.837729999999</v>
      </c>
      <c r="C78" s="107">
        <v>21286.505580000005</v>
      </c>
      <c r="D78" s="107">
        <v>9324.8791800000017</v>
      </c>
      <c r="E78" s="107">
        <v>22113.655509999997</v>
      </c>
      <c r="F78" s="107">
        <v>12082.904070000001</v>
      </c>
      <c r="G78" s="107">
        <v>25560.306220000002</v>
      </c>
      <c r="H78" s="107">
        <v>9473.7659100000019</v>
      </c>
      <c r="I78" s="107">
        <v>110.64964000000001</v>
      </c>
      <c r="J78" s="107">
        <v>2315.6413899999998</v>
      </c>
      <c r="K78" s="107">
        <v>120959.14523000001</v>
      </c>
      <c r="L78" s="276"/>
    </row>
    <row r="79" spans="1:12" ht="15" customHeight="1">
      <c r="A79" s="105" t="s">
        <v>140</v>
      </c>
      <c r="B79" s="107">
        <v>0</v>
      </c>
      <c r="C79" s="107">
        <v>6348.4377200000026</v>
      </c>
      <c r="D79" s="107">
        <v>0</v>
      </c>
      <c r="E79" s="107">
        <v>0</v>
      </c>
      <c r="F79" s="107">
        <v>0</v>
      </c>
      <c r="G79" s="107">
        <v>0</v>
      </c>
      <c r="H79" s="107">
        <v>0</v>
      </c>
      <c r="I79" s="107">
        <v>0</v>
      </c>
      <c r="J79" s="107">
        <v>0</v>
      </c>
      <c r="K79" s="107">
        <v>6348.4377200000026</v>
      </c>
      <c r="L79" s="276"/>
    </row>
    <row r="80" spans="1:12" s="30" customFormat="1" ht="15" customHeight="1">
      <c r="A80" s="105" t="s">
        <v>141</v>
      </c>
      <c r="B80" s="107">
        <v>6455.2820899999979</v>
      </c>
      <c r="C80" s="107">
        <v>35531.729010000003</v>
      </c>
      <c r="D80" s="107">
        <v>28693.328430000001</v>
      </c>
      <c r="E80" s="107">
        <v>14010.194989999998</v>
      </c>
      <c r="F80" s="107">
        <v>9137.7957400000014</v>
      </c>
      <c r="G80" s="107">
        <v>9387.7004000000015</v>
      </c>
      <c r="H80" s="107">
        <v>44580.297500000001</v>
      </c>
      <c r="I80" s="107">
        <v>190.18491</v>
      </c>
      <c r="J80" s="107">
        <v>16.576160000000002</v>
      </c>
      <c r="K80" s="107">
        <v>148003.08923000001</v>
      </c>
      <c r="L80" s="276"/>
    </row>
    <row r="81" spans="1:12" ht="15" customHeight="1">
      <c r="A81" s="105" t="s">
        <v>290</v>
      </c>
      <c r="B81" s="107">
        <v>5819.21461</v>
      </c>
      <c r="C81" s="107">
        <v>54484.305159999982</v>
      </c>
      <c r="D81" s="107">
        <v>10303.40144</v>
      </c>
      <c r="E81" s="107">
        <v>7700.2800399999987</v>
      </c>
      <c r="F81" s="107">
        <v>4249.8168400000004</v>
      </c>
      <c r="G81" s="107">
        <v>0</v>
      </c>
      <c r="H81" s="107">
        <v>54501.157500000016</v>
      </c>
      <c r="I81" s="107">
        <v>0</v>
      </c>
      <c r="J81" s="107">
        <v>0</v>
      </c>
      <c r="K81" s="107">
        <v>137058.17559</v>
      </c>
      <c r="L81" s="276"/>
    </row>
    <row r="82" spans="1:12" ht="15" customHeight="1">
      <c r="A82" s="105" t="s">
        <v>142</v>
      </c>
      <c r="B82" s="107">
        <v>209062.97576</v>
      </c>
      <c r="C82" s="107">
        <v>832181.77873999986</v>
      </c>
      <c r="D82" s="107">
        <v>449255.30112000002</v>
      </c>
      <c r="E82" s="107">
        <v>154504.88674000002</v>
      </c>
      <c r="F82" s="107">
        <v>115701.04745999999</v>
      </c>
      <c r="G82" s="107">
        <v>113371.52476999999</v>
      </c>
      <c r="H82" s="107">
        <v>351441.89762000006</v>
      </c>
      <c r="I82" s="107">
        <v>57845.64675</v>
      </c>
      <c r="J82" s="107">
        <v>7089.007529999999</v>
      </c>
      <c r="K82" s="107">
        <v>2290454.0664900001</v>
      </c>
      <c r="L82" s="276"/>
    </row>
    <row r="83" spans="1:12" ht="15" customHeight="1">
      <c r="A83" s="59" t="s">
        <v>145</v>
      </c>
      <c r="B83" s="75"/>
      <c r="C83" s="75"/>
      <c r="D83" s="75"/>
      <c r="E83" s="75"/>
      <c r="F83" s="75"/>
      <c r="G83" s="75"/>
      <c r="H83" s="75"/>
      <c r="I83" s="75"/>
      <c r="J83" s="75"/>
      <c r="K83" s="75"/>
      <c r="L83" s="276"/>
    </row>
    <row r="84" spans="1:12" ht="15" customHeight="1">
      <c r="A84" s="105" t="s">
        <v>54</v>
      </c>
      <c r="B84" s="107">
        <v>758442.17931999965</v>
      </c>
      <c r="C84" s="107">
        <v>4159483.4466999979</v>
      </c>
      <c r="D84" s="107">
        <v>3177692.29238</v>
      </c>
      <c r="E84" s="107">
        <v>481254.47093999985</v>
      </c>
      <c r="F84" s="107">
        <v>298763.72175000003</v>
      </c>
      <c r="G84" s="107">
        <v>383684.23026000004</v>
      </c>
      <c r="H84" s="107">
        <v>6106727.6609299975</v>
      </c>
      <c r="I84" s="107">
        <v>211442.96067</v>
      </c>
      <c r="J84" s="107">
        <v>110640.21282000003</v>
      </c>
      <c r="K84" s="107">
        <v>15688131.175769994</v>
      </c>
      <c r="L84" s="276"/>
    </row>
    <row r="85" spans="1:12" ht="15" customHeight="1">
      <c r="A85" s="105" t="s">
        <v>142</v>
      </c>
      <c r="B85" s="107">
        <v>758442.17931999965</v>
      </c>
      <c r="C85" s="107">
        <v>4159483.4466999979</v>
      </c>
      <c r="D85" s="107">
        <v>3177692.29238</v>
      </c>
      <c r="E85" s="107">
        <v>481254.47093999985</v>
      </c>
      <c r="F85" s="107">
        <v>298763.72175000003</v>
      </c>
      <c r="G85" s="107">
        <v>383684.23026000004</v>
      </c>
      <c r="H85" s="107">
        <v>6106727.6609299975</v>
      </c>
      <c r="I85" s="107">
        <v>211442.96067</v>
      </c>
      <c r="J85" s="107">
        <v>110640.21282000003</v>
      </c>
      <c r="K85" s="107">
        <v>15688131.175769994</v>
      </c>
      <c r="L85" s="276"/>
    </row>
    <row r="86" spans="1:12" ht="15" customHeight="1">
      <c r="A86" s="59" t="s">
        <v>146</v>
      </c>
      <c r="B86" s="75"/>
      <c r="C86" s="75"/>
      <c r="D86" s="75"/>
      <c r="E86" s="75"/>
      <c r="F86" s="75"/>
      <c r="G86" s="75"/>
      <c r="H86" s="75"/>
      <c r="I86" s="75"/>
      <c r="J86" s="75"/>
      <c r="K86" s="75"/>
      <c r="L86" s="276"/>
    </row>
    <row r="87" spans="1:12" ht="15" customHeight="1">
      <c r="A87" s="105" t="s">
        <v>147</v>
      </c>
      <c r="B87" s="108">
        <v>260654.97541000013</v>
      </c>
      <c r="C87" s="108">
        <v>696458.4566999994</v>
      </c>
      <c r="D87" s="108">
        <v>586377.50441000005</v>
      </c>
      <c r="E87" s="108">
        <v>190355.02834000002</v>
      </c>
      <c r="F87" s="108">
        <v>250616.96461000017</v>
      </c>
      <c r="G87" s="108">
        <v>172327.14163</v>
      </c>
      <c r="H87" s="108">
        <v>1537986.0009299999</v>
      </c>
      <c r="I87" s="108">
        <v>104510.89554</v>
      </c>
      <c r="J87" s="108">
        <v>47854.684630000018</v>
      </c>
      <c r="K87" s="107">
        <v>3847141.6521999994</v>
      </c>
      <c r="L87" s="276"/>
    </row>
    <row r="88" spans="1:12" ht="15" customHeight="1">
      <c r="A88" s="105" t="s">
        <v>142</v>
      </c>
      <c r="B88" s="108">
        <v>260654.97541000013</v>
      </c>
      <c r="C88" s="108">
        <v>696458.4566999994</v>
      </c>
      <c r="D88" s="108">
        <v>586377.50441000005</v>
      </c>
      <c r="E88" s="108">
        <v>190355.02834000002</v>
      </c>
      <c r="F88" s="108">
        <v>250616.96461000017</v>
      </c>
      <c r="G88" s="108">
        <v>172327.14163</v>
      </c>
      <c r="H88" s="108">
        <v>1537986.0009299999</v>
      </c>
      <c r="I88" s="108">
        <v>104510.89554</v>
      </c>
      <c r="J88" s="108">
        <v>47854.684630000018</v>
      </c>
      <c r="K88" s="107">
        <v>3847141.6521999994</v>
      </c>
      <c r="L88" s="276"/>
    </row>
    <row r="89" spans="1:12" ht="15" customHeight="1">
      <c r="A89" s="59" t="s">
        <v>67</v>
      </c>
      <c r="B89" s="55">
        <f t="shared" ref="B89:J89" si="0">SUM(B19,B23,B28,B71,B82,B85,B88)</f>
        <v>3488645.603519999</v>
      </c>
      <c r="C89" s="55">
        <f t="shared" si="0"/>
        <v>24701535.533950001</v>
      </c>
      <c r="D89" s="55">
        <f t="shared" si="0"/>
        <v>18446322.54036</v>
      </c>
      <c r="E89" s="55">
        <f t="shared" si="0"/>
        <v>2089200.3432199999</v>
      </c>
      <c r="F89" s="55">
        <f t="shared" si="0"/>
        <v>1854480.5963000003</v>
      </c>
      <c r="G89" s="55">
        <f t="shared" si="0"/>
        <v>3060434.9397899997</v>
      </c>
      <c r="H89" s="55">
        <f t="shared" si="0"/>
        <v>43316748.118119992</v>
      </c>
      <c r="I89" s="55">
        <f t="shared" si="0"/>
        <v>1361569.6312400002</v>
      </c>
      <c r="J89" s="55">
        <f t="shared" si="0"/>
        <v>270229.98217000009</v>
      </c>
      <c r="K89" s="55">
        <f>SUM(K19,K23,K28,K71,K82,K85,K88)</f>
        <v>98589167.288669989</v>
      </c>
    </row>
    <row r="90" spans="1:12" s="30" customFormat="1" ht="3.75" customHeight="1" thickBot="1">
      <c r="A90" s="62"/>
      <c r="B90" s="63"/>
      <c r="C90" s="63"/>
      <c r="D90" s="63"/>
      <c r="E90" s="63"/>
      <c r="F90" s="63"/>
      <c r="G90" s="63"/>
      <c r="H90" s="63"/>
      <c r="I90" s="63"/>
      <c r="J90" s="63"/>
      <c r="K90" s="63"/>
    </row>
    <row r="91" spans="1:12" s="21" customFormat="1" ht="37.5" customHeight="1" thickTop="1">
      <c r="A91" s="613" t="s">
        <v>438</v>
      </c>
      <c r="B91" s="613"/>
      <c r="C91" s="613"/>
      <c r="D91" s="613"/>
      <c r="E91" s="613"/>
      <c r="F91" s="613"/>
      <c r="G91" s="613"/>
      <c r="H91" s="613"/>
      <c r="I91" s="613"/>
      <c r="J91" s="613"/>
      <c r="K91" s="613"/>
    </row>
    <row r="92" spans="1:12" s="21" customFormat="1" ht="15" customHeight="1">
      <c r="A92" s="57" t="s">
        <v>148</v>
      </c>
      <c r="B92" s="61"/>
      <c r="C92" s="61"/>
      <c r="D92" s="61"/>
      <c r="E92" s="61"/>
      <c r="F92" s="61"/>
      <c r="G92" s="61"/>
      <c r="H92" s="61"/>
      <c r="I92" s="61"/>
      <c r="J92" s="61"/>
      <c r="K92" s="61"/>
    </row>
    <row r="93" spans="1:12" s="21" customFormat="1" ht="15" customHeight="1">
      <c r="A93" s="58" t="s">
        <v>149</v>
      </c>
      <c r="B93" s="61"/>
      <c r="C93" s="61"/>
      <c r="D93" s="61"/>
      <c r="E93" s="61"/>
      <c r="F93" s="61"/>
      <c r="G93" s="61"/>
      <c r="H93" s="61"/>
      <c r="I93" s="61"/>
      <c r="J93" s="61"/>
    </row>
    <row r="94" spans="1:12" ht="15" customHeight="1">
      <c r="A94" s="58" t="s">
        <v>289</v>
      </c>
      <c r="B94" s="61"/>
      <c r="C94" s="61"/>
      <c r="D94" s="61"/>
      <c r="E94" s="61"/>
      <c r="F94" s="61"/>
      <c r="G94" s="61"/>
      <c r="H94" s="61"/>
      <c r="I94" s="61"/>
      <c r="J94" s="61"/>
    </row>
    <row r="95" spans="1:12" ht="15" customHeight="1">
      <c r="A95" s="58" t="s">
        <v>287</v>
      </c>
      <c r="B95" s="61"/>
      <c r="C95" s="61"/>
      <c r="D95" s="61"/>
      <c r="E95" s="61"/>
      <c r="F95" s="61"/>
      <c r="G95" s="61"/>
      <c r="H95" s="61"/>
      <c r="I95" s="61"/>
      <c r="J95" s="61"/>
      <c r="K95" s="65"/>
    </row>
    <row r="96" spans="1:12" ht="15" customHeight="1">
      <c r="A96" s="41" t="s">
        <v>431</v>
      </c>
      <c r="B96" s="31"/>
      <c r="C96" s="31"/>
      <c r="D96" s="31"/>
      <c r="E96" s="31"/>
      <c r="F96" s="31"/>
      <c r="G96" s="31"/>
      <c r="H96" s="31"/>
      <c r="I96" s="31"/>
      <c r="J96" s="31"/>
      <c r="K96" s="31"/>
    </row>
    <row r="97" spans="1:11" ht="15" customHeight="1">
      <c r="A97" s="41" t="s">
        <v>424</v>
      </c>
      <c r="B97" s="31"/>
      <c r="C97" s="31"/>
      <c r="D97" s="31"/>
      <c r="E97" s="31"/>
      <c r="F97" s="31"/>
      <c r="G97" s="31"/>
      <c r="H97" s="31"/>
      <c r="I97" s="31"/>
      <c r="J97" s="31"/>
      <c r="K97" s="31"/>
    </row>
    <row r="98" spans="1:11" ht="15" customHeight="1">
      <c r="A98" s="41" t="s">
        <v>447</v>
      </c>
      <c r="B98" s="31"/>
      <c r="C98" s="31"/>
      <c r="D98" s="31"/>
      <c r="E98" s="31"/>
      <c r="F98" s="31"/>
      <c r="G98" s="31"/>
      <c r="H98" s="31"/>
      <c r="I98" s="31"/>
      <c r="J98" s="31"/>
      <c r="K98" s="31"/>
    </row>
    <row r="99" spans="1:11" ht="15" customHeight="1">
      <c r="A99" s="41" t="s">
        <v>855</v>
      </c>
      <c r="B99" s="31"/>
      <c r="C99" s="31"/>
      <c r="D99" s="31"/>
      <c r="E99" s="31"/>
      <c r="F99" s="31"/>
      <c r="G99" s="31"/>
      <c r="H99" s="31"/>
      <c r="I99" s="31"/>
      <c r="J99" s="31"/>
      <c r="K99" s="31"/>
    </row>
    <row r="100" spans="1:11" ht="15" customHeight="1">
      <c r="A100" s="41" t="s">
        <v>1028</v>
      </c>
      <c r="B100" s="31"/>
      <c r="C100" s="31"/>
      <c r="D100" s="31"/>
      <c r="E100" s="31"/>
      <c r="F100" s="31"/>
      <c r="G100" s="31"/>
      <c r="H100" s="31"/>
      <c r="I100" s="31"/>
      <c r="J100" s="31"/>
      <c r="K100" s="31"/>
    </row>
    <row r="101" spans="1:11">
      <c r="A101" s="6"/>
      <c r="B101" s="5"/>
      <c r="C101" s="5"/>
      <c r="D101" s="5"/>
      <c r="E101" s="5"/>
      <c r="F101" s="5"/>
      <c r="G101" s="5"/>
      <c r="H101" s="5"/>
      <c r="I101" s="5"/>
      <c r="J101" s="5"/>
      <c r="K101" s="5"/>
    </row>
    <row r="102" spans="1:11">
      <c r="A102" s="6"/>
      <c r="B102" s="5"/>
      <c r="C102" s="5"/>
      <c r="D102" s="5"/>
      <c r="E102" s="5"/>
      <c r="F102" s="5"/>
      <c r="G102" s="5"/>
      <c r="H102" s="5"/>
      <c r="I102" s="5"/>
      <c r="J102" s="5"/>
      <c r="K102" s="5"/>
    </row>
    <row r="103" spans="1:11" ht="15.75">
      <c r="A103" s="4"/>
      <c r="B103" s="3"/>
      <c r="C103" s="3"/>
      <c r="D103" s="3"/>
      <c r="E103" s="3"/>
      <c r="F103" s="3"/>
      <c r="G103" s="3"/>
      <c r="H103" s="3"/>
      <c r="I103" s="3"/>
      <c r="J103" s="3"/>
      <c r="K103" s="3"/>
    </row>
    <row r="104" spans="1:11" ht="15.75">
      <c r="A104" s="4"/>
      <c r="B104" s="3"/>
      <c r="C104" s="3"/>
      <c r="D104" s="3"/>
      <c r="E104" s="3"/>
      <c r="F104" s="3"/>
      <c r="G104" s="3"/>
      <c r="H104" s="3"/>
      <c r="I104" s="3"/>
      <c r="J104" s="3"/>
      <c r="K104" s="3"/>
    </row>
    <row r="105" spans="1:11" ht="15.75">
      <c r="A105" s="4"/>
      <c r="B105" s="3"/>
      <c r="C105" s="3"/>
      <c r="D105" s="3"/>
      <c r="E105" s="3"/>
      <c r="F105" s="3"/>
      <c r="G105" s="3"/>
      <c r="H105" s="3"/>
      <c r="I105" s="3"/>
      <c r="J105" s="3"/>
      <c r="K105" s="3"/>
    </row>
    <row r="106" spans="1:11" ht="15.75">
      <c r="A106" s="4"/>
      <c r="B106" s="3"/>
      <c r="C106" s="3"/>
      <c r="D106" s="3"/>
      <c r="E106" s="3"/>
      <c r="F106" s="3"/>
      <c r="G106" s="3"/>
      <c r="H106" s="3"/>
      <c r="I106" s="3"/>
      <c r="J106" s="3"/>
      <c r="K106" s="3"/>
    </row>
    <row r="107" spans="1:11" ht="15.75">
      <c r="A107" s="4"/>
      <c r="B107" s="3"/>
      <c r="C107" s="3"/>
      <c r="D107" s="3"/>
      <c r="E107" s="3"/>
      <c r="F107" s="3"/>
      <c r="G107" s="3"/>
      <c r="H107" s="3"/>
      <c r="I107" s="3"/>
      <c r="J107" s="3"/>
      <c r="K107" s="3"/>
    </row>
    <row r="108" spans="1:11" ht="15.75">
      <c r="A108" s="4"/>
    </row>
  </sheetData>
  <mergeCells count="15">
    <mergeCell ref="A1:K1"/>
    <mergeCell ref="A2:K2"/>
    <mergeCell ref="A3:K3"/>
    <mergeCell ref="A4:K4"/>
    <mergeCell ref="A91:K91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O102"/>
  <sheetViews>
    <sheetView zoomScaleNormal="100" workbookViewId="0">
      <selection activeCell="A3" sqref="A3:L3"/>
    </sheetView>
  </sheetViews>
  <sheetFormatPr baseColWidth="10"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4.85546875" bestFit="1" customWidth="1"/>
    <col min="10" max="10" width="15.7109375" style="30" customWidth="1"/>
    <col min="11" max="11" width="24.7109375" customWidth="1"/>
    <col min="12" max="12" width="12.7109375" customWidth="1"/>
    <col min="13" max="13" width="12" bestFit="1" customWidth="1"/>
  </cols>
  <sheetData>
    <row r="1" spans="1:15" ht="30" customHeight="1">
      <c r="A1" s="600" t="s">
        <v>143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  <c r="L1" s="600"/>
    </row>
    <row r="2" spans="1:15" ht="15" customHeight="1">
      <c r="A2" s="601" t="s">
        <v>267</v>
      </c>
      <c r="B2" s="601"/>
      <c r="C2" s="601"/>
      <c r="D2" s="601"/>
      <c r="E2" s="601"/>
      <c r="F2" s="601"/>
      <c r="G2" s="601"/>
      <c r="H2" s="601"/>
      <c r="I2" s="601"/>
      <c r="J2" s="601"/>
      <c r="K2" s="601"/>
      <c r="L2" s="601"/>
    </row>
    <row r="3" spans="1:15" ht="15" customHeight="1">
      <c r="A3" s="601" t="s">
        <v>1151</v>
      </c>
      <c r="B3" s="601"/>
      <c r="C3" s="601"/>
      <c r="D3" s="601"/>
      <c r="E3" s="601"/>
      <c r="F3" s="601"/>
      <c r="G3" s="601"/>
      <c r="H3" s="601"/>
      <c r="I3" s="601"/>
      <c r="J3" s="601"/>
      <c r="K3" s="601"/>
      <c r="L3" s="601"/>
    </row>
    <row r="4" spans="1:15" ht="30" customHeight="1">
      <c r="A4" s="612" t="s">
        <v>51</v>
      </c>
      <c r="B4" s="612"/>
      <c r="C4" s="612"/>
      <c r="D4" s="612"/>
      <c r="E4" s="612"/>
      <c r="F4" s="612"/>
      <c r="G4" s="612"/>
      <c r="H4" s="612"/>
      <c r="I4" s="612"/>
      <c r="J4" s="612"/>
      <c r="K4" s="612"/>
      <c r="L4" s="612"/>
    </row>
    <row r="5" spans="1:15" s="30" customFormat="1" ht="3.75" customHeight="1">
      <c r="A5" s="98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</row>
    <row r="6" spans="1:15" s="22" customFormat="1" ht="30" customHeight="1">
      <c r="A6" s="99" t="s">
        <v>52</v>
      </c>
      <c r="B6" s="100" t="s">
        <v>435</v>
      </c>
      <c r="C6" s="100" t="s">
        <v>434</v>
      </c>
      <c r="D6" s="100" t="s">
        <v>433</v>
      </c>
      <c r="E6" s="92" t="s">
        <v>174</v>
      </c>
      <c r="F6" s="92" t="s">
        <v>175</v>
      </c>
      <c r="G6" s="100" t="s">
        <v>432</v>
      </c>
      <c r="H6" s="92" t="s">
        <v>68</v>
      </c>
      <c r="I6" s="100" t="s">
        <v>265</v>
      </c>
      <c r="J6" s="100" t="s">
        <v>176</v>
      </c>
      <c r="K6" s="100" t="s">
        <v>436</v>
      </c>
      <c r="L6" s="92" t="s">
        <v>177</v>
      </c>
    </row>
    <row r="7" spans="1:15" s="22" customFormat="1" ht="15" customHeight="1">
      <c r="A7" s="105" t="s">
        <v>57</v>
      </c>
      <c r="B7" s="107">
        <v>2023601.9805800002</v>
      </c>
      <c r="C7" s="107">
        <v>2049.1905200000001</v>
      </c>
      <c r="D7" s="107">
        <v>7584.0222400000002</v>
      </c>
      <c r="E7" s="107">
        <v>144672.7114</v>
      </c>
      <c r="F7" s="107">
        <v>4115255.1305300011</v>
      </c>
      <c r="G7" s="107">
        <v>771498.18243999989</v>
      </c>
      <c r="H7" s="107">
        <v>1044971.1600800001</v>
      </c>
      <c r="I7" s="107">
        <v>203483.15489000001</v>
      </c>
      <c r="J7" s="107">
        <v>10168.12257</v>
      </c>
      <c r="K7" s="107">
        <v>0</v>
      </c>
      <c r="L7" s="107">
        <v>8323283.6552500008</v>
      </c>
      <c r="M7" s="314"/>
      <c r="N7" s="740"/>
    </row>
    <row r="8" spans="1:15" s="22" customFormat="1" ht="15" customHeight="1">
      <c r="A8" s="105" t="s">
        <v>59</v>
      </c>
      <c r="B8" s="107">
        <v>1062273.4687699999</v>
      </c>
      <c r="C8" s="107">
        <v>7473.0083100000002</v>
      </c>
      <c r="D8" s="107">
        <v>3998.8562099999999</v>
      </c>
      <c r="E8" s="107">
        <v>11420.371829999998</v>
      </c>
      <c r="F8" s="107">
        <v>1977354.0417400002</v>
      </c>
      <c r="G8" s="107">
        <v>175672.02430999998</v>
      </c>
      <c r="H8" s="107">
        <v>1662408.8275600013</v>
      </c>
      <c r="I8" s="107">
        <v>447966.49719000008</v>
      </c>
      <c r="J8" s="107">
        <v>407.19709</v>
      </c>
      <c r="K8" s="107">
        <v>22.943159999999999</v>
      </c>
      <c r="L8" s="107">
        <v>5348997.2361700023</v>
      </c>
      <c r="M8" s="314"/>
      <c r="N8" s="740"/>
    </row>
    <row r="9" spans="1:15" s="22" customFormat="1" ht="15" customHeight="1">
      <c r="A9" s="105" t="s">
        <v>63</v>
      </c>
      <c r="B9" s="107">
        <v>368142.34051000007</v>
      </c>
      <c r="C9" s="107">
        <v>10017.960939999999</v>
      </c>
      <c r="D9" s="107">
        <v>477.13147000000004</v>
      </c>
      <c r="E9" s="107">
        <v>18886.406340000001</v>
      </c>
      <c r="F9" s="107">
        <v>574797.77776000008</v>
      </c>
      <c r="G9" s="107">
        <v>27273.733829999997</v>
      </c>
      <c r="H9" s="107">
        <v>546472.66778000002</v>
      </c>
      <c r="I9" s="107">
        <v>302786.81632000004</v>
      </c>
      <c r="J9" s="107">
        <v>312.41562000000005</v>
      </c>
      <c r="K9" s="107">
        <v>0</v>
      </c>
      <c r="L9" s="107">
        <v>1849167.2505700004</v>
      </c>
      <c r="M9" s="314"/>
      <c r="N9" s="740"/>
    </row>
    <row r="10" spans="1:15" s="22" customFormat="1" ht="15" customHeight="1">
      <c r="A10" s="105" t="s">
        <v>58</v>
      </c>
      <c r="B10" s="107">
        <v>2814728.212619999</v>
      </c>
      <c r="C10" s="107">
        <v>162267.78853000002</v>
      </c>
      <c r="D10" s="107">
        <v>3372.9634999999998</v>
      </c>
      <c r="E10" s="107">
        <v>6774.3084400000007</v>
      </c>
      <c r="F10" s="107">
        <v>1681950.5542400004</v>
      </c>
      <c r="G10" s="107">
        <v>256768.86088000002</v>
      </c>
      <c r="H10" s="107">
        <v>933762.71237999992</v>
      </c>
      <c r="I10" s="107">
        <v>285987.74201999989</v>
      </c>
      <c r="J10" s="107">
        <v>2092.2370100000003</v>
      </c>
      <c r="K10" s="107">
        <v>0</v>
      </c>
      <c r="L10" s="107">
        <v>6147705.3796199989</v>
      </c>
      <c r="M10" s="314"/>
      <c r="N10" s="740"/>
    </row>
    <row r="11" spans="1:15" s="22" customFormat="1" ht="15" customHeight="1">
      <c r="A11" s="105" t="s">
        <v>62</v>
      </c>
      <c r="B11" s="107">
        <v>3254461.4181999993</v>
      </c>
      <c r="C11" s="107">
        <v>58775.526730000005</v>
      </c>
      <c r="D11" s="107">
        <v>103.25724</v>
      </c>
      <c r="E11" s="107">
        <v>95938.64075000002</v>
      </c>
      <c r="F11" s="107">
        <v>3240180.8915800005</v>
      </c>
      <c r="G11" s="107">
        <v>123475.70042999998</v>
      </c>
      <c r="H11" s="107">
        <v>1609295.9652400003</v>
      </c>
      <c r="I11" s="107">
        <v>1070351.20578</v>
      </c>
      <c r="J11" s="107">
        <v>1381.4758800000002</v>
      </c>
      <c r="K11" s="107">
        <v>84.27216</v>
      </c>
      <c r="L11" s="107">
        <v>9454048.3539899997</v>
      </c>
      <c r="M11" s="314"/>
      <c r="N11" s="740"/>
    </row>
    <row r="12" spans="1:15" s="22" customFormat="1" ht="15" customHeight="1">
      <c r="A12" s="105" t="s">
        <v>56</v>
      </c>
      <c r="B12" s="107">
        <v>1202879.9295000006</v>
      </c>
      <c r="C12" s="107">
        <v>50555.049760000002</v>
      </c>
      <c r="D12" s="107">
        <v>0</v>
      </c>
      <c r="E12" s="107">
        <v>314203.94982000004</v>
      </c>
      <c r="F12" s="107">
        <v>4980764.5372800017</v>
      </c>
      <c r="G12" s="107">
        <v>875045.12028000015</v>
      </c>
      <c r="H12" s="107">
        <v>3195397.5806399998</v>
      </c>
      <c r="I12" s="107">
        <v>628115.78252000001</v>
      </c>
      <c r="J12" s="107">
        <v>22262.184600000001</v>
      </c>
      <c r="K12" s="107">
        <v>51.112660000000005</v>
      </c>
      <c r="L12" s="107">
        <v>11269275.247060003</v>
      </c>
      <c r="M12" s="314"/>
      <c r="N12" s="740"/>
    </row>
    <row r="13" spans="1:15" s="22" customFormat="1" ht="15" customHeight="1">
      <c r="A13" s="105" t="s">
        <v>55</v>
      </c>
      <c r="B13" s="107">
        <v>1129571.4385700002</v>
      </c>
      <c r="C13" s="107">
        <v>9365.2786100000012</v>
      </c>
      <c r="D13" s="107">
        <v>10854.712649999998</v>
      </c>
      <c r="E13" s="107">
        <v>34039.601680000007</v>
      </c>
      <c r="F13" s="107">
        <v>2304319.9540500003</v>
      </c>
      <c r="G13" s="107">
        <v>108082.82599999999</v>
      </c>
      <c r="H13" s="107">
        <v>2785635.5698199999</v>
      </c>
      <c r="I13" s="107">
        <v>581307.81565</v>
      </c>
      <c r="J13" s="107">
        <v>4376.5350600000002</v>
      </c>
      <c r="K13" s="107">
        <v>0</v>
      </c>
      <c r="L13" s="107">
        <v>6967553.7320900001</v>
      </c>
      <c r="M13" s="314"/>
      <c r="N13" s="740"/>
    </row>
    <row r="14" spans="1:15" s="22" customFormat="1" ht="15" customHeight="1">
      <c r="A14" s="105" t="s">
        <v>61</v>
      </c>
      <c r="B14" s="107">
        <v>27997.254679999998</v>
      </c>
      <c r="C14" s="107">
        <v>0</v>
      </c>
      <c r="D14" s="107">
        <v>0</v>
      </c>
      <c r="E14" s="107">
        <v>0</v>
      </c>
      <c r="F14" s="107">
        <v>51309.264660000001</v>
      </c>
      <c r="G14" s="107">
        <v>0</v>
      </c>
      <c r="H14" s="107">
        <v>0</v>
      </c>
      <c r="I14" s="107">
        <v>0</v>
      </c>
      <c r="J14" s="107">
        <v>0</v>
      </c>
      <c r="K14" s="107">
        <v>0</v>
      </c>
      <c r="L14" s="107">
        <v>79306.519339999999</v>
      </c>
      <c r="M14" s="314"/>
      <c r="N14" s="740"/>
    </row>
    <row r="15" spans="1:15" s="22" customFormat="1" ht="15" customHeight="1">
      <c r="A15" s="105" t="s">
        <v>53</v>
      </c>
      <c r="B15" s="107">
        <v>1878894.4569899999</v>
      </c>
      <c r="C15" s="107">
        <v>581.15346999999997</v>
      </c>
      <c r="D15" s="107">
        <v>1016.4</v>
      </c>
      <c r="E15" s="107">
        <v>51425.670819999992</v>
      </c>
      <c r="F15" s="107">
        <v>3328588.3654000009</v>
      </c>
      <c r="G15" s="107">
        <v>324133.92661999998</v>
      </c>
      <c r="H15" s="107">
        <v>1699033.0971799996</v>
      </c>
      <c r="I15" s="107">
        <v>291176.28256000002</v>
      </c>
      <c r="J15" s="107">
        <v>10057.832990000003</v>
      </c>
      <c r="K15" s="107">
        <v>0</v>
      </c>
      <c r="L15" s="107">
        <v>7584907.1860300004</v>
      </c>
      <c r="M15" s="314"/>
      <c r="N15" s="740"/>
      <c r="O15" s="314"/>
    </row>
    <row r="16" spans="1:15" s="22" customFormat="1" ht="15" customHeight="1">
      <c r="A16" s="105" t="s">
        <v>65</v>
      </c>
      <c r="B16" s="107">
        <v>2685392.2263900004</v>
      </c>
      <c r="C16" s="107">
        <v>91478.952329999986</v>
      </c>
      <c r="D16" s="107">
        <v>0</v>
      </c>
      <c r="E16" s="107">
        <v>116543.04104000003</v>
      </c>
      <c r="F16" s="107">
        <v>1552651.6214699997</v>
      </c>
      <c r="G16" s="107">
        <v>5500.4821399999992</v>
      </c>
      <c r="H16" s="107">
        <v>264559.33258999995</v>
      </c>
      <c r="I16" s="107">
        <v>1136891.6725000006</v>
      </c>
      <c r="J16" s="107">
        <v>1923.5940200000002</v>
      </c>
      <c r="K16" s="107">
        <v>0</v>
      </c>
      <c r="L16" s="107">
        <v>5854940.9224799993</v>
      </c>
      <c r="M16" s="314"/>
      <c r="N16" s="740"/>
      <c r="O16" s="314"/>
    </row>
    <row r="17" spans="1:15" s="22" customFormat="1" ht="15" customHeight="1">
      <c r="A17" s="105" t="s">
        <v>60</v>
      </c>
      <c r="B17" s="107">
        <v>748577.16192999971</v>
      </c>
      <c r="C17" s="107">
        <v>3763.9820999999997</v>
      </c>
      <c r="D17" s="107">
        <v>0</v>
      </c>
      <c r="E17" s="107">
        <v>61986.970939999999</v>
      </c>
      <c r="F17" s="107">
        <v>5215823.5887000021</v>
      </c>
      <c r="G17" s="107">
        <v>11159.733810000002</v>
      </c>
      <c r="H17" s="107">
        <v>2981011.2337200018</v>
      </c>
      <c r="I17" s="107">
        <v>1014098.6462199996</v>
      </c>
      <c r="J17" s="107">
        <v>15396.050159999999</v>
      </c>
      <c r="K17" s="107">
        <v>1165.0157199999999</v>
      </c>
      <c r="L17" s="107">
        <v>10052982.383300005</v>
      </c>
      <c r="M17" s="314"/>
      <c r="N17" s="740"/>
      <c r="O17" s="314"/>
    </row>
    <row r="18" spans="1:15" s="22" customFormat="1" ht="15" customHeight="1">
      <c r="A18" s="105" t="s">
        <v>142</v>
      </c>
      <c r="B18" s="107">
        <v>17196519.888739999</v>
      </c>
      <c r="C18" s="107">
        <v>396327.89130000008</v>
      </c>
      <c r="D18" s="107">
        <v>27407.34331</v>
      </c>
      <c r="E18" s="107">
        <v>855891.67306000006</v>
      </c>
      <c r="F18" s="107">
        <v>29022995.727410011</v>
      </c>
      <c r="G18" s="107">
        <v>2678610.5907400004</v>
      </c>
      <c r="H18" s="107">
        <v>16722548.146990005</v>
      </c>
      <c r="I18" s="107">
        <v>5962165.6156500001</v>
      </c>
      <c r="J18" s="107">
        <v>68377.64499999999</v>
      </c>
      <c r="K18" s="107">
        <v>1323.3436999999999</v>
      </c>
      <c r="L18" s="107">
        <v>72932167.86590001</v>
      </c>
      <c r="M18" s="314"/>
      <c r="N18" s="740"/>
      <c r="O18" s="314"/>
    </row>
    <row r="19" spans="1:15" s="22" customFormat="1" ht="15" customHeight="1">
      <c r="A19" s="49" t="s">
        <v>127</v>
      </c>
      <c r="B19" s="75"/>
      <c r="C19" s="75"/>
      <c r="D19" s="75"/>
      <c r="E19" s="75"/>
      <c r="F19" s="75"/>
      <c r="G19" s="75"/>
      <c r="H19" s="75"/>
      <c r="I19" s="75"/>
      <c r="J19" s="155"/>
      <c r="K19" s="75"/>
      <c r="L19" s="75"/>
      <c r="M19" s="314"/>
      <c r="N19" s="740"/>
      <c r="O19" s="314"/>
    </row>
    <row r="20" spans="1:15" s="22" customFormat="1" ht="15" customHeight="1">
      <c r="A20" s="105" t="s">
        <v>129</v>
      </c>
      <c r="B20" s="107">
        <v>15991.241400000001</v>
      </c>
      <c r="C20" s="107">
        <v>1092.1100199999998</v>
      </c>
      <c r="D20" s="107">
        <v>0</v>
      </c>
      <c r="E20" s="107">
        <v>7757.57395</v>
      </c>
      <c r="F20" s="107">
        <v>84041.944579999996</v>
      </c>
      <c r="G20" s="107">
        <v>71.827759999999998</v>
      </c>
      <c r="H20" s="107">
        <v>126426.38</v>
      </c>
      <c r="I20" s="107">
        <v>41834.885860000002</v>
      </c>
      <c r="J20" s="107">
        <v>701.35268999999994</v>
      </c>
      <c r="K20" s="107">
        <v>0</v>
      </c>
      <c r="L20" s="107">
        <v>277917.31625999999</v>
      </c>
      <c r="M20" s="314"/>
      <c r="N20" s="740"/>
      <c r="O20" s="314"/>
    </row>
    <row r="21" spans="1:15" s="22" customFormat="1" ht="15" customHeight="1">
      <c r="A21" s="105" t="s">
        <v>128</v>
      </c>
      <c r="B21" s="107">
        <v>1236707.6730799999</v>
      </c>
      <c r="C21" s="107">
        <v>19363.159829999997</v>
      </c>
      <c r="D21" s="107">
        <v>0</v>
      </c>
      <c r="E21" s="107">
        <v>36841.524060000003</v>
      </c>
      <c r="F21" s="107">
        <v>500014.79367999994</v>
      </c>
      <c r="G21" s="107">
        <v>1114.8565999999998</v>
      </c>
      <c r="H21" s="107">
        <v>142888.93508</v>
      </c>
      <c r="I21" s="107">
        <v>363393.20349000004</v>
      </c>
      <c r="J21" s="107">
        <v>622.99092999999993</v>
      </c>
      <c r="K21" s="107">
        <v>0</v>
      </c>
      <c r="L21" s="107">
        <v>2300947.1367499996</v>
      </c>
      <c r="M21" s="314"/>
      <c r="N21" s="740"/>
      <c r="O21" s="314"/>
    </row>
    <row r="22" spans="1:15" s="22" customFormat="1" ht="15" customHeight="1">
      <c r="A22" s="105" t="s">
        <v>142</v>
      </c>
      <c r="B22" s="107">
        <v>1252698.9144799998</v>
      </c>
      <c r="C22" s="107">
        <v>20455.269849999997</v>
      </c>
      <c r="D22" s="107">
        <v>0</v>
      </c>
      <c r="E22" s="107">
        <v>44599.098010000002</v>
      </c>
      <c r="F22" s="107">
        <v>584056.7382599999</v>
      </c>
      <c r="G22" s="107">
        <v>1186.6843599999997</v>
      </c>
      <c r="H22" s="107">
        <v>269315.31507999997</v>
      </c>
      <c r="I22" s="107">
        <v>405228.08935000002</v>
      </c>
      <c r="J22" s="107">
        <v>0</v>
      </c>
      <c r="K22" s="107">
        <v>0</v>
      </c>
      <c r="L22" s="107">
        <v>2578864.4530099994</v>
      </c>
      <c r="M22" s="314"/>
      <c r="N22" s="740"/>
      <c r="O22" s="314"/>
    </row>
    <row r="23" spans="1:15" s="22" customFormat="1" ht="15" customHeight="1">
      <c r="A23" s="59" t="s">
        <v>144</v>
      </c>
      <c r="B23" s="75"/>
      <c r="C23" s="75"/>
      <c r="D23" s="75"/>
      <c r="E23" s="75"/>
      <c r="F23" s="75"/>
      <c r="G23" s="75"/>
      <c r="H23" s="75"/>
      <c r="I23" s="75"/>
      <c r="J23" s="155"/>
      <c r="K23" s="75"/>
      <c r="L23" s="75"/>
      <c r="M23" s="314"/>
      <c r="N23" s="740"/>
    </row>
    <row r="24" spans="1:15" s="22" customFormat="1" ht="15" customHeight="1">
      <c r="A24" s="105" t="s">
        <v>130</v>
      </c>
      <c r="B24" s="107">
        <v>100.42645999999999</v>
      </c>
      <c r="C24" s="107">
        <v>215.27778000000001</v>
      </c>
      <c r="D24" s="107">
        <v>0</v>
      </c>
      <c r="E24" s="107">
        <v>0</v>
      </c>
      <c r="F24" s="107">
        <v>3794.3477600000001</v>
      </c>
      <c r="G24" s="107">
        <v>77.08086999999999</v>
      </c>
      <c r="H24" s="107">
        <v>49107.390569999989</v>
      </c>
      <c r="I24" s="107">
        <v>5909.1919499999985</v>
      </c>
      <c r="J24" s="107">
        <v>420.53644999999995</v>
      </c>
      <c r="K24" s="107">
        <v>0</v>
      </c>
      <c r="L24" s="107">
        <v>59624.25183999999</v>
      </c>
      <c r="M24" s="314"/>
      <c r="N24" s="740"/>
    </row>
    <row r="25" spans="1:15" s="22" customFormat="1" ht="15" customHeight="1">
      <c r="A25" s="105" t="s">
        <v>132</v>
      </c>
      <c r="B25" s="107">
        <v>0</v>
      </c>
      <c r="C25" s="107">
        <v>0</v>
      </c>
      <c r="D25" s="107">
        <v>0</v>
      </c>
      <c r="E25" s="107">
        <v>0</v>
      </c>
      <c r="F25" s="107">
        <v>603.52119999999991</v>
      </c>
      <c r="G25" s="107">
        <v>0</v>
      </c>
      <c r="H25" s="107">
        <v>1656.8696599999998</v>
      </c>
      <c r="I25" s="107">
        <v>751.87110000000007</v>
      </c>
      <c r="J25" s="107">
        <v>0</v>
      </c>
      <c r="K25" s="107">
        <v>0</v>
      </c>
      <c r="L25" s="107">
        <v>3012.2619599999998</v>
      </c>
      <c r="M25" s="314"/>
      <c r="N25" s="740"/>
    </row>
    <row r="26" spans="1:15" s="22" customFormat="1" ht="15" customHeight="1">
      <c r="A26" s="105" t="s">
        <v>131</v>
      </c>
      <c r="B26" s="107">
        <v>527.19628</v>
      </c>
      <c r="C26" s="107">
        <v>0</v>
      </c>
      <c r="D26" s="107">
        <v>0</v>
      </c>
      <c r="E26" s="107">
        <v>17.387260000000001</v>
      </c>
      <c r="F26" s="107">
        <v>7962.6189000000004</v>
      </c>
      <c r="G26" s="107">
        <v>0</v>
      </c>
      <c r="H26" s="107">
        <v>18260.00405</v>
      </c>
      <c r="I26" s="107">
        <v>1234.9030199999997</v>
      </c>
      <c r="J26" s="107">
        <v>0</v>
      </c>
      <c r="K26" s="107">
        <v>0</v>
      </c>
      <c r="L26" s="107">
        <v>28002.109510000002</v>
      </c>
      <c r="M26" s="314"/>
      <c r="N26" s="740"/>
    </row>
    <row r="27" spans="1:15" s="22" customFormat="1" ht="15" customHeight="1">
      <c r="A27" s="105" t="s">
        <v>142</v>
      </c>
      <c r="B27" s="107">
        <v>627.62274000000002</v>
      </c>
      <c r="C27" s="107">
        <v>215.27778000000001</v>
      </c>
      <c r="D27" s="107">
        <v>0</v>
      </c>
      <c r="E27" s="107">
        <v>17.387260000000001</v>
      </c>
      <c r="F27" s="107">
        <v>12360.487860000001</v>
      </c>
      <c r="G27" s="107">
        <v>77.08086999999999</v>
      </c>
      <c r="H27" s="107">
        <v>69024.264279999989</v>
      </c>
      <c r="I27" s="107">
        <v>7895.9660699999986</v>
      </c>
      <c r="J27" s="107">
        <v>420.53644999999995</v>
      </c>
      <c r="K27" s="107">
        <v>0</v>
      </c>
      <c r="L27" s="107">
        <v>90638.623309999995</v>
      </c>
      <c r="M27" s="314"/>
      <c r="N27" s="740"/>
    </row>
    <row r="28" spans="1:15" s="22" customFormat="1" ht="15" customHeight="1">
      <c r="A28" s="59" t="s">
        <v>281</v>
      </c>
      <c r="B28" s="75"/>
      <c r="C28" s="75"/>
      <c r="D28" s="75"/>
      <c r="E28" s="75"/>
      <c r="F28" s="75"/>
      <c r="G28" s="75"/>
      <c r="H28" s="75"/>
      <c r="I28" s="75"/>
      <c r="J28" s="155"/>
      <c r="K28" s="75"/>
      <c r="L28" s="75"/>
      <c r="M28" s="314"/>
      <c r="N28" s="740"/>
    </row>
    <row r="29" spans="1:15" s="22" customFormat="1" ht="15" customHeight="1">
      <c r="A29" s="106" t="s">
        <v>117</v>
      </c>
      <c r="B29" s="107">
        <v>20.279259999999997</v>
      </c>
      <c r="C29" s="107">
        <v>0</v>
      </c>
      <c r="D29" s="107">
        <v>0</v>
      </c>
      <c r="E29" s="107">
        <v>4744.5321099999992</v>
      </c>
      <c r="F29" s="107">
        <v>5727.25342</v>
      </c>
      <c r="G29" s="107">
        <v>14.27875</v>
      </c>
      <c r="H29" s="107">
        <v>3034.9059099999995</v>
      </c>
      <c r="I29" s="107">
        <v>2661.3810400000002</v>
      </c>
      <c r="J29" s="107">
        <v>0</v>
      </c>
      <c r="K29" s="107">
        <v>0</v>
      </c>
      <c r="L29" s="107">
        <v>16202.63049</v>
      </c>
      <c r="M29" s="314"/>
      <c r="N29" s="740"/>
    </row>
    <row r="30" spans="1:15" s="22" customFormat="1" ht="15" customHeight="1">
      <c r="A30" s="106" t="s">
        <v>118</v>
      </c>
      <c r="B30" s="107">
        <v>174.11214999999999</v>
      </c>
      <c r="C30" s="107">
        <v>0</v>
      </c>
      <c r="D30" s="107">
        <v>0</v>
      </c>
      <c r="E30" s="107">
        <v>0</v>
      </c>
      <c r="F30" s="107">
        <v>831.5827700000001</v>
      </c>
      <c r="G30" s="107">
        <v>0</v>
      </c>
      <c r="H30" s="107">
        <v>315.35099000000002</v>
      </c>
      <c r="I30" s="107">
        <v>2903.5144999999998</v>
      </c>
      <c r="J30" s="107">
        <v>0</v>
      </c>
      <c r="K30" s="107">
        <v>0</v>
      </c>
      <c r="L30" s="107">
        <v>4224.56041</v>
      </c>
      <c r="M30" s="314"/>
      <c r="N30" s="740"/>
    </row>
    <row r="31" spans="1:15" s="22" customFormat="1" ht="15" customHeight="1">
      <c r="A31" s="106" t="s">
        <v>122</v>
      </c>
      <c r="B31" s="107">
        <v>9797.32539</v>
      </c>
      <c r="C31" s="107">
        <v>0</v>
      </c>
      <c r="D31" s="107">
        <v>0</v>
      </c>
      <c r="E31" s="107">
        <v>170.78322999999997</v>
      </c>
      <c r="F31" s="107">
        <v>3446.0934900000002</v>
      </c>
      <c r="G31" s="107">
        <v>0</v>
      </c>
      <c r="H31" s="107">
        <v>1412.8477700000001</v>
      </c>
      <c r="I31" s="107">
        <v>6100.42947</v>
      </c>
      <c r="J31" s="107">
        <v>0</v>
      </c>
      <c r="K31" s="107">
        <v>0</v>
      </c>
      <c r="L31" s="107">
        <v>20927.479349999998</v>
      </c>
      <c r="M31" s="314"/>
      <c r="N31" s="740"/>
    </row>
    <row r="32" spans="1:15" s="22" customFormat="1" ht="15" customHeight="1">
      <c r="A32" s="106" t="s">
        <v>123</v>
      </c>
      <c r="B32" s="107">
        <v>121075.32221000001</v>
      </c>
      <c r="C32" s="107">
        <v>3672.7416900000003</v>
      </c>
      <c r="D32" s="107">
        <v>0</v>
      </c>
      <c r="E32" s="107">
        <v>224.32416000000001</v>
      </c>
      <c r="F32" s="107">
        <v>7494.9319399999995</v>
      </c>
      <c r="G32" s="107">
        <v>0</v>
      </c>
      <c r="H32" s="107">
        <v>6806.0991200000008</v>
      </c>
      <c r="I32" s="107">
        <v>93.017380000000003</v>
      </c>
      <c r="J32" s="107">
        <v>0</v>
      </c>
      <c r="K32" s="107">
        <v>0</v>
      </c>
      <c r="L32" s="107">
        <v>139366.43650000001</v>
      </c>
      <c r="M32" s="314"/>
      <c r="N32" s="740"/>
    </row>
    <row r="33" spans="1:14" s="22" customFormat="1" ht="15" customHeight="1">
      <c r="A33" s="106" t="s">
        <v>110</v>
      </c>
      <c r="B33" s="107">
        <v>33824.488550000002</v>
      </c>
      <c r="C33" s="107">
        <v>0</v>
      </c>
      <c r="D33" s="107">
        <v>0</v>
      </c>
      <c r="E33" s="107">
        <v>0</v>
      </c>
      <c r="F33" s="107">
        <v>214.10252</v>
      </c>
      <c r="G33" s="107">
        <v>0</v>
      </c>
      <c r="H33" s="107">
        <v>37.297950000000007</v>
      </c>
      <c r="I33" s="107">
        <v>17.92473</v>
      </c>
      <c r="J33" s="107">
        <v>0</v>
      </c>
      <c r="K33" s="107">
        <v>0</v>
      </c>
      <c r="L33" s="107">
        <v>34093.813750000001</v>
      </c>
      <c r="M33" s="314"/>
      <c r="N33" s="740"/>
    </row>
    <row r="34" spans="1:14" s="22" customFormat="1" ht="15" customHeight="1">
      <c r="A34" s="106" t="s">
        <v>116</v>
      </c>
      <c r="B34" s="107">
        <v>1000.00108</v>
      </c>
      <c r="C34" s="107">
        <v>0</v>
      </c>
      <c r="D34" s="107">
        <v>0</v>
      </c>
      <c r="E34" s="107">
        <v>1354.32413</v>
      </c>
      <c r="F34" s="107">
        <v>6389.3426799999997</v>
      </c>
      <c r="G34" s="107">
        <v>0</v>
      </c>
      <c r="H34" s="107">
        <v>6792.4610099999991</v>
      </c>
      <c r="I34" s="107">
        <v>8925.8259199999993</v>
      </c>
      <c r="J34" s="107">
        <v>0</v>
      </c>
      <c r="K34" s="107">
        <v>0</v>
      </c>
      <c r="L34" s="107">
        <v>24461.954819999999</v>
      </c>
      <c r="M34" s="314"/>
      <c r="N34" s="740"/>
    </row>
    <row r="35" spans="1:14" s="22" customFormat="1" ht="15" customHeight="1">
      <c r="A35" s="106" t="s">
        <v>109</v>
      </c>
      <c r="B35" s="107">
        <v>1882.2758400000002</v>
      </c>
      <c r="C35" s="107">
        <v>0</v>
      </c>
      <c r="D35" s="107">
        <v>0</v>
      </c>
      <c r="E35" s="107">
        <v>2860.8227500000003</v>
      </c>
      <c r="F35" s="107">
        <v>4976.2106100000001</v>
      </c>
      <c r="G35" s="107">
        <v>0</v>
      </c>
      <c r="H35" s="107">
        <v>2380.9665100000002</v>
      </c>
      <c r="I35" s="107">
        <v>11618.935389999999</v>
      </c>
      <c r="J35" s="107">
        <v>0</v>
      </c>
      <c r="K35" s="107">
        <v>0</v>
      </c>
      <c r="L35" s="107">
        <v>23719.2111</v>
      </c>
      <c r="M35" s="314"/>
      <c r="N35" s="740"/>
    </row>
    <row r="36" spans="1:14" s="22" customFormat="1" ht="15" customHeight="1">
      <c r="A36" s="106" t="s">
        <v>108</v>
      </c>
      <c r="B36" s="107">
        <v>735.04593</v>
      </c>
      <c r="C36" s="107">
        <v>0</v>
      </c>
      <c r="D36" s="107">
        <v>0</v>
      </c>
      <c r="E36" s="107">
        <v>0</v>
      </c>
      <c r="F36" s="107">
        <v>669.41503</v>
      </c>
      <c r="G36" s="107">
        <v>0</v>
      </c>
      <c r="H36" s="107">
        <v>62.190360000000005</v>
      </c>
      <c r="I36" s="107">
        <v>1747.9590400000002</v>
      </c>
      <c r="J36" s="107">
        <v>12.958449999999999</v>
      </c>
      <c r="K36" s="107">
        <v>0</v>
      </c>
      <c r="L36" s="107">
        <v>3227.5688100000002</v>
      </c>
      <c r="M36" s="314"/>
      <c r="N36" s="740"/>
    </row>
    <row r="37" spans="1:14" s="22" customFormat="1" ht="15" customHeight="1">
      <c r="A37" s="106" t="s">
        <v>99</v>
      </c>
      <c r="B37" s="107">
        <v>1100.73558</v>
      </c>
      <c r="C37" s="107">
        <v>0</v>
      </c>
      <c r="D37" s="107">
        <v>0</v>
      </c>
      <c r="E37" s="107">
        <v>0</v>
      </c>
      <c r="F37" s="107">
        <v>14141.16353</v>
      </c>
      <c r="G37" s="107">
        <v>0</v>
      </c>
      <c r="H37" s="107">
        <v>3532.8471799999998</v>
      </c>
      <c r="I37" s="107">
        <v>10604.879419999999</v>
      </c>
      <c r="J37" s="107">
        <v>0</v>
      </c>
      <c r="K37" s="107">
        <v>0</v>
      </c>
      <c r="L37" s="107">
        <v>29379.62571</v>
      </c>
      <c r="M37" s="314"/>
      <c r="N37" s="740"/>
    </row>
    <row r="38" spans="1:14" s="22" customFormat="1" ht="15" customHeight="1">
      <c r="A38" s="106" t="s">
        <v>104</v>
      </c>
      <c r="B38" s="107">
        <v>6247.8050699999994</v>
      </c>
      <c r="C38" s="107">
        <v>21.249110000000002</v>
      </c>
      <c r="D38" s="107">
        <v>0</v>
      </c>
      <c r="E38" s="107">
        <v>47.103360000000002</v>
      </c>
      <c r="F38" s="107">
        <v>6248.238260000001</v>
      </c>
      <c r="G38" s="107">
        <v>161.05390999999997</v>
      </c>
      <c r="H38" s="107">
        <v>5777.8416400000006</v>
      </c>
      <c r="I38" s="107">
        <v>11216.094849999999</v>
      </c>
      <c r="J38" s="107">
        <v>0</v>
      </c>
      <c r="K38" s="107">
        <v>0</v>
      </c>
      <c r="L38" s="107">
        <v>29719.386200000001</v>
      </c>
      <c r="M38" s="314"/>
      <c r="N38" s="740"/>
    </row>
    <row r="39" spans="1:14" s="22" customFormat="1" ht="15" customHeight="1">
      <c r="A39" s="106" t="s">
        <v>115</v>
      </c>
      <c r="B39" s="107">
        <v>3358.0311899999992</v>
      </c>
      <c r="C39" s="107">
        <v>0</v>
      </c>
      <c r="D39" s="107">
        <v>0</v>
      </c>
      <c r="E39" s="107">
        <v>0</v>
      </c>
      <c r="F39" s="107">
        <v>1081.2623899999999</v>
      </c>
      <c r="G39" s="107">
        <v>0</v>
      </c>
      <c r="H39" s="107">
        <v>841.95398</v>
      </c>
      <c r="I39" s="107">
        <v>1793.2957899999999</v>
      </c>
      <c r="J39" s="107">
        <v>0</v>
      </c>
      <c r="K39" s="107">
        <v>0</v>
      </c>
      <c r="L39" s="107">
        <v>7074.5433499999999</v>
      </c>
      <c r="M39" s="314"/>
      <c r="N39" s="740"/>
    </row>
    <row r="40" spans="1:14" s="22" customFormat="1" ht="15" customHeight="1">
      <c r="A40" s="106" t="s">
        <v>97</v>
      </c>
      <c r="B40" s="107">
        <v>102741.91888000003</v>
      </c>
      <c r="C40" s="107">
        <v>2750.9789699999997</v>
      </c>
      <c r="D40" s="107">
        <v>0</v>
      </c>
      <c r="E40" s="107">
        <v>2307.9368200000004</v>
      </c>
      <c r="F40" s="107">
        <v>55781.213190000002</v>
      </c>
      <c r="G40" s="107">
        <v>0</v>
      </c>
      <c r="H40" s="107">
        <v>13719.644159999998</v>
      </c>
      <c r="I40" s="107">
        <v>33780.652269999999</v>
      </c>
      <c r="J40" s="107">
        <v>287.41584999999998</v>
      </c>
      <c r="K40" s="107">
        <v>0</v>
      </c>
      <c r="L40" s="107">
        <v>211369.76014</v>
      </c>
      <c r="M40" s="314"/>
      <c r="N40" s="740"/>
    </row>
    <row r="41" spans="1:14" s="22" customFormat="1" ht="15" customHeight="1">
      <c r="A41" s="106" t="s">
        <v>113</v>
      </c>
      <c r="B41" s="107">
        <v>955.29002999999989</v>
      </c>
      <c r="C41" s="107">
        <v>0</v>
      </c>
      <c r="D41" s="107">
        <v>0</v>
      </c>
      <c r="E41" s="107">
        <v>0</v>
      </c>
      <c r="F41" s="107">
        <v>12246.83164</v>
      </c>
      <c r="G41" s="107">
        <v>173.80895000000001</v>
      </c>
      <c r="H41" s="107">
        <v>6069.3751000000011</v>
      </c>
      <c r="I41" s="107">
        <v>11454.144520000002</v>
      </c>
      <c r="J41" s="107">
        <v>64.99924</v>
      </c>
      <c r="K41" s="107">
        <v>0</v>
      </c>
      <c r="L41" s="107">
        <v>30964.449480000007</v>
      </c>
      <c r="M41" s="314"/>
      <c r="N41" s="740"/>
    </row>
    <row r="42" spans="1:14" s="22" customFormat="1" ht="15" customHeight="1">
      <c r="A42" s="106" t="s">
        <v>106</v>
      </c>
      <c r="B42" s="107">
        <v>17209.007080000003</v>
      </c>
      <c r="C42" s="107">
        <v>44.478580000000001</v>
      </c>
      <c r="D42" s="107">
        <v>0</v>
      </c>
      <c r="E42" s="107">
        <v>324.42412999999993</v>
      </c>
      <c r="F42" s="107">
        <v>9062.4499600000017</v>
      </c>
      <c r="G42" s="107">
        <v>80.980930000000001</v>
      </c>
      <c r="H42" s="107">
        <v>1934.7645599999998</v>
      </c>
      <c r="I42" s="107">
        <v>26183.161360000006</v>
      </c>
      <c r="J42" s="107">
        <v>60.994799999999998</v>
      </c>
      <c r="K42" s="107">
        <v>0</v>
      </c>
      <c r="L42" s="107">
        <v>54900.26140000001</v>
      </c>
      <c r="M42" s="314"/>
      <c r="N42" s="740"/>
    </row>
    <row r="43" spans="1:14" s="22" customFormat="1" ht="15" customHeight="1">
      <c r="A43" s="106" t="s">
        <v>125</v>
      </c>
      <c r="B43" s="107">
        <v>5833.1735500000004</v>
      </c>
      <c r="C43" s="107">
        <v>0</v>
      </c>
      <c r="D43" s="107">
        <v>0</v>
      </c>
      <c r="E43" s="107">
        <v>196.36347999999998</v>
      </c>
      <c r="F43" s="107">
        <v>2986.7746400000005</v>
      </c>
      <c r="G43" s="107">
        <v>0</v>
      </c>
      <c r="H43" s="107">
        <v>27.160540000000001</v>
      </c>
      <c r="I43" s="107">
        <v>382.79605000000004</v>
      </c>
      <c r="J43" s="107">
        <v>5.4902299999999995</v>
      </c>
      <c r="K43" s="107">
        <v>0</v>
      </c>
      <c r="L43" s="107">
        <v>9431.758490000002</v>
      </c>
      <c r="M43" s="314"/>
      <c r="N43" s="740"/>
    </row>
    <row r="44" spans="1:14" s="22" customFormat="1" ht="15" customHeight="1">
      <c r="A44" s="106" t="s">
        <v>101</v>
      </c>
      <c r="B44" s="107">
        <v>5579.4239699999998</v>
      </c>
      <c r="C44" s="107">
        <v>500.02888000000002</v>
      </c>
      <c r="D44" s="107">
        <v>0</v>
      </c>
      <c r="E44" s="107">
        <v>10.41727</v>
      </c>
      <c r="F44" s="107">
        <v>6544.1806899999992</v>
      </c>
      <c r="G44" s="107">
        <v>1329.0402300000001</v>
      </c>
      <c r="H44" s="107">
        <v>3874.6058499999999</v>
      </c>
      <c r="I44" s="107">
        <v>10989.593510000001</v>
      </c>
      <c r="J44" s="107">
        <v>31.574819999999999</v>
      </c>
      <c r="K44" s="107">
        <v>0</v>
      </c>
      <c r="L44" s="107">
        <v>28858.86522</v>
      </c>
      <c r="M44" s="314"/>
      <c r="N44" s="740"/>
    </row>
    <row r="45" spans="1:14" s="22" customFormat="1" ht="15" customHeight="1">
      <c r="A45" s="106" t="s">
        <v>126</v>
      </c>
      <c r="B45" s="107">
        <v>16141.243890000002</v>
      </c>
      <c r="C45" s="107">
        <v>0</v>
      </c>
      <c r="D45" s="107">
        <v>0</v>
      </c>
      <c r="E45" s="107">
        <v>0</v>
      </c>
      <c r="F45" s="107">
        <v>657.34041999999999</v>
      </c>
      <c r="G45" s="107">
        <v>0</v>
      </c>
      <c r="H45" s="107">
        <v>2.0396399999999999</v>
      </c>
      <c r="I45" s="107">
        <v>148.22468999999998</v>
      </c>
      <c r="J45" s="107">
        <v>0</v>
      </c>
      <c r="K45" s="107">
        <v>0</v>
      </c>
      <c r="L45" s="107">
        <v>16948.84864</v>
      </c>
      <c r="M45" s="314"/>
      <c r="N45" s="740"/>
    </row>
    <row r="46" spans="1:14" s="22" customFormat="1" ht="15" customHeight="1">
      <c r="A46" s="106" t="s">
        <v>121</v>
      </c>
      <c r="B46" s="107">
        <v>13418.545160000001</v>
      </c>
      <c r="C46" s="107">
        <v>906.54442999999992</v>
      </c>
      <c r="D46" s="107">
        <v>0</v>
      </c>
      <c r="E46" s="107">
        <v>1686.5823700000001</v>
      </c>
      <c r="F46" s="107">
        <v>7744.0720999999994</v>
      </c>
      <c r="G46" s="107">
        <v>0</v>
      </c>
      <c r="H46" s="107">
        <v>1741.9368400000003</v>
      </c>
      <c r="I46" s="107">
        <v>2248.4602800000002</v>
      </c>
      <c r="J46" s="107">
        <v>0</v>
      </c>
      <c r="K46" s="107">
        <v>0</v>
      </c>
      <c r="L46" s="107">
        <v>27746.141179999999</v>
      </c>
      <c r="M46" s="314"/>
      <c r="N46" s="740"/>
    </row>
    <row r="47" spans="1:14" s="22" customFormat="1" ht="15" customHeight="1">
      <c r="A47" s="106" t="s">
        <v>107</v>
      </c>
      <c r="B47" s="107">
        <v>811.22127999999998</v>
      </c>
      <c r="C47" s="107">
        <v>0</v>
      </c>
      <c r="D47" s="107">
        <v>0</v>
      </c>
      <c r="E47" s="107">
        <v>0</v>
      </c>
      <c r="F47" s="107">
        <v>2375.3004700000001</v>
      </c>
      <c r="G47" s="107">
        <v>0</v>
      </c>
      <c r="H47" s="107">
        <v>554.63995</v>
      </c>
      <c r="I47" s="107">
        <v>2970.9160200000001</v>
      </c>
      <c r="J47" s="107">
        <v>0</v>
      </c>
      <c r="K47" s="107">
        <v>0</v>
      </c>
      <c r="L47" s="107">
        <v>6712.0777199999993</v>
      </c>
      <c r="M47" s="314"/>
      <c r="N47" s="740"/>
    </row>
    <row r="48" spans="1:14" s="22" customFormat="1" ht="15" customHeight="1">
      <c r="A48" s="106" t="s">
        <v>120</v>
      </c>
      <c r="B48" s="107">
        <v>2739.7798000000003</v>
      </c>
      <c r="C48" s="107">
        <v>0</v>
      </c>
      <c r="D48" s="107">
        <v>0</v>
      </c>
      <c r="E48" s="107">
        <v>0</v>
      </c>
      <c r="F48" s="107">
        <v>1736.0543699999996</v>
      </c>
      <c r="G48" s="107">
        <v>0</v>
      </c>
      <c r="H48" s="107">
        <v>0</v>
      </c>
      <c r="I48" s="107">
        <v>769.97638000000006</v>
      </c>
      <c r="J48" s="107">
        <v>0</v>
      </c>
      <c r="K48" s="107">
        <v>0</v>
      </c>
      <c r="L48" s="107">
        <v>5245.8105500000001</v>
      </c>
      <c r="M48" s="314"/>
      <c r="N48" s="740"/>
    </row>
    <row r="49" spans="1:14" s="22" customFormat="1" ht="15" customHeight="1">
      <c r="A49" s="106" t="s">
        <v>114</v>
      </c>
      <c r="B49" s="107">
        <v>5550.6139700000012</v>
      </c>
      <c r="C49" s="107">
        <v>0</v>
      </c>
      <c r="D49" s="107">
        <v>0</v>
      </c>
      <c r="E49" s="107">
        <v>78.466719999999981</v>
      </c>
      <c r="F49" s="107">
        <v>873.83266000000003</v>
      </c>
      <c r="G49" s="107">
        <v>0</v>
      </c>
      <c r="H49" s="107">
        <v>346.79103000000003</v>
      </c>
      <c r="I49" s="107">
        <v>0</v>
      </c>
      <c r="J49" s="107">
        <v>0</v>
      </c>
      <c r="K49" s="107">
        <v>0</v>
      </c>
      <c r="L49" s="107">
        <v>6849.7043800000019</v>
      </c>
      <c r="M49" s="314"/>
      <c r="N49" s="740"/>
    </row>
    <row r="50" spans="1:14" s="22" customFormat="1" ht="15" customHeight="1">
      <c r="A50" s="106" t="s">
        <v>124</v>
      </c>
      <c r="B50" s="107">
        <v>16291.609709999999</v>
      </c>
      <c r="C50" s="107">
        <v>0</v>
      </c>
      <c r="D50" s="107">
        <v>0</v>
      </c>
      <c r="E50" s="107">
        <v>0</v>
      </c>
      <c r="F50" s="107">
        <v>1924.76991</v>
      </c>
      <c r="G50" s="107">
        <v>0</v>
      </c>
      <c r="H50" s="107">
        <v>2211.3213600000004</v>
      </c>
      <c r="I50" s="107">
        <v>4880.0072700000001</v>
      </c>
      <c r="J50" s="107">
        <v>0</v>
      </c>
      <c r="K50" s="107">
        <v>0</v>
      </c>
      <c r="L50" s="107">
        <v>25307.708250000003</v>
      </c>
      <c r="M50" s="314"/>
      <c r="N50" s="740"/>
    </row>
    <row r="51" spans="1:14" s="22" customFormat="1" ht="15" customHeight="1">
      <c r="A51" s="106" t="s">
        <v>103</v>
      </c>
      <c r="B51" s="107">
        <v>7490.6800800000001</v>
      </c>
      <c r="C51" s="107">
        <v>622.41899999999987</v>
      </c>
      <c r="D51" s="107">
        <v>0</v>
      </c>
      <c r="E51" s="107">
        <v>0</v>
      </c>
      <c r="F51" s="107">
        <v>5524.0219299999999</v>
      </c>
      <c r="G51" s="107">
        <v>67.754630000000006</v>
      </c>
      <c r="H51" s="107">
        <v>989.83185000000003</v>
      </c>
      <c r="I51" s="107">
        <v>8877.1252600000007</v>
      </c>
      <c r="J51" s="107">
        <v>61.707509999999999</v>
      </c>
      <c r="K51" s="107">
        <v>0</v>
      </c>
      <c r="L51" s="107">
        <v>23633.540260000002</v>
      </c>
      <c r="M51" s="314"/>
      <c r="N51" s="740"/>
    </row>
    <row r="52" spans="1:14" s="22" customFormat="1" ht="15" customHeight="1">
      <c r="A52" s="106" t="s">
        <v>105</v>
      </c>
      <c r="B52" s="107">
        <v>13201.12989</v>
      </c>
      <c r="C52" s="107">
        <v>84.882800000000003</v>
      </c>
      <c r="D52" s="107">
        <v>0</v>
      </c>
      <c r="E52" s="107">
        <v>1336.6997699999997</v>
      </c>
      <c r="F52" s="107">
        <v>20591.689549999999</v>
      </c>
      <c r="G52" s="107">
        <v>103.92083</v>
      </c>
      <c r="H52" s="107">
        <v>5191.9427299999988</v>
      </c>
      <c r="I52" s="107">
        <v>21093.794519999996</v>
      </c>
      <c r="J52" s="107">
        <v>89.023529999999994</v>
      </c>
      <c r="K52" s="107">
        <v>0</v>
      </c>
      <c r="L52" s="107">
        <v>61693.083619999998</v>
      </c>
      <c r="M52" s="314"/>
      <c r="N52" s="740"/>
    </row>
    <row r="53" spans="1:14" s="22" customFormat="1" ht="15" customHeight="1">
      <c r="A53" s="106" t="s">
        <v>102</v>
      </c>
      <c r="B53" s="107">
        <v>8253.0562800000007</v>
      </c>
      <c r="C53" s="107">
        <v>338.04655000000002</v>
      </c>
      <c r="D53" s="107">
        <v>0</v>
      </c>
      <c r="E53" s="107">
        <v>396.97213999999997</v>
      </c>
      <c r="F53" s="107">
        <v>13580.865229999999</v>
      </c>
      <c r="G53" s="107">
        <v>0</v>
      </c>
      <c r="H53" s="107">
        <v>9796.5990199999997</v>
      </c>
      <c r="I53" s="107">
        <v>8872.7065600000005</v>
      </c>
      <c r="J53" s="107">
        <v>0</v>
      </c>
      <c r="K53" s="107">
        <v>0</v>
      </c>
      <c r="L53" s="107">
        <v>41238.245779999997</v>
      </c>
      <c r="M53" s="314"/>
      <c r="N53" s="740"/>
    </row>
    <row r="54" spans="1:14" s="22" customFormat="1" ht="15" customHeight="1">
      <c r="A54" s="106" t="s">
        <v>98</v>
      </c>
      <c r="B54" s="107">
        <v>24916.884759999997</v>
      </c>
      <c r="C54" s="107">
        <v>1048.9175499999999</v>
      </c>
      <c r="D54" s="107">
        <v>0</v>
      </c>
      <c r="E54" s="107">
        <v>1889.87267</v>
      </c>
      <c r="F54" s="107">
        <v>48795.115160000001</v>
      </c>
      <c r="G54" s="107">
        <v>68.08232000000001</v>
      </c>
      <c r="H54" s="107">
        <v>7906.0848999999998</v>
      </c>
      <c r="I54" s="107">
        <v>53096.533890000006</v>
      </c>
      <c r="J54" s="107">
        <v>0</v>
      </c>
      <c r="K54" s="107">
        <v>0</v>
      </c>
      <c r="L54" s="107">
        <v>137721.49125000002</v>
      </c>
      <c r="M54" s="314"/>
      <c r="N54" s="740"/>
    </row>
    <row r="55" spans="1:14" s="22" customFormat="1" ht="15" customHeight="1">
      <c r="A55" s="106" t="s">
        <v>100</v>
      </c>
      <c r="B55" s="107">
        <v>63.344360000000002</v>
      </c>
      <c r="C55" s="107">
        <v>27.39461</v>
      </c>
      <c r="D55" s="107">
        <v>0</v>
      </c>
      <c r="E55" s="107">
        <v>0</v>
      </c>
      <c r="F55" s="107">
        <v>5927.7318900000009</v>
      </c>
      <c r="G55" s="107">
        <v>0</v>
      </c>
      <c r="H55" s="107">
        <v>1400.55492</v>
      </c>
      <c r="I55" s="107">
        <v>2158.5866399999995</v>
      </c>
      <c r="J55" s="107">
        <v>0</v>
      </c>
      <c r="K55" s="107">
        <v>0</v>
      </c>
      <c r="L55" s="107">
        <v>9577.6124200000013</v>
      </c>
      <c r="M55" s="314"/>
      <c r="N55" s="740"/>
    </row>
    <row r="56" spans="1:14" s="22" customFormat="1" ht="15" customHeight="1">
      <c r="A56" s="106" t="s">
        <v>119</v>
      </c>
      <c r="B56" s="107">
        <v>3977.57602</v>
      </c>
      <c r="C56" s="107">
        <v>0</v>
      </c>
      <c r="D56" s="107">
        <v>0</v>
      </c>
      <c r="E56" s="107">
        <v>28.129489999999997</v>
      </c>
      <c r="F56" s="107">
        <v>677.66373999999996</v>
      </c>
      <c r="G56" s="107">
        <v>0</v>
      </c>
      <c r="H56" s="107">
        <v>11.53176</v>
      </c>
      <c r="I56" s="107">
        <v>161.30063000000001</v>
      </c>
      <c r="J56" s="107">
        <v>0</v>
      </c>
      <c r="K56" s="107">
        <v>0</v>
      </c>
      <c r="L56" s="107">
        <v>4856.2016399999993</v>
      </c>
      <c r="M56" s="314"/>
      <c r="N56" s="740"/>
    </row>
    <row r="57" spans="1:14" s="22" customFormat="1" ht="15" customHeight="1">
      <c r="A57" s="106" t="s">
        <v>111</v>
      </c>
      <c r="B57" s="107">
        <v>18790.679550000004</v>
      </c>
      <c r="C57" s="107">
        <v>0</v>
      </c>
      <c r="D57" s="107">
        <v>0</v>
      </c>
      <c r="E57" s="107">
        <v>0</v>
      </c>
      <c r="F57" s="107">
        <v>2917.5424900000003</v>
      </c>
      <c r="G57" s="107">
        <v>0</v>
      </c>
      <c r="H57" s="107">
        <v>516.86905000000002</v>
      </c>
      <c r="I57" s="107">
        <v>1067.04548</v>
      </c>
      <c r="J57" s="107">
        <v>0</v>
      </c>
      <c r="K57" s="107">
        <v>0</v>
      </c>
      <c r="L57" s="107">
        <v>23292.136570000006</v>
      </c>
      <c r="M57" s="314"/>
      <c r="N57" s="740"/>
    </row>
    <row r="58" spans="1:14" s="22" customFormat="1" ht="15" customHeight="1">
      <c r="A58" s="106" t="s">
        <v>112</v>
      </c>
      <c r="B58" s="107">
        <v>300.18832000000009</v>
      </c>
      <c r="C58" s="107">
        <v>40.239840000000001</v>
      </c>
      <c r="D58" s="107">
        <v>0</v>
      </c>
      <c r="E58" s="107">
        <v>21.05566</v>
      </c>
      <c r="F58" s="107">
        <v>652.69806000000005</v>
      </c>
      <c r="G58" s="107">
        <v>0</v>
      </c>
      <c r="H58" s="107">
        <v>4.5946300000000004</v>
      </c>
      <c r="I58" s="107">
        <v>948.79450999999995</v>
      </c>
      <c r="J58" s="107">
        <v>0</v>
      </c>
      <c r="K58" s="107">
        <v>0</v>
      </c>
      <c r="L58" s="107">
        <v>1967.5710200000001</v>
      </c>
      <c r="M58" s="314"/>
      <c r="N58" s="740"/>
    </row>
    <row r="59" spans="1:14" s="22" customFormat="1" ht="15" customHeight="1">
      <c r="A59" s="106" t="s">
        <v>282</v>
      </c>
      <c r="B59" s="107">
        <v>0</v>
      </c>
      <c r="C59" s="107">
        <v>0</v>
      </c>
      <c r="D59" s="107">
        <v>0</v>
      </c>
      <c r="E59" s="107">
        <v>3325.1840300000003</v>
      </c>
      <c r="F59" s="107">
        <v>2596.064190000001</v>
      </c>
      <c r="G59" s="107">
        <v>0</v>
      </c>
      <c r="H59" s="107">
        <v>1300.0767200000003</v>
      </c>
      <c r="I59" s="107">
        <v>324.29507000000001</v>
      </c>
      <c r="J59" s="107">
        <v>0</v>
      </c>
      <c r="K59" s="107">
        <v>0</v>
      </c>
      <c r="L59" s="107">
        <v>7545.6200100000015</v>
      </c>
      <c r="M59" s="314"/>
      <c r="N59" s="740"/>
    </row>
    <row r="60" spans="1:14" s="22" customFormat="1" ht="15" customHeight="1">
      <c r="A60" s="106" t="s">
        <v>427</v>
      </c>
      <c r="B60" s="107">
        <v>13276.71135</v>
      </c>
      <c r="C60" s="107">
        <v>0</v>
      </c>
      <c r="D60" s="107">
        <v>0</v>
      </c>
      <c r="E60" s="107">
        <v>0</v>
      </c>
      <c r="F60" s="107">
        <v>1291.3903800000003</v>
      </c>
      <c r="G60" s="107">
        <v>0</v>
      </c>
      <c r="H60" s="107">
        <v>460.23070999999999</v>
      </c>
      <c r="I60" s="107">
        <v>1151.8560499999999</v>
      </c>
      <c r="J60" s="107">
        <v>0</v>
      </c>
      <c r="K60" s="107">
        <v>0</v>
      </c>
      <c r="L60" s="107">
        <v>16180.18849</v>
      </c>
      <c r="M60" s="314"/>
      <c r="N60" s="740"/>
    </row>
    <row r="61" spans="1:14" s="22" customFormat="1" ht="15" customHeight="1">
      <c r="A61" s="106" t="s">
        <v>425</v>
      </c>
      <c r="B61" s="107">
        <v>6187.5912900000003</v>
      </c>
      <c r="C61" s="107">
        <v>0</v>
      </c>
      <c r="D61" s="107">
        <v>0</v>
      </c>
      <c r="E61" s="107">
        <v>0</v>
      </c>
      <c r="F61" s="107">
        <v>1717.7612300000003</v>
      </c>
      <c r="G61" s="107">
        <v>0</v>
      </c>
      <c r="H61" s="107">
        <v>56.064529999999991</v>
      </c>
      <c r="I61" s="107">
        <v>371.93858999999998</v>
      </c>
      <c r="J61" s="107">
        <v>0</v>
      </c>
      <c r="K61" s="107">
        <v>0</v>
      </c>
      <c r="L61" s="107">
        <v>8333.3556399999998</v>
      </c>
      <c r="M61" s="314"/>
      <c r="N61" s="740"/>
    </row>
    <row r="62" spans="1:14" s="22" customFormat="1" ht="15" customHeight="1">
      <c r="A62" s="106" t="s">
        <v>426</v>
      </c>
      <c r="B62" s="107">
        <v>2468.7324399999998</v>
      </c>
      <c r="C62" s="107">
        <v>64.943110000000004</v>
      </c>
      <c r="D62" s="107">
        <v>0</v>
      </c>
      <c r="E62" s="107">
        <v>109.28794000000001</v>
      </c>
      <c r="F62" s="107">
        <v>356.85479000000004</v>
      </c>
      <c r="G62" s="107">
        <v>0</v>
      </c>
      <c r="H62" s="107">
        <v>398.00549999999993</v>
      </c>
      <c r="I62" s="107">
        <v>306.99965999999995</v>
      </c>
      <c r="J62" s="107">
        <v>0</v>
      </c>
      <c r="K62" s="107">
        <v>0</v>
      </c>
      <c r="L62" s="107">
        <v>3704.8234399999997</v>
      </c>
      <c r="M62" s="314"/>
      <c r="N62" s="740"/>
    </row>
    <row r="63" spans="1:14" s="22" customFormat="1" ht="15" customHeight="1">
      <c r="A63" s="106" t="s">
        <v>442</v>
      </c>
      <c r="B63" s="107">
        <v>0</v>
      </c>
      <c r="C63" s="107">
        <v>0</v>
      </c>
      <c r="D63" s="107">
        <v>0</v>
      </c>
      <c r="E63" s="107">
        <v>0</v>
      </c>
      <c r="F63" s="107">
        <v>95.392040000000009</v>
      </c>
      <c r="G63" s="107">
        <v>0</v>
      </c>
      <c r="H63" s="107">
        <v>0</v>
      </c>
      <c r="I63" s="107">
        <v>602.36977999999999</v>
      </c>
      <c r="J63" s="107">
        <v>0</v>
      </c>
      <c r="K63" s="107">
        <v>0</v>
      </c>
      <c r="L63" s="107">
        <v>697.76181999999994</v>
      </c>
      <c r="M63" s="314"/>
      <c r="N63" s="740"/>
    </row>
    <row r="64" spans="1:14" s="22" customFormat="1" ht="15" customHeight="1">
      <c r="A64" s="106" t="s">
        <v>443</v>
      </c>
      <c r="B64" s="107">
        <v>11688.948100000001</v>
      </c>
      <c r="C64" s="107">
        <v>0</v>
      </c>
      <c r="D64" s="107">
        <v>0</v>
      </c>
      <c r="E64" s="107">
        <v>9.8188399999999998</v>
      </c>
      <c r="F64" s="107">
        <v>2910.8876399999999</v>
      </c>
      <c r="G64" s="107">
        <v>0</v>
      </c>
      <c r="H64" s="107">
        <v>553.65762999999993</v>
      </c>
      <c r="I64" s="107">
        <v>114.15188999999998</v>
      </c>
      <c r="J64" s="107">
        <v>0</v>
      </c>
      <c r="K64" s="107">
        <v>0</v>
      </c>
      <c r="L64" s="107">
        <v>15277.464100000001</v>
      </c>
      <c r="M64" s="314"/>
      <c r="N64" s="740"/>
    </row>
    <row r="65" spans="1:14" s="22" customFormat="1" ht="15" customHeight="1">
      <c r="A65" s="106" t="s">
        <v>852</v>
      </c>
      <c r="B65" s="107">
        <v>21769.413359999984</v>
      </c>
      <c r="C65" s="107">
        <v>158.8133</v>
      </c>
      <c r="D65" s="107">
        <v>0</v>
      </c>
      <c r="E65" s="107">
        <v>65.524830000000009</v>
      </c>
      <c r="F65" s="107">
        <v>5934.5513200000005</v>
      </c>
      <c r="G65" s="107">
        <v>45.256020000000007</v>
      </c>
      <c r="H65" s="107">
        <v>2453.1224099999999</v>
      </c>
      <c r="I65" s="107">
        <v>7542.9034399999991</v>
      </c>
      <c r="J65" s="107">
        <v>20.416599999999999</v>
      </c>
      <c r="K65" s="107">
        <v>0</v>
      </c>
      <c r="L65" s="107">
        <v>37990.001279999982</v>
      </c>
      <c r="M65" s="314"/>
      <c r="N65" s="740"/>
    </row>
    <row r="66" spans="1:14" s="22" customFormat="1" ht="15" customHeight="1">
      <c r="A66" s="106" t="s">
        <v>1021</v>
      </c>
      <c r="B66" s="107">
        <v>2271.7562199999998</v>
      </c>
      <c r="C66" s="107">
        <v>0</v>
      </c>
      <c r="D66" s="107">
        <v>0</v>
      </c>
      <c r="E66" s="107">
        <v>130.50221999999999</v>
      </c>
      <c r="F66" s="107">
        <v>44.291590000000006</v>
      </c>
      <c r="G66" s="107">
        <v>0</v>
      </c>
      <c r="H66" s="107">
        <v>69.88888</v>
      </c>
      <c r="I66" s="107">
        <v>218.92918999999998</v>
      </c>
      <c r="J66" s="107">
        <v>0</v>
      </c>
      <c r="K66" s="107">
        <v>0</v>
      </c>
      <c r="L66" s="107">
        <v>2735.3680999999992</v>
      </c>
      <c r="M66" s="314"/>
      <c r="N66" s="740"/>
    </row>
    <row r="67" spans="1:14" s="22" customFormat="1" ht="15" customHeight="1">
      <c r="A67" s="106" t="s">
        <v>1022</v>
      </c>
      <c r="B67" s="107">
        <v>0</v>
      </c>
      <c r="C67" s="107">
        <v>339.5</v>
      </c>
      <c r="D67" s="107">
        <v>0</v>
      </c>
      <c r="E67" s="107">
        <v>222.04029</v>
      </c>
      <c r="F67" s="107">
        <v>385.63596000000001</v>
      </c>
      <c r="G67" s="107">
        <v>0</v>
      </c>
      <c r="H67" s="107">
        <v>189.29163999999997</v>
      </c>
      <c r="I67" s="107">
        <v>202.62546</v>
      </c>
      <c r="J67" s="107">
        <v>16.333259999999999</v>
      </c>
      <c r="K67" s="107">
        <v>0</v>
      </c>
      <c r="L67" s="107">
        <v>1355.42661</v>
      </c>
      <c r="M67" s="314"/>
      <c r="N67" s="740"/>
    </row>
    <row r="68" spans="1:14" s="22" customFormat="1" ht="15" customHeight="1">
      <c r="A68" s="106" t="s">
        <v>1023</v>
      </c>
      <c r="B68" s="107">
        <v>0</v>
      </c>
      <c r="C68" s="107">
        <v>0</v>
      </c>
      <c r="D68" s="107">
        <v>0</v>
      </c>
      <c r="E68" s="107">
        <v>261.51850000000002</v>
      </c>
      <c r="F68" s="107">
        <v>464.05745000000002</v>
      </c>
      <c r="G68" s="107">
        <v>0</v>
      </c>
      <c r="H68" s="107">
        <v>55.332169999999998</v>
      </c>
      <c r="I68" s="107">
        <v>36.807259999999999</v>
      </c>
      <c r="J68" s="107">
        <v>0</v>
      </c>
      <c r="K68" s="107">
        <v>0</v>
      </c>
      <c r="L68" s="107">
        <v>817.7153800000001</v>
      </c>
      <c r="M68" s="314"/>
      <c r="N68" s="740"/>
    </row>
    <row r="69" spans="1:14" s="22" customFormat="1" ht="15" customHeight="1">
      <c r="A69" s="106" t="s">
        <v>1126</v>
      </c>
      <c r="B69" s="107">
        <v>460.50543999999996</v>
      </c>
      <c r="C69" s="107">
        <v>0</v>
      </c>
      <c r="D69" s="107">
        <v>0</v>
      </c>
      <c r="E69" s="107">
        <v>0</v>
      </c>
      <c r="F69" s="107">
        <v>4526.8772499999995</v>
      </c>
      <c r="G69" s="107">
        <v>0</v>
      </c>
      <c r="H69" s="107">
        <v>702.38360999999998</v>
      </c>
      <c r="I69" s="107">
        <v>722.2949000000001</v>
      </c>
      <c r="J69" s="107">
        <v>7.1874200000000004</v>
      </c>
      <c r="K69" s="107">
        <v>0</v>
      </c>
      <c r="L69" s="107">
        <v>6419.2486199999994</v>
      </c>
      <c r="M69" s="314"/>
      <c r="N69" s="740"/>
    </row>
    <row r="70" spans="1:14" s="22" customFormat="1" ht="15" customHeight="1">
      <c r="A70" s="105" t="s">
        <v>142</v>
      </c>
      <c r="B70" s="107">
        <v>501143.94158999994</v>
      </c>
      <c r="C70" s="107">
        <v>10621.178419999998</v>
      </c>
      <c r="D70" s="107">
        <v>0</v>
      </c>
      <c r="E70" s="107">
        <v>21802.686909999993</v>
      </c>
      <c r="F70" s="107">
        <v>267616.63133</v>
      </c>
      <c r="G70" s="107">
        <v>2044.1765700000001</v>
      </c>
      <c r="H70" s="107">
        <v>92830.720499999981</v>
      </c>
      <c r="I70" s="107">
        <v>258639.95376000003</v>
      </c>
      <c r="J70" s="107">
        <v>650.91428999999982</v>
      </c>
      <c r="K70" s="107">
        <v>0</v>
      </c>
      <c r="L70" s="107">
        <v>1161769.45199</v>
      </c>
      <c r="M70" s="314"/>
      <c r="N70" s="740"/>
    </row>
    <row r="71" spans="1:14" s="22" customFormat="1" ht="15" customHeight="1">
      <c r="A71" s="59" t="s">
        <v>133</v>
      </c>
      <c r="B71" s="75"/>
      <c r="C71" s="75"/>
      <c r="D71" s="75"/>
      <c r="E71" s="75"/>
      <c r="F71" s="75"/>
      <c r="G71" s="75"/>
      <c r="H71" s="75"/>
      <c r="I71" s="75"/>
      <c r="J71" s="155"/>
      <c r="K71" s="75"/>
      <c r="L71" s="75"/>
      <c r="M71" s="314"/>
      <c r="N71" s="740"/>
    </row>
    <row r="72" spans="1:14" s="22" customFormat="1" ht="15" customHeight="1">
      <c r="A72" s="105" t="s">
        <v>134</v>
      </c>
      <c r="B72" s="107">
        <v>314560.96481000003</v>
      </c>
      <c r="C72" s="107">
        <v>8608.0904499999979</v>
      </c>
      <c r="D72" s="107">
        <v>6.24444</v>
      </c>
      <c r="E72" s="107">
        <v>5244.9916399999993</v>
      </c>
      <c r="F72" s="107">
        <v>78773.154309999998</v>
      </c>
      <c r="G72" s="107">
        <v>3808.6444899999992</v>
      </c>
      <c r="H72" s="107">
        <v>45870.237560000001</v>
      </c>
      <c r="I72" s="107">
        <v>45358.930229999984</v>
      </c>
      <c r="J72" s="107">
        <v>112.36905000000002</v>
      </c>
      <c r="K72" s="107">
        <v>0</v>
      </c>
      <c r="L72" s="107">
        <v>502343.62698</v>
      </c>
      <c r="M72" s="314"/>
      <c r="N72" s="740"/>
    </row>
    <row r="73" spans="1:14" s="22" customFormat="1" ht="15" customHeight="1">
      <c r="A73" s="105" t="s">
        <v>135</v>
      </c>
      <c r="B73" s="107">
        <v>538571.72658999998</v>
      </c>
      <c r="C73" s="107">
        <v>10393.179119999999</v>
      </c>
      <c r="D73" s="107">
        <v>0</v>
      </c>
      <c r="E73" s="107">
        <v>12403.368959999998</v>
      </c>
      <c r="F73" s="107">
        <v>107709.69404</v>
      </c>
      <c r="G73" s="107">
        <v>184.95623999999998</v>
      </c>
      <c r="H73" s="107">
        <v>31350.208469999998</v>
      </c>
      <c r="I73" s="107">
        <v>40567.883749999994</v>
      </c>
      <c r="J73" s="107">
        <v>143.18532999999999</v>
      </c>
      <c r="K73" s="107">
        <v>0</v>
      </c>
      <c r="L73" s="107">
        <v>741324.2024999999</v>
      </c>
      <c r="M73" s="314"/>
      <c r="N73" s="740"/>
    </row>
    <row r="74" spans="1:14" s="22" customFormat="1" ht="15" customHeight="1">
      <c r="A74" s="105" t="s">
        <v>136</v>
      </c>
      <c r="B74" s="107">
        <v>259046.29141000006</v>
      </c>
      <c r="C74" s="107">
        <v>16873.6263</v>
      </c>
      <c r="D74" s="107">
        <v>0</v>
      </c>
      <c r="E74" s="107">
        <v>6462.879820000001</v>
      </c>
      <c r="F74" s="107">
        <v>107009.05758000001</v>
      </c>
      <c r="G74" s="107">
        <v>11.695080000000001</v>
      </c>
      <c r="H74" s="107">
        <v>19388.798079999997</v>
      </c>
      <c r="I74" s="107">
        <v>12775.219529999998</v>
      </c>
      <c r="J74" s="107">
        <v>159.93243999999999</v>
      </c>
      <c r="K74" s="107">
        <v>0</v>
      </c>
      <c r="L74" s="107">
        <v>421727.50024000002</v>
      </c>
      <c r="M74" s="314"/>
      <c r="N74" s="740"/>
    </row>
    <row r="75" spans="1:14" s="22" customFormat="1" ht="15" customHeight="1">
      <c r="A75" s="105" t="s">
        <v>137</v>
      </c>
      <c r="B75" s="107">
        <v>21800.009890000001</v>
      </c>
      <c r="C75" s="107">
        <v>0</v>
      </c>
      <c r="D75" s="107">
        <v>0</v>
      </c>
      <c r="E75" s="107">
        <v>0</v>
      </c>
      <c r="F75" s="107">
        <v>2183.7066399999999</v>
      </c>
      <c r="G75" s="107">
        <v>955.32448999999997</v>
      </c>
      <c r="H75" s="107">
        <v>1669.45912</v>
      </c>
      <c r="I75" s="107">
        <v>928.19511000000011</v>
      </c>
      <c r="J75" s="107">
        <v>0</v>
      </c>
      <c r="K75" s="107">
        <v>0</v>
      </c>
      <c r="L75" s="107">
        <v>27536.695250000001</v>
      </c>
      <c r="M75" s="314"/>
      <c r="N75" s="740"/>
    </row>
    <row r="76" spans="1:14" s="22" customFormat="1" ht="15" customHeight="1">
      <c r="A76" s="105" t="s">
        <v>138</v>
      </c>
      <c r="B76" s="107">
        <v>141471.95406999998</v>
      </c>
      <c r="C76" s="107">
        <v>675.5145</v>
      </c>
      <c r="D76" s="107">
        <v>0</v>
      </c>
      <c r="E76" s="107">
        <v>2816.9043700000002</v>
      </c>
      <c r="F76" s="107">
        <v>19090.928469999999</v>
      </c>
      <c r="G76" s="107">
        <v>10.32185</v>
      </c>
      <c r="H76" s="107">
        <v>8462.3628499999977</v>
      </c>
      <c r="I76" s="107">
        <v>12625.207640000001</v>
      </c>
      <c r="J76" s="107">
        <v>0</v>
      </c>
      <c r="K76" s="107">
        <v>0</v>
      </c>
      <c r="L76" s="107">
        <v>185153.19374999998</v>
      </c>
      <c r="M76" s="314"/>
      <c r="N76" s="740"/>
    </row>
    <row r="77" spans="1:14" s="22" customFormat="1" ht="15" customHeight="1">
      <c r="A77" s="105" t="s">
        <v>139</v>
      </c>
      <c r="B77" s="107">
        <v>68758.50738000001</v>
      </c>
      <c r="C77" s="107">
        <v>1824.1211999999998</v>
      </c>
      <c r="D77" s="107">
        <v>0</v>
      </c>
      <c r="E77" s="107">
        <v>529.92854</v>
      </c>
      <c r="F77" s="107">
        <v>28717.041160000001</v>
      </c>
      <c r="G77" s="107">
        <v>0</v>
      </c>
      <c r="H77" s="107">
        <v>2962.8125699999996</v>
      </c>
      <c r="I77" s="107">
        <v>18160.734970000001</v>
      </c>
      <c r="J77" s="107">
        <v>5.9994100000000001</v>
      </c>
      <c r="K77" s="107">
        <v>0</v>
      </c>
      <c r="L77" s="107">
        <v>120959.14523000001</v>
      </c>
      <c r="M77" s="314"/>
      <c r="N77" s="740"/>
    </row>
    <row r="78" spans="1:14" s="22" customFormat="1" ht="15" customHeight="1">
      <c r="A78" s="105" t="s">
        <v>140</v>
      </c>
      <c r="B78" s="107">
        <v>3360.709800000001</v>
      </c>
      <c r="C78" s="107">
        <v>51.2241</v>
      </c>
      <c r="D78" s="107">
        <v>0</v>
      </c>
      <c r="E78" s="107">
        <v>30.76153</v>
      </c>
      <c r="F78" s="107">
        <v>2341.3621199999998</v>
      </c>
      <c r="G78" s="107">
        <v>0</v>
      </c>
      <c r="H78" s="107">
        <v>344.65402999999992</v>
      </c>
      <c r="I78" s="107">
        <v>213.62381999999997</v>
      </c>
      <c r="J78" s="107">
        <v>6.1023199999999997</v>
      </c>
      <c r="K78" s="107">
        <v>0</v>
      </c>
      <c r="L78" s="107">
        <v>6348.4377200000008</v>
      </c>
      <c r="M78" s="314"/>
      <c r="N78" s="740"/>
    </row>
    <row r="79" spans="1:14" s="22" customFormat="1" ht="15" customHeight="1">
      <c r="A79" s="105" t="s">
        <v>141</v>
      </c>
      <c r="B79" s="107">
        <v>15050.28253</v>
      </c>
      <c r="C79" s="107">
        <v>257.15384999999992</v>
      </c>
      <c r="D79" s="107">
        <v>0</v>
      </c>
      <c r="E79" s="107">
        <v>831.38591999999994</v>
      </c>
      <c r="F79" s="107">
        <v>64003.281940000001</v>
      </c>
      <c r="G79" s="107">
        <v>212.89679000000001</v>
      </c>
      <c r="H79" s="107">
        <v>21701.324270000005</v>
      </c>
      <c r="I79" s="107">
        <v>45741.589400000004</v>
      </c>
      <c r="J79" s="107">
        <v>205.17453</v>
      </c>
      <c r="K79" s="107">
        <v>0</v>
      </c>
      <c r="L79" s="107">
        <v>148003.08922999998</v>
      </c>
      <c r="M79" s="314"/>
      <c r="N79" s="740"/>
    </row>
    <row r="80" spans="1:14" s="22" customFormat="1" ht="15" customHeight="1">
      <c r="A80" s="105" t="s">
        <v>290</v>
      </c>
      <c r="B80" s="107">
        <v>110740.22166</v>
      </c>
      <c r="C80" s="107">
        <v>19.019850000000002</v>
      </c>
      <c r="D80" s="107">
        <v>0</v>
      </c>
      <c r="E80" s="107">
        <v>555.63774000000001</v>
      </c>
      <c r="F80" s="107">
        <v>17091.363519999999</v>
      </c>
      <c r="G80" s="107">
        <v>30.13447</v>
      </c>
      <c r="H80" s="107">
        <v>2671.8474000000001</v>
      </c>
      <c r="I80" s="107">
        <v>5903.1100099999985</v>
      </c>
      <c r="J80" s="107">
        <v>46.840940000000003</v>
      </c>
      <c r="K80" s="107">
        <v>0</v>
      </c>
      <c r="L80" s="107">
        <v>137058.17559</v>
      </c>
      <c r="M80" s="314"/>
      <c r="N80" s="740"/>
    </row>
    <row r="81" spans="1:14" s="22" customFormat="1" ht="15" customHeight="1">
      <c r="A81" s="105" t="s">
        <v>142</v>
      </c>
      <c r="B81" s="107">
        <v>1473360.6681400002</v>
      </c>
      <c r="C81" s="107">
        <v>38701.929369999991</v>
      </c>
      <c r="D81" s="107">
        <v>6.24444</v>
      </c>
      <c r="E81" s="107">
        <v>28875.858519999998</v>
      </c>
      <c r="F81" s="107">
        <v>426919.58978000004</v>
      </c>
      <c r="G81" s="107">
        <v>5213.9734099999987</v>
      </c>
      <c r="H81" s="107">
        <v>134421.70434999999</v>
      </c>
      <c r="I81" s="107">
        <v>182274.49445999999</v>
      </c>
      <c r="J81" s="107">
        <v>679.60401999999999</v>
      </c>
      <c r="K81" s="107">
        <v>0</v>
      </c>
      <c r="L81" s="107">
        <v>2290454.0664899996</v>
      </c>
      <c r="M81" s="314"/>
      <c r="N81" s="740"/>
    </row>
    <row r="82" spans="1:14" s="22" customFormat="1" ht="15" customHeight="1">
      <c r="A82" s="59" t="s">
        <v>145</v>
      </c>
      <c r="B82" s="75"/>
      <c r="C82" s="75"/>
      <c r="D82" s="75"/>
      <c r="E82" s="75"/>
      <c r="F82" s="75"/>
      <c r="G82" s="75"/>
      <c r="H82" s="75"/>
      <c r="I82" s="75"/>
      <c r="J82" s="155"/>
      <c r="K82" s="75"/>
      <c r="L82" s="75"/>
      <c r="M82" s="314"/>
      <c r="N82" s="740"/>
    </row>
    <row r="83" spans="1:14" s="22" customFormat="1" ht="15" customHeight="1">
      <c r="A83" s="105" t="s">
        <v>54</v>
      </c>
      <c r="B83" s="107">
        <v>4082186.1931300005</v>
      </c>
      <c r="C83" s="107">
        <v>53850.627209999984</v>
      </c>
      <c r="D83" s="107">
        <v>953.98232999999993</v>
      </c>
      <c r="E83" s="107">
        <v>53832.868009999998</v>
      </c>
      <c r="F83" s="107">
        <v>4576452.99761</v>
      </c>
      <c r="G83" s="107">
        <v>1469920.6104299999</v>
      </c>
      <c r="H83" s="107">
        <v>4721205.9137900006</v>
      </c>
      <c r="I83" s="107">
        <v>729364.47201999964</v>
      </c>
      <c r="J83" s="107">
        <v>363.51124000000004</v>
      </c>
      <c r="K83" s="107">
        <v>0</v>
      </c>
      <c r="L83" s="107">
        <v>15688131.175770001</v>
      </c>
      <c r="M83" s="314"/>
      <c r="N83" s="740"/>
    </row>
    <row r="84" spans="1:14" s="22" customFormat="1" ht="15" customHeight="1">
      <c r="A84" s="105" t="s">
        <v>142</v>
      </c>
      <c r="B84" s="107">
        <v>4082186.1931300005</v>
      </c>
      <c r="C84" s="107">
        <v>53850.627209999984</v>
      </c>
      <c r="D84" s="107">
        <v>953.98232999999993</v>
      </c>
      <c r="E84" s="107">
        <v>53832.868009999998</v>
      </c>
      <c r="F84" s="107">
        <v>4576452.99761</v>
      </c>
      <c r="G84" s="107">
        <v>1469920.6104299999</v>
      </c>
      <c r="H84" s="107">
        <v>4721205.9137900006</v>
      </c>
      <c r="I84" s="107">
        <v>729364.47201999964</v>
      </c>
      <c r="J84" s="107">
        <f>J83</f>
        <v>363.51124000000004</v>
      </c>
      <c r="K84" s="107">
        <v>0</v>
      </c>
      <c r="L84" s="107">
        <v>15688131.175770001</v>
      </c>
      <c r="M84" s="314"/>
      <c r="N84" s="740"/>
    </row>
    <row r="85" spans="1:14" s="22" customFormat="1" ht="15" customHeight="1">
      <c r="A85" s="59" t="s">
        <v>146</v>
      </c>
      <c r="B85" s="75"/>
      <c r="C85" s="75"/>
      <c r="D85" s="75"/>
      <c r="E85" s="75"/>
      <c r="F85" s="75"/>
      <c r="G85" s="75"/>
      <c r="H85" s="75"/>
      <c r="I85" s="75"/>
      <c r="J85" s="155"/>
      <c r="K85" s="75"/>
      <c r="L85" s="75"/>
      <c r="M85" s="314"/>
      <c r="N85" s="740"/>
    </row>
    <row r="86" spans="1:14" s="22" customFormat="1" ht="15" customHeight="1">
      <c r="A86" s="105" t="s">
        <v>160</v>
      </c>
      <c r="B86" s="107">
        <v>2719902.4827600005</v>
      </c>
      <c r="C86" s="107">
        <v>57215.673999999992</v>
      </c>
      <c r="D86" s="107">
        <v>0</v>
      </c>
      <c r="E86" s="107">
        <v>1148.88158</v>
      </c>
      <c r="F86" s="107">
        <v>947375.56362999999</v>
      </c>
      <c r="G86" s="107">
        <v>0</v>
      </c>
      <c r="H86" s="107">
        <v>29627.99667</v>
      </c>
      <c r="I86" s="107">
        <v>91871.053560000015</v>
      </c>
      <c r="J86" s="107"/>
      <c r="K86" s="107">
        <v>0</v>
      </c>
      <c r="L86" s="107">
        <f>SUM(B86:K86)</f>
        <v>3847141.6521999999</v>
      </c>
      <c r="M86" s="314"/>
      <c r="N86" s="740"/>
    </row>
    <row r="87" spans="1:14" s="22" customFormat="1" ht="15" customHeight="1">
      <c r="A87" s="105" t="s">
        <v>142</v>
      </c>
      <c r="B87" s="107">
        <f>B86</f>
        <v>2719902.4827600005</v>
      </c>
      <c r="C87" s="107">
        <v>57215.673999999992</v>
      </c>
      <c r="D87" s="107">
        <v>0</v>
      </c>
      <c r="E87" s="107">
        <v>1148.88158</v>
      </c>
      <c r="F87" s="107">
        <v>947375.56362999999</v>
      </c>
      <c r="G87" s="107">
        <v>0</v>
      </c>
      <c r="H87" s="107">
        <v>29627.99667</v>
      </c>
      <c r="I87" s="107">
        <v>91871.053560000015</v>
      </c>
      <c r="J87" s="107"/>
      <c r="K87" s="107">
        <v>0</v>
      </c>
      <c r="L87" s="107">
        <f>SUM(B87:K87)</f>
        <v>3847141.6521999999</v>
      </c>
      <c r="M87" s="314"/>
      <c r="N87" s="740"/>
    </row>
    <row r="88" spans="1:14" s="22" customFormat="1" ht="15" customHeight="1" thickBot="1">
      <c r="A88" s="59" t="s">
        <v>67</v>
      </c>
      <c r="B88" s="55">
        <f>B87+B84+B81+B70+B27+B22+B18</f>
        <v>27226439.711580001</v>
      </c>
      <c r="C88" s="309">
        <f t="shared" ref="C88:K88" si="0">C87+C84+C81+C70+C27+C22+C18</f>
        <v>577387.84793000005</v>
      </c>
      <c r="D88" s="309">
        <f t="shared" si="0"/>
        <v>28367.570080000001</v>
      </c>
      <c r="E88" s="309">
        <f t="shared" si="0"/>
        <v>1006168.4533500001</v>
      </c>
      <c r="F88" s="309">
        <f t="shared" si="0"/>
        <v>35837777.73588001</v>
      </c>
      <c r="G88" s="309">
        <f t="shared" si="0"/>
        <v>4157053.1163800005</v>
      </c>
      <c r="H88" s="309">
        <f t="shared" si="0"/>
        <v>22038974.061660007</v>
      </c>
      <c r="I88" s="309">
        <f t="shared" si="0"/>
        <v>7637439.64487</v>
      </c>
      <c r="J88" s="309">
        <f>J87+J84+J81+J70+J27+J22+J18</f>
        <v>70492.210999999996</v>
      </c>
      <c r="K88" s="309">
        <f t="shared" si="0"/>
        <v>1323.3436999999999</v>
      </c>
      <c r="L88" s="309">
        <f>L87+L84+L81+L70+L27+L22+L18</f>
        <v>98589167.288670003</v>
      </c>
      <c r="M88" s="314"/>
      <c r="N88" s="740"/>
    </row>
    <row r="89" spans="1:14" ht="15" customHeight="1" thickTop="1">
      <c r="A89" s="613" t="s">
        <v>180</v>
      </c>
      <c r="B89" s="613"/>
      <c r="C89" s="613"/>
      <c r="D89" s="613"/>
      <c r="E89" s="613"/>
      <c r="F89" s="613"/>
      <c r="G89" s="613"/>
      <c r="H89" s="613"/>
      <c r="I89" s="613"/>
      <c r="J89" s="613"/>
      <c r="K89" s="613"/>
      <c r="L89" s="613"/>
      <c r="N89" s="740"/>
    </row>
    <row r="90" spans="1:14" ht="10.5" customHeight="1">
      <c r="A90" s="615"/>
      <c r="B90" s="615"/>
      <c r="C90" s="615"/>
      <c r="D90" s="615"/>
      <c r="E90" s="615"/>
      <c r="F90" s="615"/>
      <c r="G90" s="615"/>
      <c r="H90" s="615"/>
      <c r="I90" s="615"/>
      <c r="J90" s="615"/>
      <c r="K90" s="615"/>
      <c r="L90" s="615"/>
      <c r="N90" s="740"/>
    </row>
    <row r="91" spans="1:14" ht="15" customHeight="1">
      <c r="A91" s="58" t="s">
        <v>148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30"/>
      <c r="N91" s="740"/>
    </row>
    <row r="92" spans="1:14" ht="15" customHeight="1">
      <c r="A92" s="58" t="s">
        <v>149</v>
      </c>
      <c r="B92" s="58"/>
      <c r="C92" s="58"/>
      <c r="D92" s="58"/>
      <c r="E92" s="58"/>
      <c r="F92" s="58"/>
      <c r="G92" s="64"/>
      <c r="H92" s="64"/>
      <c r="I92" s="64"/>
      <c r="J92" s="64"/>
      <c r="K92" s="30"/>
      <c r="L92" s="30"/>
      <c r="M92" s="30"/>
      <c r="N92" s="740"/>
    </row>
    <row r="93" spans="1:14" ht="15" customHeight="1">
      <c r="A93" s="58" t="s">
        <v>289</v>
      </c>
      <c r="B93" s="53"/>
      <c r="C93" s="53"/>
      <c r="D93" s="53"/>
      <c r="E93" s="53"/>
      <c r="F93" s="53"/>
      <c r="G93" s="53"/>
      <c r="H93" s="53"/>
      <c r="I93" s="53"/>
      <c r="J93" s="53"/>
      <c r="K93" s="30"/>
      <c r="L93" s="156"/>
      <c r="M93" s="30"/>
      <c r="N93" s="740"/>
    </row>
    <row r="94" spans="1:14" ht="15" customHeight="1">
      <c r="A94" s="58" t="s">
        <v>287</v>
      </c>
      <c r="B94" s="53"/>
      <c r="C94" s="53"/>
      <c r="D94" s="53"/>
      <c r="E94" s="53"/>
      <c r="F94" s="53"/>
      <c r="G94" s="53"/>
      <c r="H94" s="53"/>
      <c r="I94" s="53"/>
      <c r="J94" s="53"/>
      <c r="K94" s="30"/>
      <c r="L94" s="30"/>
      <c r="M94" s="30"/>
      <c r="N94" s="740"/>
    </row>
    <row r="95" spans="1:14">
      <c r="A95" s="58" t="s">
        <v>437</v>
      </c>
      <c r="B95" s="30"/>
      <c r="C95" s="30"/>
      <c r="D95" s="30"/>
      <c r="E95" s="30"/>
      <c r="F95" s="30"/>
      <c r="G95" s="30"/>
      <c r="H95" s="30"/>
      <c r="I95" s="30"/>
      <c r="K95" s="30"/>
      <c r="L95" s="30"/>
      <c r="M95" s="30"/>
      <c r="N95" s="740"/>
    </row>
    <row r="96" spans="1:14">
      <c r="A96" s="41" t="s">
        <v>429</v>
      </c>
      <c r="B96" s="30"/>
      <c r="C96" s="30"/>
      <c r="D96" s="30"/>
      <c r="E96" s="30"/>
      <c r="F96" s="30"/>
      <c r="G96" s="30"/>
      <c r="H96" s="30"/>
      <c r="I96" s="30"/>
      <c r="K96" s="30"/>
      <c r="L96" s="30"/>
      <c r="M96" s="30"/>
      <c r="N96" s="740"/>
    </row>
    <row r="97" spans="1:14">
      <c r="A97" s="41" t="s">
        <v>428</v>
      </c>
      <c r="B97" s="30"/>
      <c r="C97" s="30"/>
      <c r="D97" s="30"/>
      <c r="E97" s="30"/>
      <c r="F97" s="30"/>
      <c r="G97" s="30"/>
      <c r="H97" s="30"/>
      <c r="I97" s="30"/>
      <c r="K97" s="30"/>
      <c r="L97" s="30"/>
      <c r="M97" s="30"/>
      <c r="N97" s="740"/>
    </row>
    <row r="98" spans="1:14">
      <c r="A98" s="41" t="s">
        <v>446</v>
      </c>
      <c r="B98" s="30"/>
      <c r="C98" s="30"/>
      <c r="D98" s="30"/>
      <c r="E98" s="30"/>
      <c r="F98" s="30"/>
      <c r="G98" s="30"/>
      <c r="H98" s="30"/>
      <c r="I98" s="30"/>
      <c r="N98" s="740"/>
    </row>
    <row r="99" spans="1:14">
      <c r="A99" s="41" t="s">
        <v>853</v>
      </c>
      <c r="B99" s="30"/>
      <c r="C99" s="30"/>
      <c r="D99" s="30"/>
      <c r="E99" s="30"/>
      <c r="F99" s="30"/>
      <c r="G99" s="30"/>
      <c r="H99" s="30"/>
      <c r="I99" s="30"/>
      <c r="N99" s="740"/>
    </row>
    <row r="102" spans="1:14">
      <c r="B102" s="276"/>
      <c r="C102" s="276"/>
      <c r="D102" s="276"/>
      <c r="E102" s="276"/>
      <c r="F102" s="276"/>
      <c r="G102" s="276"/>
      <c r="H102" s="276"/>
      <c r="I102" s="276"/>
      <c r="J102" s="276"/>
      <c r="K102" s="276"/>
      <c r="L102" s="276"/>
    </row>
  </sheetData>
  <mergeCells count="5">
    <mergeCell ref="A1:L1"/>
    <mergeCell ref="A2:L2"/>
    <mergeCell ref="A3:L3"/>
    <mergeCell ref="A4:L4"/>
    <mergeCell ref="A89:L90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G101"/>
  <sheetViews>
    <sheetView topLeftCell="A76" zoomScaleNormal="100" workbookViewId="0">
      <selection activeCell="B13" sqref="B13"/>
    </sheetView>
  </sheetViews>
  <sheetFormatPr baseColWidth="10" defaultColWidth="11.42578125" defaultRowHeight="15"/>
  <cols>
    <col min="1" max="1" width="45.7109375" customWidth="1"/>
    <col min="2" max="6" width="30.7109375" customWidth="1"/>
    <col min="7" max="7" width="11.42578125" customWidth="1"/>
  </cols>
  <sheetData>
    <row r="1" spans="1:7" ht="30" customHeight="1">
      <c r="A1" s="600" t="s">
        <v>143</v>
      </c>
      <c r="B1" s="600"/>
      <c r="C1" s="600"/>
      <c r="D1" s="600"/>
      <c r="E1" s="600"/>
      <c r="F1" s="600"/>
      <c r="G1" s="14"/>
    </row>
    <row r="2" spans="1:7" ht="15" customHeight="1">
      <c r="A2" s="601" t="s">
        <v>268</v>
      </c>
      <c r="B2" s="601"/>
      <c r="C2" s="601"/>
      <c r="D2" s="601"/>
      <c r="E2" s="601"/>
      <c r="F2" s="601"/>
      <c r="G2" s="14"/>
    </row>
    <row r="3" spans="1:7" ht="18">
      <c r="A3" s="619" t="s">
        <v>1151</v>
      </c>
      <c r="B3" s="619"/>
      <c r="C3" s="619"/>
      <c r="D3" s="619"/>
      <c r="E3" s="619"/>
      <c r="F3" s="619"/>
      <c r="G3" s="14"/>
    </row>
    <row r="4" spans="1:7" s="30" customFormat="1" ht="30" customHeight="1">
      <c r="A4" s="602" t="s">
        <v>51</v>
      </c>
      <c r="B4" s="602"/>
      <c r="C4" s="602"/>
      <c r="D4" s="602"/>
      <c r="E4" s="602"/>
      <c r="F4" s="602"/>
      <c r="G4" s="14"/>
    </row>
    <row r="5" spans="1:7" s="30" customFormat="1" ht="3.75" customHeight="1">
      <c r="A5" s="15"/>
      <c r="B5" s="15"/>
      <c r="C5" s="15"/>
      <c r="D5" s="15"/>
      <c r="E5" s="15"/>
      <c r="F5" s="15"/>
      <c r="G5" s="15"/>
    </row>
    <row r="6" spans="1:7" ht="30" customHeight="1" thickBot="1">
      <c r="A6" s="623" t="s">
        <v>295</v>
      </c>
      <c r="B6" s="620" t="s">
        <v>156</v>
      </c>
      <c r="C6" s="620"/>
      <c r="D6" s="620" t="s">
        <v>1019</v>
      </c>
      <c r="E6" s="620"/>
      <c r="F6" s="621" t="s">
        <v>179</v>
      </c>
      <c r="G6" s="15"/>
    </row>
    <row r="7" spans="1:7" ht="30" customHeight="1" thickTop="1" thickBot="1">
      <c r="A7" s="624"/>
      <c r="B7" s="101" t="s">
        <v>157</v>
      </c>
      <c r="C7" s="102" t="s">
        <v>158</v>
      </c>
      <c r="D7" s="101" t="s">
        <v>157</v>
      </c>
      <c r="E7" s="102" t="s">
        <v>1020</v>
      </c>
      <c r="F7" s="622"/>
      <c r="G7" s="16"/>
    </row>
    <row r="8" spans="1:7" ht="15" customHeight="1" thickTop="1">
      <c r="A8" s="103" t="s">
        <v>52</v>
      </c>
      <c r="B8" s="103"/>
      <c r="C8" s="103"/>
      <c r="D8" s="103"/>
      <c r="E8" s="103"/>
      <c r="F8" s="103"/>
      <c r="G8" s="19"/>
    </row>
    <row r="9" spans="1:7" ht="15" customHeight="1">
      <c r="A9" s="69" t="s">
        <v>57</v>
      </c>
      <c r="B9" s="70">
        <v>21</v>
      </c>
      <c r="C9" s="71">
        <v>11</v>
      </c>
      <c r="D9" s="742">
        <v>5</v>
      </c>
      <c r="E9" s="743">
        <v>8323283.6552500008</v>
      </c>
      <c r="F9" s="744">
        <v>17436955.979819994</v>
      </c>
      <c r="G9" s="23"/>
    </row>
    <row r="10" spans="1:7" ht="15" customHeight="1">
      <c r="A10" s="69" t="s">
        <v>59</v>
      </c>
      <c r="B10" s="70">
        <v>18</v>
      </c>
      <c r="C10" s="71">
        <v>14</v>
      </c>
      <c r="D10" s="742">
        <v>10</v>
      </c>
      <c r="E10" s="743">
        <v>5348997.2361700023</v>
      </c>
      <c r="F10" s="744">
        <v>10667552.202430008</v>
      </c>
      <c r="G10" s="23"/>
    </row>
    <row r="11" spans="1:7" ht="15" customHeight="1">
      <c r="A11" s="72" t="s">
        <v>63</v>
      </c>
      <c r="B11" s="70">
        <v>20</v>
      </c>
      <c r="C11" s="71">
        <v>13</v>
      </c>
      <c r="D11" s="742">
        <v>13</v>
      </c>
      <c r="E11" s="743">
        <v>1849167.2505700004</v>
      </c>
      <c r="F11" s="744">
        <v>4180646.2738000019</v>
      </c>
      <c r="G11" s="23"/>
    </row>
    <row r="12" spans="1:7" ht="15" customHeight="1">
      <c r="A12" s="69" t="s">
        <v>58</v>
      </c>
      <c r="B12" s="70">
        <v>14</v>
      </c>
      <c r="C12" s="71">
        <v>18</v>
      </c>
      <c r="D12" s="742">
        <v>8</v>
      </c>
      <c r="E12" s="743">
        <v>6147705.3796199989</v>
      </c>
      <c r="F12" s="744">
        <v>13463926.581370007</v>
      </c>
      <c r="G12" s="23"/>
    </row>
    <row r="13" spans="1:7" ht="15" customHeight="1">
      <c r="A13" s="69" t="s">
        <v>62</v>
      </c>
      <c r="B13" s="70">
        <v>3</v>
      </c>
      <c r="C13" s="71">
        <v>56</v>
      </c>
      <c r="D13" s="742">
        <v>4</v>
      </c>
      <c r="E13" s="743">
        <v>9454048.3539899997</v>
      </c>
      <c r="F13" s="744">
        <v>16816610.281630002</v>
      </c>
      <c r="G13" s="23"/>
    </row>
    <row r="14" spans="1:7" ht="15" customHeight="1">
      <c r="A14" s="69" t="s">
        <v>56</v>
      </c>
      <c r="B14" s="70">
        <v>3</v>
      </c>
      <c r="C14" s="71">
        <v>56</v>
      </c>
      <c r="D14" s="742">
        <v>2</v>
      </c>
      <c r="E14" s="743">
        <v>11269275.247060003</v>
      </c>
      <c r="F14" s="744">
        <v>18273706.160700005</v>
      </c>
      <c r="G14" s="23"/>
    </row>
    <row r="15" spans="1:7" ht="15" customHeight="1">
      <c r="A15" s="69" t="s">
        <v>55</v>
      </c>
      <c r="B15" s="70">
        <v>10</v>
      </c>
      <c r="C15" s="71">
        <v>30</v>
      </c>
      <c r="D15" s="742">
        <v>7</v>
      </c>
      <c r="E15" s="743">
        <v>6967553.7320900001</v>
      </c>
      <c r="F15" s="744">
        <v>27355984.569749992</v>
      </c>
      <c r="G15" s="23"/>
    </row>
    <row r="16" spans="1:7" ht="15" customHeight="1">
      <c r="A16" s="69" t="s">
        <v>61</v>
      </c>
      <c r="B16" s="70">
        <v>46</v>
      </c>
      <c r="C16" s="71">
        <v>1</v>
      </c>
      <c r="D16" s="742">
        <v>25</v>
      </c>
      <c r="E16" s="743">
        <v>79306.519339999999</v>
      </c>
      <c r="F16" s="744">
        <v>112599.80524999999</v>
      </c>
      <c r="G16" s="23"/>
    </row>
    <row r="17" spans="1:7" ht="15" customHeight="1">
      <c r="A17" s="69" t="s">
        <v>53</v>
      </c>
      <c r="B17" s="70">
        <v>14</v>
      </c>
      <c r="C17" s="71">
        <v>18</v>
      </c>
      <c r="D17" s="742">
        <v>6</v>
      </c>
      <c r="E17" s="743">
        <v>7584907.1860300004</v>
      </c>
      <c r="F17" s="744">
        <v>22109564.039139993</v>
      </c>
      <c r="G17" s="23"/>
    </row>
    <row r="18" spans="1:7" ht="15" customHeight="1">
      <c r="A18" s="69" t="s">
        <v>65</v>
      </c>
      <c r="B18" s="70">
        <v>2</v>
      </c>
      <c r="C18" s="71">
        <v>79</v>
      </c>
      <c r="D18" s="742">
        <v>9</v>
      </c>
      <c r="E18" s="743">
        <v>5854940.9224799993</v>
      </c>
      <c r="F18" s="744">
        <v>9584453.2243200019</v>
      </c>
      <c r="G18" s="23"/>
    </row>
    <row r="19" spans="1:7" ht="15" customHeight="1">
      <c r="A19" s="69" t="s">
        <v>60</v>
      </c>
      <c r="B19" s="70">
        <v>9</v>
      </c>
      <c r="C19" s="71">
        <v>31</v>
      </c>
      <c r="D19" s="742">
        <v>3</v>
      </c>
      <c r="E19" s="743">
        <v>10052982.383300005</v>
      </c>
      <c r="F19" s="744">
        <v>16444564.576660004</v>
      </c>
      <c r="G19" s="23"/>
    </row>
    <row r="20" spans="1:7" ht="15" customHeight="1">
      <c r="A20" s="60" t="s">
        <v>142</v>
      </c>
      <c r="B20" s="70"/>
      <c r="C20" s="71">
        <f>SUM(C9:C19)</f>
        <v>327</v>
      </c>
      <c r="D20" s="70"/>
      <c r="E20" s="71">
        <f>SUM(E9:E19)</f>
        <v>72932167.86590001</v>
      </c>
      <c r="F20" s="71">
        <f>SUM(F9:F19)</f>
        <v>156446563.69487</v>
      </c>
      <c r="G20" s="23"/>
    </row>
    <row r="21" spans="1:7" ht="15" customHeight="1">
      <c r="A21" s="66" t="s">
        <v>127</v>
      </c>
      <c r="B21" s="66"/>
      <c r="C21" s="67"/>
      <c r="D21" s="66"/>
      <c r="E21" s="66"/>
      <c r="F21" s="68"/>
      <c r="G21" s="23"/>
    </row>
    <row r="22" spans="1:7" ht="15" customHeight="1">
      <c r="A22" s="60" t="s">
        <v>129</v>
      </c>
      <c r="B22" s="70">
        <v>30</v>
      </c>
      <c r="C22" s="71">
        <v>5</v>
      </c>
      <c r="D22" s="71">
        <v>17</v>
      </c>
      <c r="E22" s="71">
        <v>277917.31625999999</v>
      </c>
      <c r="F22" s="316">
        <v>508548.57705000002</v>
      </c>
      <c r="G22" s="23"/>
    </row>
    <row r="23" spans="1:7" ht="15" customHeight="1">
      <c r="A23" s="60" t="s">
        <v>128</v>
      </c>
      <c r="B23" s="70">
        <v>6</v>
      </c>
      <c r="C23" s="71">
        <v>43</v>
      </c>
      <c r="D23" s="71">
        <v>12</v>
      </c>
      <c r="E23" s="71">
        <v>2300947.1367499996</v>
      </c>
      <c r="F23" s="316">
        <v>3808996.4862799989</v>
      </c>
      <c r="G23" s="23"/>
    </row>
    <row r="24" spans="1:7" ht="15" customHeight="1">
      <c r="A24" s="60" t="s">
        <v>142</v>
      </c>
      <c r="B24" s="70"/>
      <c r="C24" s="71">
        <f>SUM(C22:C23)</f>
        <v>48</v>
      </c>
      <c r="D24" s="70"/>
      <c r="E24" s="71">
        <f>SUM(E22:E23)</f>
        <v>2578864.4530099994</v>
      </c>
      <c r="F24" s="71">
        <f>SUM(F22:F23)</f>
        <v>4317545.0633299993</v>
      </c>
      <c r="G24" s="23"/>
    </row>
    <row r="25" spans="1:7" ht="15" customHeight="1">
      <c r="A25" s="66" t="s">
        <v>144</v>
      </c>
      <c r="B25" s="66"/>
      <c r="C25" s="67"/>
      <c r="D25" s="66"/>
      <c r="E25" s="66"/>
      <c r="F25" s="68"/>
      <c r="G25" s="23"/>
    </row>
    <row r="26" spans="1:7" ht="15" customHeight="1">
      <c r="A26" s="69" t="s">
        <v>130</v>
      </c>
      <c r="B26" s="70">
        <v>27</v>
      </c>
      <c r="C26" s="71">
        <v>6</v>
      </c>
      <c r="D26" s="71">
        <v>27</v>
      </c>
      <c r="E26" s="71">
        <v>59624.25183999999</v>
      </c>
      <c r="F26" s="317">
        <v>1514655.3496100006</v>
      </c>
      <c r="G26" s="23"/>
    </row>
    <row r="27" spans="1:7" ht="15" customHeight="1">
      <c r="A27" s="69" t="s">
        <v>132</v>
      </c>
      <c r="B27" s="70">
        <v>46</v>
      </c>
      <c r="C27" s="71">
        <v>1</v>
      </c>
      <c r="D27" s="71">
        <v>63</v>
      </c>
      <c r="E27" s="71">
        <v>3012.2619599999998</v>
      </c>
      <c r="F27" s="317">
        <v>267977.87880999997</v>
      </c>
      <c r="G27" s="23"/>
    </row>
    <row r="28" spans="1:7" ht="15" customHeight="1">
      <c r="A28" s="69" t="s">
        <v>131</v>
      </c>
      <c r="B28" s="70">
        <v>23</v>
      </c>
      <c r="C28" s="71">
        <v>9</v>
      </c>
      <c r="D28" s="71">
        <v>36</v>
      </c>
      <c r="E28" s="71">
        <v>28002.109510000002</v>
      </c>
      <c r="F28" s="317">
        <v>746514.53484000044</v>
      </c>
      <c r="G28" s="23"/>
    </row>
    <row r="29" spans="1:7" ht="15" customHeight="1">
      <c r="A29" s="69" t="s">
        <v>159</v>
      </c>
      <c r="B29" s="70"/>
      <c r="C29" s="71">
        <f>SUM(C26:C28)</f>
        <v>16</v>
      </c>
      <c r="D29" s="70"/>
      <c r="E29" s="71">
        <f>SUM(E26:E28)</f>
        <v>90638.623309999995</v>
      </c>
      <c r="F29" s="71">
        <f>SUM(F26:F28)</f>
        <v>2529147.7632600009</v>
      </c>
      <c r="G29" s="23"/>
    </row>
    <row r="30" spans="1:7" ht="15" customHeight="1">
      <c r="A30" s="104" t="s">
        <v>281</v>
      </c>
      <c r="B30" s="66"/>
      <c r="C30" s="67"/>
      <c r="D30" s="66"/>
      <c r="E30" s="66"/>
      <c r="F30" s="68"/>
      <c r="G30" s="23"/>
    </row>
    <row r="31" spans="1:7" ht="15" customHeight="1">
      <c r="A31" s="69" t="s">
        <v>117</v>
      </c>
      <c r="B31" s="70">
        <v>36</v>
      </c>
      <c r="C31" s="71">
        <v>3</v>
      </c>
      <c r="D31" s="71">
        <v>46</v>
      </c>
      <c r="E31" s="71">
        <v>16202.63049</v>
      </c>
      <c r="F31" s="318">
        <v>312603.50564000005</v>
      </c>
      <c r="G31" s="23"/>
    </row>
    <row r="32" spans="1:7" ht="15" customHeight="1">
      <c r="A32" s="69" t="s">
        <v>118</v>
      </c>
      <c r="B32" s="70">
        <v>46</v>
      </c>
      <c r="C32" s="71">
        <v>1</v>
      </c>
      <c r="D32" s="71">
        <v>60</v>
      </c>
      <c r="E32" s="71">
        <v>4224.56041</v>
      </c>
      <c r="F32" s="318">
        <v>113730.68009000008</v>
      </c>
      <c r="G32" s="23"/>
    </row>
    <row r="33" spans="1:7" ht="15" customHeight="1">
      <c r="A33" s="69" t="s">
        <v>122</v>
      </c>
      <c r="B33" s="70">
        <v>46</v>
      </c>
      <c r="C33" s="71">
        <v>1</v>
      </c>
      <c r="D33" s="71">
        <v>44</v>
      </c>
      <c r="E33" s="71">
        <v>20927.479349999998</v>
      </c>
      <c r="F33" s="318">
        <v>104456.13270999993</v>
      </c>
      <c r="G33" s="23"/>
    </row>
    <row r="34" spans="1:7" ht="15" customHeight="1">
      <c r="A34" s="69" t="s">
        <v>123</v>
      </c>
      <c r="B34" s="70">
        <v>30</v>
      </c>
      <c r="C34" s="71">
        <v>5</v>
      </c>
      <c r="D34" s="71">
        <v>21</v>
      </c>
      <c r="E34" s="71">
        <v>139366.43650000001</v>
      </c>
      <c r="F34" s="318">
        <v>301910.76171999995</v>
      </c>
      <c r="G34" s="23"/>
    </row>
    <row r="35" spans="1:7" ht="15" customHeight="1">
      <c r="A35" s="69" t="s">
        <v>110</v>
      </c>
      <c r="B35" s="70">
        <v>30</v>
      </c>
      <c r="C35" s="71">
        <v>5</v>
      </c>
      <c r="D35" s="71">
        <v>31</v>
      </c>
      <c r="E35" s="71">
        <v>34093.813750000001</v>
      </c>
      <c r="F35" s="318">
        <v>128003.09695000002</v>
      </c>
      <c r="G35" s="23"/>
    </row>
    <row r="36" spans="1:7" ht="15" customHeight="1">
      <c r="A36" s="69" t="s">
        <v>116</v>
      </c>
      <c r="B36" s="70">
        <v>40</v>
      </c>
      <c r="C36" s="71">
        <v>2</v>
      </c>
      <c r="D36" s="71">
        <v>40</v>
      </c>
      <c r="E36" s="71">
        <v>24461.954819999999</v>
      </c>
      <c r="F36" s="318">
        <v>271017.96821999981</v>
      </c>
      <c r="G36" s="23"/>
    </row>
    <row r="37" spans="1:7" ht="15" customHeight="1">
      <c r="A37" s="69" t="s">
        <v>109</v>
      </c>
      <c r="B37" s="70">
        <v>34</v>
      </c>
      <c r="C37" s="71">
        <v>4</v>
      </c>
      <c r="D37" s="71">
        <v>41</v>
      </c>
      <c r="E37" s="71">
        <v>23719.2111</v>
      </c>
      <c r="F37" s="318">
        <v>235981.82078000007</v>
      </c>
      <c r="G37" s="23"/>
    </row>
    <row r="38" spans="1:7" ht="15" customHeight="1">
      <c r="A38" s="69" t="s">
        <v>108</v>
      </c>
      <c r="B38" s="70">
        <v>46</v>
      </c>
      <c r="C38" s="71">
        <v>1</v>
      </c>
      <c r="D38" s="71">
        <v>62</v>
      </c>
      <c r="E38" s="71">
        <v>3227.5688100000002</v>
      </c>
      <c r="F38" s="318">
        <v>59960.167280000045</v>
      </c>
      <c r="G38" s="23"/>
    </row>
    <row r="39" spans="1:7" ht="15" customHeight="1">
      <c r="A39" s="69" t="s">
        <v>99</v>
      </c>
      <c r="B39" s="70">
        <v>46</v>
      </c>
      <c r="C39" s="71">
        <v>1</v>
      </c>
      <c r="D39" s="71">
        <v>34</v>
      </c>
      <c r="E39" s="71">
        <v>29379.62571</v>
      </c>
      <c r="F39" s="318">
        <v>333501.8805300002</v>
      </c>
      <c r="G39" s="23"/>
    </row>
    <row r="40" spans="1:7" ht="15" customHeight="1">
      <c r="A40" s="69" t="s">
        <v>104</v>
      </c>
      <c r="B40" s="70">
        <v>46</v>
      </c>
      <c r="C40" s="71">
        <v>1</v>
      </c>
      <c r="D40" s="71">
        <v>33</v>
      </c>
      <c r="E40" s="71">
        <v>29719.386200000001</v>
      </c>
      <c r="F40" s="318">
        <v>180002.67727999997</v>
      </c>
      <c r="G40" s="23"/>
    </row>
    <row r="41" spans="1:7" ht="15" customHeight="1">
      <c r="A41" s="69" t="s">
        <v>115</v>
      </c>
      <c r="B41" s="70">
        <v>46</v>
      </c>
      <c r="C41" s="71">
        <v>1</v>
      </c>
      <c r="D41" s="71">
        <v>53</v>
      </c>
      <c r="E41" s="71">
        <v>7074.5433499999999</v>
      </c>
      <c r="F41" s="318">
        <v>62511.954570000031</v>
      </c>
      <c r="G41" s="23"/>
    </row>
    <row r="42" spans="1:7" ht="15" customHeight="1">
      <c r="A42" s="69" t="s">
        <v>97</v>
      </c>
      <c r="B42" s="70">
        <v>16</v>
      </c>
      <c r="C42" s="71">
        <v>17</v>
      </c>
      <c r="D42" s="71">
        <v>18</v>
      </c>
      <c r="E42" s="71">
        <v>211369.76014</v>
      </c>
      <c r="F42" s="318">
        <v>1283405.8049600006</v>
      </c>
      <c r="G42" s="23"/>
    </row>
    <row r="43" spans="1:7" ht="15" customHeight="1">
      <c r="A43" s="69" t="s">
        <v>113</v>
      </c>
      <c r="B43" s="70">
        <v>46</v>
      </c>
      <c r="C43" s="71">
        <v>1</v>
      </c>
      <c r="D43" s="71">
        <v>32</v>
      </c>
      <c r="E43" s="71">
        <v>30964.449480000007</v>
      </c>
      <c r="F43" s="318">
        <v>94752.312169999976</v>
      </c>
      <c r="G43" s="23"/>
    </row>
    <row r="44" spans="1:7" ht="15" customHeight="1">
      <c r="A44" s="69" t="s">
        <v>106</v>
      </c>
      <c r="B44" s="70">
        <v>40</v>
      </c>
      <c r="C44" s="71">
        <v>2</v>
      </c>
      <c r="D44" s="71">
        <v>28</v>
      </c>
      <c r="E44" s="71">
        <v>54900.26140000001</v>
      </c>
      <c r="F44" s="318">
        <v>136077.48379999999</v>
      </c>
      <c r="G44" s="23"/>
    </row>
    <row r="45" spans="1:7" ht="15" customHeight="1">
      <c r="A45" s="69" t="s">
        <v>125</v>
      </c>
      <c r="B45" s="70">
        <v>40</v>
      </c>
      <c r="C45" s="71">
        <v>2</v>
      </c>
      <c r="D45" s="71">
        <v>50</v>
      </c>
      <c r="E45" s="71">
        <v>9431.758490000002</v>
      </c>
      <c r="F45" s="318">
        <v>83874.972470000124</v>
      </c>
      <c r="G45" s="23"/>
    </row>
    <row r="46" spans="1:7" ht="15" customHeight="1">
      <c r="A46" s="69" t="s">
        <v>101</v>
      </c>
      <c r="B46" s="70">
        <v>46</v>
      </c>
      <c r="C46" s="71">
        <v>1</v>
      </c>
      <c r="D46" s="71">
        <v>35</v>
      </c>
      <c r="E46" s="71">
        <v>28858.86522</v>
      </c>
      <c r="F46" s="318">
        <v>202780.49884000013</v>
      </c>
      <c r="G46" s="23"/>
    </row>
    <row r="47" spans="1:7" ht="15" customHeight="1">
      <c r="A47" s="69" t="s">
        <v>126</v>
      </c>
      <c r="B47" s="70">
        <v>25</v>
      </c>
      <c r="C47" s="71">
        <v>7</v>
      </c>
      <c r="D47" s="71">
        <v>45</v>
      </c>
      <c r="E47" s="71">
        <v>16948.84864</v>
      </c>
      <c r="F47" s="318">
        <v>252737.64262999996</v>
      </c>
      <c r="G47" s="23"/>
    </row>
    <row r="48" spans="1:7" ht="15" customHeight="1">
      <c r="A48" s="69" t="s">
        <v>121</v>
      </c>
      <c r="B48" s="70">
        <v>24</v>
      </c>
      <c r="C48" s="71">
        <v>8</v>
      </c>
      <c r="D48" s="71">
        <v>37</v>
      </c>
      <c r="E48" s="71">
        <v>27746.141179999999</v>
      </c>
      <c r="F48" s="318">
        <v>204128.27378000002</v>
      </c>
      <c r="G48" s="23"/>
    </row>
    <row r="49" spans="1:7" ht="15" customHeight="1">
      <c r="A49" s="69" t="s">
        <v>107</v>
      </c>
      <c r="B49" s="70">
        <v>36</v>
      </c>
      <c r="C49" s="71">
        <v>3</v>
      </c>
      <c r="D49" s="71">
        <v>55</v>
      </c>
      <c r="E49" s="71">
        <v>6712.0777199999993</v>
      </c>
      <c r="F49" s="318">
        <v>100315.87457000003</v>
      </c>
      <c r="G49" s="23"/>
    </row>
    <row r="50" spans="1:7" ht="15" customHeight="1">
      <c r="A50" s="69" t="s">
        <v>120</v>
      </c>
      <c r="B50" s="70">
        <v>40</v>
      </c>
      <c r="C50" s="71">
        <v>2</v>
      </c>
      <c r="D50" s="71">
        <v>58</v>
      </c>
      <c r="E50" s="71">
        <v>5245.8105500000001</v>
      </c>
      <c r="F50" s="318">
        <v>102512.22247999995</v>
      </c>
      <c r="G50" s="23"/>
    </row>
    <row r="51" spans="1:7" ht="15" customHeight="1">
      <c r="A51" s="69" t="s">
        <v>114</v>
      </c>
      <c r="B51" s="70">
        <v>46</v>
      </c>
      <c r="C51" s="71">
        <v>1</v>
      </c>
      <c r="D51" s="71">
        <v>54</v>
      </c>
      <c r="E51" s="71">
        <v>6849.7043800000019</v>
      </c>
      <c r="F51" s="318">
        <v>187924.94403000004</v>
      </c>
      <c r="G51" s="23"/>
    </row>
    <row r="52" spans="1:7" ht="15" customHeight="1">
      <c r="A52" s="69" t="s">
        <v>124</v>
      </c>
      <c r="B52" s="70">
        <v>27</v>
      </c>
      <c r="C52" s="71">
        <v>6</v>
      </c>
      <c r="D52" s="71">
        <v>39</v>
      </c>
      <c r="E52" s="71">
        <v>25307.708250000003</v>
      </c>
      <c r="F52" s="318">
        <v>274964.16205999989</v>
      </c>
      <c r="G52" s="23"/>
    </row>
    <row r="53" spans="1:7" ht="15" customHeight="1">
      <c r="A53" s="69" t="s">
        <v>103</v>
      </c>
      <c r="B53" s="70">
        <v>46</v>
      </c>
      <c r="C53" s="71">
        <v>1</v>
      </c>
      <c r="D53" s="71">
        <v>42</v>
      </c>
      <c r="E53" s="71">
        <v>23633.540260000002</v>
      </c>
      <c r="F53" s="318">
        <v>190284.75979000001</v>
      </c>
      <c r="G53" s="23"/>
    </row>
    <row r="54" spans="1:7" ht="15" customHeight="1">
      <c r="A54" s="69" t="s">
        <v>105</v>
      </c>
      <c r="B54" s="70">
        <v>46</v>
      </c>
      <c r="C54" s="71">
        <v>1</v>
      </c>
      <c r="D54" s="71">
        <v>26</v>
      </c>
      <c r="E54" s="71">
        <v>61693.083619999998</v>
      </c>
      <c r="F54" s="318">
        <v>161003.09500999984</v>
      </c>
      <c r="G54" s="23"/>
    </row>
    <row r="55" spans="1:7" ht="15" customHeight="1">
      <c r="A55" s="69" t="s">
        <v>102</v>
      </c>
      <c r="B55" s="70">
        <v>46</v>
      </c>
      <c r="C55" s="71">
        <v>1</v>
      </c>
      <c r="D55" s="71">
        <v>29</v>
      </c>
      <c r="E55" s="71">
        <v>41238.245779999997</v>
      </c>
      <c r="F55" s="318">
        <v>316115.79964999988</v>
      </c>
      <c r="G55" s="23"/>
    </row>
    <row r="56" spans="1:7" ht="15" customHeight="1">
      <c r="A56" s="69" t="s">
        <v>98</v>
      </c>
      <c r="B56" s="70">
        <v>21</v>
      </c>
      <c r="C56" s="71">
        <v>11</v>
      </c>
      <c r="D56" s="71">
        <v>22</v>
      </c>
      <c r="E56" s="71">
        <v>137721.49125000002</v>
      </c>
      <c r="F56" s="318">
        <v>745086.86848999921</v>
      </c>
      <c r="G56" s="23"/>
    </row>
    <row r="57" spans="1:7" ht="15" customHeight="1">
      <c r="A57" s="69" t="s">
        <v>100</v>
      </c>
      <c r="B57" s="70">
        <v>46</v>
      </c>
      <c r="C57" s="71">
        <v>1</v>
      </c>
      <c r="D57" s="71">
        <v>49</v>
      </c>
      <c r="E57" s="71">
        <v>9577.6124200000013</v>
      </c>
      <c r="F57" s="318">
        <v>92609.783919999973</v>
      </c>
      <c r="G57" s="23"/>
    </row>
    <row r="58" spans="1:7" ht="15" customHeight="1">
      <c r="A58" s="69" t="s">
        <v>119</v>
      </c>
      <c r="B58" s="70">
        <v>36</v>
      </c>
      <c r="C58" s="71">
        <v>3</v>
      </c>
      <c r="D58" s="71">
        <v>59</v>
      </c>
      <c r="E58" s="71">
        <v>4856.2016399999993</v>
      </c>
      <c r="F58" s="318">
        <v>206351.99311999991</v>
      </c>
      <c r="G58" s="23"/>
    </row>
    <row r="59" spans="1:7" ht="15" customHeight="1">
      <c r="A59" s="69" t="s">
        <v>111</v>
      </c>
      <c r="B59" s="70">
        <v>46</v>
      </c>
      <c r="C59" s="71">
        <v>1</v>
      </c>
      <c r="D59" s="71">
        <v>43</v>
      </c>
      <c r="E59" s="71">
        <v>23292.136570000006</v>
      </c>
      <c r="F59" s="318">
        <v>67285.171159999998</v>
      </c>
      <c r="G59" s="23"/>
    </row>
    <row r="60" spans="1:7" ht="15" customHeight="1">
      <c r="A60" s="69" t="s">
        <v>112</v>
      </c>
      <c r="B60" s="70">
        <v>27</v>
      </c>
      <c r="C60" s="71">
        <v>6</v>
      </c>
      <c r="D60" s="71">
        <v>65</v>
      </c>
      <c r="E60" s="71">
        <v>1967.5710200000001</v>
      </c>
      <c r="F60" s="318">
        <v>56657.160820000012</v>
      </c>
      <c r="G60" s="23"/>
    </row>
    <row r="61" spans="1:7" s="30" customFormat="1" ht="15" customHeight="1">
      <c r="A61" s="69" t="s">
        <v>282</v>
      </c>
      <c r="B61" s="70">
        <v>46</v>
      </c>
      <c r="C61" s="71">
        <v>1</v>
      </c>
      <c r="D61" s="71">
        <v>52</v>
      </c>
      <c r="E61" s="71">
        <v>7545.6200100000015</v>
      </c>
      <c r="F61" s="318">
        <v>69095.224150000024</v>
      </c>
      <c r="G61" s="23"/>
    </row>
    <row r="62" spans="1:7" s="30" customFormat="1" ht="15" customHeight="1">
      <c r="A62" s="69" t="s">
        <v>430</v>
      </c>
      <c r="B62" s="70">
        <v>46</v>
      </c>
      <c r="C62" s="71">
        <v>1</v>
      </c>
      <c r="D62" s="71">
        <v>47</v>
      </c>
      <c r="E62" s="71">
        <v>16180.18849</v>
      </c>
      <c r="F62" s="318">
        <v>71144.090269999986</v>
      </c>
      <c r="G62" s="23"/>
    </row>
    <row r="63" spans="1:7" s="30" customFormat="1" ht="15" customHeight="1">
      <c r="A63" s="69" t="s">
        <v>422</v>
      </c>
      <c r="B63" s="70">
        <v>34</v>
      </c>
      <c r="C63" s="71">
        <v>4</v>
      </c>
      <c r="D63" s="71">
        <v>51</v>
      </c>
      <c r="E63" s="71">
        <v>8333.3556399999998</v>
      </c>
      <c r="F63" s="318">
        <v>58822.363659999981</v>
      </c>
      <c r="G63" s="23"/>
    </row>
    <row r="64" spans="1:7" s="30" customFormat="1" ht="15" customHeight="1">
      <c r="A64" s="69" t="s">
        <v>423</v>
      </c>
      <c r="B64" s="70">
        <v>46</v>
      </c>
      <c r="C64" s="71">
        <v>1</v>
      </c>
      <c r="D64" s="71">
        <v>61</v>
      </c>
      <c r="E64" s="71">
        <v>3704.8234399999997</v>
      </c>
      <c r="F64" s="318">
        <v>21944.484660000016</v>
      </c>
      <c r="G64" s="23"/>
    </row>
    <row r="65" spans="1:7" s="30" customFormat="1" ht="15" customHeight="1">
      <c r="A65" s="69" t="s">
        <v>444</v>
      </c>
      <c r="B65" s="741">
        <v>46</v>
      </c>
      <c r="C65" s="741">
        <v>1</v>
      </c>
      <c r="D65" s="71">
        <v>68</v>
      </c>
      <c r="E65" s="71">
        <v>697.76181999999994</v>
      </c>
      <c r="F65" s="318">
        <v>18890.993620000005</v>
      </c>
      <c r="G65" s="23"/>
    </row>
    <row r="66" spans="1:7" s="30" customFormat="1" ht="15" customHeight="1">
      <c r="A66" s="69" t="s">
        <v>445</v>
      </c>
      <c r="B66" s="741">
        <v>40</v>
      </c>
      <c r="C66" s="741">
        <v>2</v>
      </c>
      <c r="D66" s="71">
        <v>48</v>
      </c>
      <c r="E66" s="71">
        <v>15277.464100000001</v>
      </c>
      <c r="F66" s="318">
        <v>37624.370209999965</v>
      </c>
      <c r="G66" s="23"/>
    </row>
    <row r="67" spans="1:7" s="30" customFormat="1" ht="15" customHeight="1">
      <c r="A67" s="69" t="s">
        <v>854</v>
      </c>
      <c r="B67" s="741">
        <v>46</v>
      </c>
      <c r="C67" s="741">
        <v>1</v>
      </c>
      <c r="D67" s="71">
        <v>30</v>
      </c>
      <c r="E67" s="71">
        <v>37990.001279999982</v>
      </c>
      <c r="F67" s="318">
        <v>119341.99337999984</v>
      </c>
      <c r="G67" s="23"/>
    </row>
    <row r="68" spans="1:7" s="30" customFormat="1" ht="15" customHeight="1">
      <c r="A68" s="69" t="s">
        <v>1025</v>
      </c>
      <c r="B68" s="741">
        <v>46</v>
      </c>
      <c r="C68" s="741">
        <v>1</v>
      </c>
      <c r="D68" s="71">
        <v>64</v>
      </c>
      <c r="E68" s="71">
        <v>2735.3680999999992</v>
      </c>
      <c r="F68" s="318">
        <v>23489.92024000001</v>
      </c>
      <c r="G68" s="23"/>
    </row>
    <row r="69" spans="1:7" s="30" customFormat="1" ht="15" customHeight="1">
      <c r="A69" s="69" t="s">
        <v>1026</v>
      </c>
      <c r="B69" s="741">
        <v>40</v>
      </c>
      <c r="C69" s="741">
        <v>2</v>
      </c>
      <c r="D69" s="71">
        <v>66</v>
      </c>
      <c r="E69" s="71">
        <v>1355.42661</v>
      </c>
      <c r="F69" s="318">
        <v>81722.471989999991</v>
      </c>
      <c r="G69" s="23"/>
    </row>
    <row r="70" spans="1:7" s="30" customFormat="1" ht="15" customHeight="1">
      <c r="A70" s="69" t="s">
        <v>1027</v>
      </c>
      <c r="B70" s="741">
        <v>34</v>
      </c>
      <c r="C70" s="741">
        <v>4</v>
      </c>
      <c r="D70" s="71">
        <v>67</v>
      </c>
      <c r="E70" s="71">
        <v>817.7153800000001</v>
      </c>
      <c r="F70" s="318">
        <v>164295.03873000009</v>
      </c>
      <c r="G70" s="23"/>
    </row>
    <row r="71" spans="1:7" s="30" customFormat="1" ht="15" customHeight="1">
      <c r="A71" s="69" t="s">
        <v>1127</v>
      </c>
      <c r="B71" s="741">
        <v>46</v>
      </c>
      <c r="C71" s="741">
        <v>1</v>
      </c>
      <c r="D71" s="71">
        <v>56</v>
      </c>
      <c r="E71" s="71">
        <v>6419.2486199999994</v>
      </c>
      <c r="F71" s="318">
        <v>30213.268169999985</v>
      </c>
      <c r="G71" s="23"/>
    </row>
    <row r="72" spans="1:7" ht="15" customHeight="1">
      <c r="A72" s="60" t="s">
        <v>159</v>
      </c>
      <c r="B72" s="70"/>
      <c r="C72" s="71">
        <f>SUM(C31:C71)</f>
        <v>119</v>
      </c>
      <c r="D72" s="70"/>
      <c r="E72" s="71">
        <f>SUM(E31:E71)</f>
        <v>1161769.45199</v>
      </c>
      <c r="F72" s="71">
        <f>SUM(F31:F71)</f>
        <v>7559133.6886</v>
      </c>
      <c r="G72" s="23"/>
    </row>
    <row r="73" spans="1:7" ht="15" customHeight="1">
      <c r="A73" s="66" t="s">
        <v>133</v>
      </c>
      <c r="B73" s="66"/>
      <c r="C73" s="67"/>
      <c r="D73" s="66"/>
      <c r="E73" s="66"/>
      <c r="F73" s="68"/>
      <c r="G73" s="23"/>
    </row>
    <row r="74" spans="1:7" ht="15" customHeight="1">
      <c r="A74" s="60" t="s">
        <v>134</v>
      </c>
      <c r="B74" s="70">
        <v>12</v>
      </c>
      <c r="C74" s="71">
        <v>24</v>
      </c>
      <c r="D74" s="71">
        <v>15</v>
      </c>
      <c r="E74" s="71">
        <v>502343.62698</v>
      </c>
      <c r="F74" s="319">
        <v>848010.56812999886</v>
      </c>
      <c r="G74" s="23"/>
    </row>
    <row r="75" spans="1:7" ht="15" customHeight="1">
      <c r="A75" s="60" t="s">
        <v>135</v>
      </c>
      <c r="B75" s="70">
        <v>5</v>
      </c>
      <c r="C75" s="71">
        <v>54</v>
      </c>
      <c r="D75" s="71">
        <v>14</v>
      </c>
      <c r="E75" s="71">
        <v>741324.2024999999</v>
      </c>
      <c r="F75" s="319">
        <v>2805173.6791099985</v>
      </c>
      <c r="G75" s="23"/>
    </row>
    <row r="76" spans="1:7" ht="15" customHeight="1">
      <c r="A76" s="60" t="s">
        <v>136</v>
      </c>
      <c r="B76" s="70">
        <v>8</v>
      </c>
      <c r="C76" s="71">
        <v>33</v>
      </c>
      <c r="D76" s="71">
        <v>16</v>
      </c>
      <c r="E76" s="71">
        <v>421727.50024000002</v>
      </c>
      <c r="F76" s="319">
        <v>1787177.6238200006</v>
      </c>
      <c r="G76" s="23"/>
    </row>
    <row r="77" spans="1:7" ht="15" customHeight="1">
      <c r="A77" s="60" t="s">
        <v>137</v>
      </c>
      <c r="B77" s="70">
        <v>30</v>
      </c>
      <c r="C77" s="71">
        <v>5</v>
      </c>
      <c r="D77" s="71">
        <v>38</v>
      </c>
      <c r="E77" s="71">
        <v>27536.695250000001</v>
      </c>
      <c r="F77" s="319">
        <v>59323.932430000001</v>
      </c>
      <c r="G77" s="23"/>
    </row>
    <row r="78" spans="1:7" ht="15" customHeight="1">
      <c r="A78" s="60" t="s">
        <v>138</v>
      </c>
      <c r="B78" s="70">
        <v>25</v>
      </c>
      <c r="C78" s="71">
        <v>7</v>
      </c>
      <c r="D78" s="71">
        <v>19</v>
      </c>
      <c r="E78" s="71">
        <v>185153.19374999998</v>
      </c>
      <c r="F78" s="319">
        <v>466263.54155999998</v>
      </c>
      <c r="G78" s="23"/>
    </row>
    <row r="79" spans="1:7" ht="15" customHeight="1">
      <c r="A79" s="60" t="s">
        <v>139</v>
      </c>
      <c r="B79" s="70">
        <v>17</v>
      </c>
      <c r="C79" s="71">
        <v>15</v>
      </c>
      <c r="D79" s="71">
        <v>24</v>
      </c>
      <c r="E79" s="71">
        <v>120959.14523000001</v>
      </c>
      <c r="F79" s="319">
        <v>559035.63196999975</v>
      </c>
      <c r="G79" s="23"/>
    </row>
    <row r="80" spans="1:7" ht="15" customHeight="1">
      <c r="A80" s="60" t="s">
        <v>140</v>
      </c>
      <c r="B80" s="70">
        <v>18</v>
      </c>
      <c r="C80" s="71">
        <v>14</v>
      </c>
      <c r="D80" s="71">
        <v>57</v>
      </c>
      <c r="E80" s="71">
        <v>6348.4377200000008</v>
      </c>
      <c r="F80" s="319">
        <v>23261.831810000003</v>
      </c>
      <c r="G80" s="23"/>
    </row>
    <row r="81" spans="1:7" ht="15" customHeight="1">
      <c r="A81" s="60" t="s">
        <v>141</v>
      </c>
      <c r="B81" s="70">
        <v>12</v>
      </c>
      <c r="C81" s="71">
        <v>24</v>
      </c>
      <c r="D81" s="71">
        <v>20</v>
      </c>
      <c r="E81" s="71">
        <v>148003.08922999998</v>
      </c>
      <c r="F81" s="319">
        <v>1129699.6720199995</v>
      </c>
      <c r="G81" s="23"/>
    </row>
    <row r="82" spans="1:7" s="30" customFormat="1" ht="15" customHeight="1">
      <c r="A82" s="60" t="s">
        <v>290</v>
      </c>
      <c r="B82" s="70">
        <v>11</v>
      </c>
      <c r="C82" s="71">
        <v>27</v>
      </c>
      <c r="D82" s="71">
        <v>23</v>
      </c>
      <c r="E82" s="71">
        <v>137058.17559</v>
      </c>
      <c r="F82" s="319">
        <v>246521.13464999999</v>
      </c>
      <c r="G82" s="23"/>
    </row>
    <row r="83" spans="1:7" ht="15" customHeight="1">
      <c r="A83" s="60" t="s">
        <v>159</v>
      </c>
      <c r="B83" s="70"/>
      <c r="C83" s="71">
        <f>SUM(C74:C82)</f>
        <v>203</v>
      </c>
      <c r="D83" s="70"/>
      <c r="E83" s="71">
        <f>SUM(E74:E82)</f>
        <v>2290454.0664899996</v>
      </c>
      <c r="F83" s="71">
        <f>SUM(F74:F82)</f>
        <v>7924467.6154999975</v>
      </c>
      <c r="G83" s="23"/>
    </row>
    <row r="84" spans="1:7" ht="15" customHeight="1">
      <c r="A84" s="66" t="s">
        <v>145</v>
      </c>
      <c r="B84" s="66"/>
      <c r="C84" s="67"/>
      <c r="D84" s="66"/>
      <c r="E84" s="67"/>
      <c r="F84" s="68"/>
      <c r="G84" s="23"/>
    </row>
    <row r="85" spans="1:7" ht="15" customHeight="1">
      <c r="A85" s="60" t="s">
        <v>54</v>
      </c>
      <c r="B85" s="70">
        <v>1</v>
      </c>
      <c r="C85" s="71">
        <v>95</v>
      </c>
      <c r="D85" s="71">
        <v>1</v>
      </c>
      <c r="E85" s="71">
        <v>15688131.175770001</v>
      </c>
      <c r="F85" s="320">
        <v>30964012.876930013</v>
      </c>
      <c r="G85" s="23"/>
    </row>
    <row r="86" spans="1:7" ht="15" customHeight="1">
      <c r="A86" s="60" t="s">
        <v>159</v>
      </c>
      <c r="B86" s="70"/>
      <c r="C86" s="71">
        <f>C85</f>
        <v>95</v>
      </c>
      <c r="D86" s="70"/>
      <c r="E86" s="71">
        <f>E85</f>
        <v>15688131.175770001</v>
      </c>
      <c r="F86" s="320">
        <f>F85</f>
        <v>30964012.876930013</v>
      </c>
      <c r="G86" s="23"/>
    </row>
    <row r="87" spans="1:7" ht="15" customHeight="1">
      <c r="A87" s="66" t="s">
        <v>146</v>
      </c>
      <c r="B87" s="66"/>
      <c r="C87" s="67"/>
      <c r="D87" s="66"/>
      <c r="E87" s="67"/>
      <c r="F87" s="68"/>
      <c r="G87" s="23"/>
    </row>
    <row r="88" spans="1:7" ht="15" customHeight="1">
      <c r="A88" s="60" t="s">
        <v>160</v>
      </c>
      <c r="B88" s="70">
        <v>7</v>
      </c>
      <c r="C88" s="71">
        <v>37</v>
      </c>
      <c r="D88" s="71">
        <v>11</v>
      </c>
      <c r="E88" s="71">
        <v>3847141.6521999999</v>
      </c>
      <c r="F88" s="321">
        <v>3915192.7806000025</v>
      </c>
      <c r="G88" s="23"/>
    </row>
    <row r="89" spans="1:7" ht="15" customHeight="1">
      <c r="A89" s="60" t="s">
        <v>159</v>
      </c>
      <c r="B89" s="70"/>
      <c r="C89" s="71">
        <v>37</v>
      </c>
      <c r="D89" s="70"/>
      <c r="E89" s="71">
        <f>E88</f>
        <v>3847141.6521999999</v>
      </c>
      <c r="F89" s="321">
        <f>F88</f>
        <v>3915192.7806000025</v>
      </c>
      <c r="G89" s="23"/>
    </row>
    <row r="90" spans="1:7" ht="15" customHeight="1">
      <c r="A90" s="66" t="s">
        <v>67</v>
      </c>
      <c r="B90" s="66"/>
      <c r="C90" s="114">
        <f>C89+C86+C83+C72+C29+C24+C20</f>
        <v>845</v>
      </c>
      <c r="D90" s="113"/>
      <c r="E90" s="114">
        <f>E89+E86+E83+E72+E29+E24+E20</f>
        <v>98589167.288670003</v>
      </c>
      <c r="F90" s="114">
        <f>F89+F86+F83+F72+F29+F24+F20</f>
        <v>213656063.48309001</v>
      </c>
      <c r="G90" s="277"/>
    </row>
    <row r="91" spans="1:7" s="30" customFormat="1" ht="3.75" customHeight="1" thickBot="1">
      <c r="A91" s="110"/>
      <c r="B91" s="110"/>
      <c r="C91" s="110"/>
      <c r="D91" s="110"/>
      <c r="E91" s="110"/>
      <c r="F91" s="110"/>
      <c r="G91" s="24"/>
    </row>
    <row r="92" spans="1:7" ht="39.75" customHeight="1" thickTop="1">
      <c r="A92" s="618" t="s">
        <v>438</v>
      </c>
      <c r="B92" s="618"/>
      <c r="C92" s="618"/>
      <c r="D92" s="618"/>
      <c r="E92" s="618"/>
      <c r="F92" s="618"/>
      <c r="G92" s="303"/>
    </row>
    <row r="93" spans="1:7" ht="15" customHeight="1">
      <c r="A93" s="617" t="s">
        <v>148</v>
      </c>
      <c r="B93" s="617"/>
      <c r="C93" s="617"/>
      <c r="D93" s="617"/>
      <c r="E93" s="617"/>
      <c r="F93" s="617"/>
      <c r="G93" s="303"/>
    </row>
    <row r="94" spans="1:7" ht="15" customHeight="1">
      <c r="A94" s="73" t="s">
        <v>149</v>
      </c>
      <c r="B94" s="73"/>
      <c r="C94" s="73"/>
      <c r="D94" s="73"/>
      <c r="E94" s="73"/>
      <c r="F94" s="73"/>
      <c r="G94" s="18"/>
    </row>
    <row r="95" spans="1:7" ht="15" customHeight="1">
      <c r="A95" s="616" t="s">
        <v>289</v>
      </c>
      <c r="B95" s="616"/>
      <c r="C95" s="616"/>
      <c r="D95" s="616"/>
      <c r="E95" s="616"/>
      <c r="F95" s="616"/>
    </row>
    <row r="96" spans="1:7" ht="15" customHeight="1">
      <c r="A96" s="74" t="s">
        <v>287</v>
      </c>
      <c r="B96" s="73"/>
      <c r="C96" s="73"/>
      <c r="D96" s="73"/>
      <c r="E96" s="73"/>
      <c r="F96" s="73"/>
    </row>
    <row r="97" spans="1:7" ht="15" customHeight="1">
      <c r="A97" s="41" t="s">
        <v>431</v>
      </c>
      <c r="B97" s="61"/>
      <c r="C97" s="61"/>
      <c r="D97" s="61" t="s">
        <v>86</v>
      </c>
      <c r="E97" s="61"/>
      <c r="F97" s="61"/>
      <c r="G97" s="13"/>
    </row>
    <row r="98" spans="1:7" ht="15" customHeight="1">
      <c r="A98" s="41" t="s">
        <v>424</v>
      </c>
      <c r="B98" s="31"/>
      <c r="C98" s="31"/>
      <c r="D98" s="31" t="s">
        <v>86</v>
      </c>
      <c r="E98" s="31"/>
      <c r="F98" s="31"/>
      <c r="G98" s="13"/>
    </row>
    <row r="99" spans="1:7" ht="15" customHeight="1">
      <c r="A99" s="41" t="s">
        <v>447</v>
      </c>
      <c r="B99" s="31"/>
      <c r="C99" s="31"/>
      <c r="D99" s="31"/>
      <c r="E99" s="31"/>
      <c r="F99" s="31"/>
      <c r="G99" s="13"/>
    </row>
    <row r="100" spans="1:7" ht="15" customHeight="1">
      <c r="A100" s="41" t="s">
        <v>855</v>
      </c>
      <c r="B100" s="31"/>
      <c r="C100" s="31"/>
      <c r="D100" s="31" t="s">
        <v>86</v>
      </c>
      <c r="E100" s="31"/>
      <c r="F100" s="31"/>
      <c r="G100" s="13"/>
    </row>
    <row r="101" spans="1:7" ht="15" customHeight="1">
      <c r="A101" s="60"/>
      <c r="B101" s="31" t="s">
        <v>86</v>
      </c>
      <c r="C101" s="31"/>
      <c r="D101" s="31" t="s">
        <v>86</v>
      </c>
      <c r="E101" s="31"/>
      <c r="F101" s="31"/>
      <c r="G101" s="13"/>
    </row>
  </sheetData>
  <mergeCells count="11">
    <mergeCell ref="A95:F95"/>
    <mergeCell ref="A93:F93"/>
    <mergeCell ref="A92:F92"/>
    <mergeCell ref="A1:F1"/>
    <mergeCell ref="A2:F2"/>
    <mergeCell ref="A3:F3"/>
    <mergeCell ref="B6:C6"/>
    <mergeCell ref="D6:E6"/>
    <mergeCell ref="F6:F7"/>
    <mergeCell ref="A6:A7"/>
    <mergeCell ref="A4:F4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M23"/>
  <sheetViews>
    <sheetView topLeftCell="C1" zoomScaleNormal="100" workbookViewId="0">
      <selection activeCell="J14" sqref="J14"/>
    </sheetView>
  </sheetViews>
  <sheetFormatPr baseColWidth="10" defaultColWidth="9.140625" defaultRowHeight="12.75"/>
  <cols>
    <col min="1" max="2" width="31.140625" style="351" hidden="1" customWidth="1"/>
    <col min="3" max="3" width="64.5703125" style="352" bestFit="1" customWidth="1"/>
    <col min="4" max="10" width="11.7109375" style="351" bestFit="1" customWidth="1"/>
    <col min="11" max="12" width="11.7109375" style="351" customWidth="1"/>
    <col min="13" max="13" width="11.7109375" style="351" bestFit="1" customWidth="1"/>
    <col min="14" max="256" width="9.140625" style="351"/>
    <col min="257" max="258" width="0" style="351" hidden="1" customWidth="1"/>
    <col min="259" max="259" width="64.5703125" style="351" bestFit="1" customWidth="1"/>
    <col min="260" max="266" width="11.7109375" style="351" bestFit="1" customWidth="1"/>
    <col min="267" max="268" width="11.7109375" style="351" customWidth="1"/>
    <col min="269" max="269" width="11.7109375" style="351" bestFit="1" customWidth="1"/>
    <col min="270" max="512" width="9.140625" style="351"/>
    <col min="513" max="514" width="0" style="351" hidden="1" customWidth="1"/>
    <col min="515" max="515" width="64.5703125" style="351" bestFit="1" customWidth="1"/>
    <col min="516" max="522" width="11.7109375" style="351" bestFit="1" customWidth="1"/>
    <col min="523" max="524" width="11.7109375" style="351" customWidth="1"/>
    <col min="525" max="525" width="11.7109375" style="351" bestFit="1" customWidth="1"/>
    <col min="526" max="768" width="9.140625" style="351"/>
    <col min="769" max="770" width="0" style="351" hidden="1" customWidth="1"/>
    <col min="771" max="771" width="64.5703125" style="351" bestFit="1" customWidth="1"/>
    <col min="772" max="778" width="11.7109375" style="351" bestFit="1" customWidth="1"/>
    <col min="779" max="780" width="11.7109375" style="351" customWidth="1"/>
    <col min="781" max="781" width="11.7109375" style="351" bestFit="1" customWidth="1"/>
    <col min="782" max="1024" width="9.140625" style="351"/>
    <col min="1025" max="1026" width="0" style="351" hidden="1" customWidth="1"/>
    <col min="1027" max="1027" width="64.5703125" style="351" bestFit="1" customWidth="1"/>
    <col min="1028" max="1034" width="11.7109375" style="351" bestFit="1" customWidth="1"/>
    <col min="1035" max="1036" width="11.7109375" style="351" customWidth="1"/>
    <col min="1037" max="1037" width="11.7109375" style="351" bestFit="1" customWidth="1"/>
    <col min="1038" max="1280" width="9.140625" style="351"/>
    <col min="1281" max="1282" width="0" style="351" hidden="1" customWidth="1"/>
    <col min="1283" max="1283" width="64.5703125" style="351" bestFit="1" customWidth="1"/>
    <col min="1284" max="1290" width="11.7109375" style="351" bestFit="1" customWidth="1"/>
    <col min="1291" max="1292" width="11.7109375" style="351" customWidth="1"/>
    <col min="1293" max="1293" width="11.7109375" style="351" bestFit="1" customWidth="1"/>
    <col min="1294" max="1536" width="9.140625" style="351"/>
    <col min="1537" max="1538" width="0" style="351" hidden="1" customWidth="1"/>
    <col min="1539" max="1539" width="64.5703125" style="351" bestFit="1" customWidth="1"/>
    <col min="1540" max="1546" width="11.7109375" style="351" bestFit="1" customWidth="1"/>
    <col min="1547" max="1548" width="11.7109375" style="351" customWidth="1"/>
    <col min="1549" max="1549" width="11.7109375" style="351" bestFit="1" customWidth="1"/>
    <col min="1550" max="1792" width="9.140625" style="351"/>
    <col min="1793" max="1794" width="0" style="351" hidden="1" customWidth="1"/>
    <col min="1795" max="1795" width="64.5703125" style="351" bestFit="1" customWidth="1"/>
    <col min="1796" max="1802" width="11.7109375" style="351" bestFit="1" customWidth="1"/>
    <col min="1803" max="1804" width="11.7109375" style="351" customWidth="1"/>
    <col min="1805" max="1805" width="11.7109375" style="351" bestFit="1" customWidth="1"/>
    <col min="1806" max="2048" width="9.140625" style="351"/>
    <col min="2049" max="2050" width="0" style="351" hidden="1" customWidth="1"/>
    <col min="2051" max="2051" width="64.5703125" style="351" bestFit="1" customWidth="1"/>
    <col min="2052" max="2058" width="11.7109375" style="351" bestFit="1" customWidth="1"/>
    <col min="2059" max="2060" width="11.7109375" style="351" customWidth="1"/>
    <col min="2061" max="2061" width="11.7109375" style="351" bestFit="1" customWidth="1"/>
    <col min="2062" max="2304" width="9.140625" style="351"/>
    <col min="2305" max="2306" width="0" style="351" hidden="1" customWidth="1"/>
    <col min="2307" max="2307" width="64.5703125" style="351" bestFit="1" customWidth="1"/>
    <col min="2308" max="2314" width="11.7109375" style="351" bestFit="1" customWidth="1"/>
    <col min="2315" max="2316" width="11.7109375" style="351" customWidth="1"/>
    <col min="2317" max="2317" width="11.7109375" style="351" bestFit="1" customWidth="1"/>
    <col min="2318" max="2560" width="9.140625" style="351"/>
    <col min="2561" max="2562" width="0" style="351" hidden="1" customWidth="1"/>
    <col min="2563" max="2563" width="64.5703125" style="351" bestFit="1" customWidth="1"/>
    <col min="2564" max="2570" width="11.7109375" style="351" bestFit="1" customWidth="1"/>
    <col min="2571" max="2572" width="11.7109375" style="351" customWidth="1"/>
    <col min="2573" max="2573" width="11.7109375" style="351" bestFit="1" customWidth="1"/>
    <col min="2574" max="2816" width="9.140625" style="351"/>
    <col min="2817" max="2818" width="0" style="351" hidden="1" customWidth="1"/>
    <col min="2819" max="2819" width="64.5703125" style="351" bestFit="1" customWidth="1"/>
    <col min="2820" max="2826" width="11.7109375" style="351" bestFit="1" customWidth="1"/>
    <col min="2827" max="2828" width="11.7109375" style="351" customWidth="1"/>
    <col min="2829" max="2829" width="11.7109375" style="351" bestFit="1" customWidth="1"/>
    <col min="2830" max="3072" width="9.140625" style="351"/>
    <col min="3073" max="3074" width="0" style="351" hidden="1" customWidth="1"/>
    <col min="3075" max="3075" width="64.5703125" style="351" bestFit="1" customWidth="1"/>
    <col min="3076" max="3082" width="11.7109375" style="351" bestFit="1" customWidth="1"/>
    <col min="3083" max="3084" width="11.7109375" style="351" customWidth="1"/>
    <col min="3085" max="3085" width="11.7109375" style="351" bestFit="1" customWidth="1"/>
    <col min="3086" max="3328" width="9.140625" style="351"/>
    <col min="3329" max="3330" width="0" style="351" hidden="1" customWidth="1"/>
    <col min="3331" max="3331" width="64.5703125" style="351" bestFit="1" customWidth="1"/>
    <col min="3332" max="3338" width="11.7109375" style="351" bestFit="1" customWidth="1"/>
    <col min="3339" max="3340" width="11.7109375" style="351" customWidth="1"/>
    <col min="3341" max="3341" width="11.7109375" style="351" bestFit="1" customWidth="1"/>
    <col min="3342" max="3584" width="9.140625" style="351"/>
    <col min="3585" max="3586" width="0" style="351" hidden="1" customWidth="1"/>
    <col min="3587" max="3587" width="64.5703125" style="351" bestFit="1" customWidth="1"/>
    <col min="3588" max="3594" width="11.7109375" style="351" bestFit="1" customWidth="1"/>
    <col min="3595" max="3596" width="11.7109375" style="351" customWidth="1"/>
    <col min="3597" max="3597" width="11.7109375" style="351" bestFit="1" customWidth="1"/>
    <col min="3598" max="3840" width="9.140625" style="351"/>
    <col min="3841" max="3842" width="0" style="351" hidden="1" customWidth="1"/>
    <col min="3843" max="3843" width="64.5703125" style="351" bestFit="1" customWidth="1"/>
    <col min="3844" max="3850" width="11.7109375" style="351" bestFit="1" customWidth="1"/>
    <col min="3851" max="3852" width="11.7109375" style="351" customWidth="1"/>
    <col min="3853" max="3853" width="11.7109375" style="351" bestFit="1" customWidth="1"/>
    <col min="3854" max="4096" width="9.140625" style="351"/>
    <col min="4097" max="4098" width="0" style="351" hidden="1" customWidth="1"/>
    <col min="4099" max="4099" width="64.5703125" style="351" bestFit="1" customWidth="1"/>
    <col min="4100" max="4106" width="11.7109375" style="351" bestFit="1" customWidth="1"/>
    <col min="4107" max="4108" width="11.7109375" style="351" customWidth="1"/>
    <col min="4109" max="4109" width="11.7109375" style="351" bestFit="1" customWidth="1"/>
    <col min="4110" max="4352" width="9.140625" style="351"/>
    <col min="4353" max="4354" width="0" style="351" hidden="1" customWidth="1"/>
    <col min="4355" max="4355" width="64.5703125" style="351" bestFit="1" customWidth="1"/>
    <col min="4356" max="4362" width="11.7109375" style="351" bestFit="1" customWidth="1"/>
    <col min="4363" max="4364" width="11.7109375" style="351" customWidth="1"/>
    <col min="4365" max="4365" width="11.7109375" style="351" bestFit="1" customWidth="1"/>
    <col min="4366" max="4608" width="9.140625" style="351"/>
    <col min="4609" max="4610" width="0" style="351" hidden="1" customWidth="1"/>
    <col min="4611" max="4611" width="64.5703125" style="351" bestFit="1" customWidth="1"/>
    <col min="4612" max="4618" width="11.7109375" style="351" bestFit="1" customWidth="1"/>
    <col min="4619" max="4620" width="11.7109375" style="351" customWidth="1"/>
    <col min="4621" max="4621" width="11.7109375" style="351" bestFit="1" customWidth="1"/>
    <col min="4622" max="4864" width="9.140625" style="351"/>
    <col min="4865" max="4866" width="0" style="351" hidden="1" customWidth="1"/>
    <col min="4867" max="4867" width="64.5703125" style="351" bestFit="1" customWidth="1"/>
    <col min="4868" max="4874" width="11.7109375" style="351" bestFit="1" customWidth="1"/>
    <col min="4875" max="4876" width="11.7109375" style="351" customWidth="1"/>
    <col min="4877" max="4877" width="11.7109375" style="351" bestFit="1" customWidth="1"/>
    <col min="4878" max="5120" width="9.140625" style="351"/>
    <col min="5121" max="5122" width="0" style="351" hidden="1" customWidth="1"/>
    <col min="5123" max="5123" width="64.5703125" style="351" bestFit="1" customWidth="1"/>
    <col min="5124" max="5130" width="11.7109375" style="351" bestFit="1" customWidth="1"/>
    <col min="5131" max="5132" width="11.7109375" style="351" customWidth="1"/>
    <col min="5133" max="5133" width="11.7109375" style="351" bestFit="1" customWidth="1"/>
    <col min="5134" max="5376" width="9.140625" style="351"/>
    <col min="5377" max="5378" width="0" style="351" hidden="1" customWidth="1"/>
    <col min="5379" max="5379" width="64.5703125" style="351" bestFit="1" customWidth="1"/>
    <col min="5380" max="5386" width="11.7109375" style="351" bestFit="1" customWidth="1"/>
    <col min="5387" max="5388" width="11.7109375" style="351" customWidth="1"/>
    <col min="5389" max="5389" width="11.7109375" style="351" bestFit="1" customWidth="1"/>
    <col min="5390" max="5632" width="9.140625" style="351"/>
    <col min="5633" max="5634" width="0" style="351" hidden="1" customWidth="1"/>
    <col min="5635" max="5635" width="64.5703125" style="351" bestFit="1" customWidth="1"/>
    <col min="5636" max="5642" width="11.7109375" style="351" bestFit="1" customWidth="1"/>
    <col min="5643" max="5644" width="11.7109375" style="351" customWidth="1"/>
    <col min="5645" max="5645" width="11.7109375" style="351" bestFit="1" customWidth="1"/>
    <col min="5646" max="5888" width="9.140625" style="351"/>
    <col min="5889" max="5890" width="0" style="351" hidden="1" customWidth="1"/>
    <col min="5891" max="5891" width="64.5703125" style="351" bestFit="1" customWidth="1"/>
    <col min="5892" max="5898" width="11.7109375" style="351" bestFit="1" customWidth="1"/>
    <col min="5899" max="5900" width="11.7109375" style="351" customWidth="1"/>
    <col min="5901" max="5901" width="11.7109375" style="351" bestFit="1" customWidth="1"/>
    <col min="5902" max="6144" width="9.140625" style="351"/>
    <col min="6145" max="6146" width="0" style="351" hidden="1" customWidth="1"/>
    <col min="6147" max="6147" width="64.5703125" style="351" bestFit="1" customWidth="1"/>
    <col min="6148" max="6154" width="11.7109375" style="351" bestFit="1" customWidth="1"/>
    <col min="6155" max="6156" width="11.7109375" style="351" customWidth="1"/>
    <col min="6157" max="6157" width="11.7109375" style="351" bestFit="1" customWidth="1"/>
    <col min="6158" max="6400" width="9.140625" style="351"/>
    <col min="6401" max="6402" width="0" style="351" hidden="1" customWidth="1"/>
    <col min="6403" max="6403" width="64.5703125" style="351" bestFit="1" customWidth="1"/>
    <col min="6404" max="6410" width="11.7109375" style="351" bestFit="1" customWidth="1"/>
    <col min="6411" max="6412" width="11.7109375" style="351" customWidth="1"/>
    <col min="6413" max="6413" width="11.7109375" style="351" bestFit="1" customWidth="1"/>
    <col min="6414" max="6656" width="9.140625" style="351"/>
    <col min="6657" max="6658" width="0" style="351" hidden="1" customWidth="1"/>
    <col min="6659" max="6659" width="64.5703125" style="351" bestFit="1" customWidth="1"/>
    <col min="6660" max="6666" width="11.7109375" style="351" bestFit="1" customWidth="1"/>
    <col min="6667" max="6668" width="11.7109375" style="351" customWidth="1"/>
    <col min="6669" max="6669" width="11.7109375" style="351" bestFit="1" customWidth="1"/>
    <col min="6670" max="6912" width="9.140625" style="351"/>
    <col min="6913" max="6914" width="0" style="351" hidden="1" customWidth="1"/>
    <col min="6915" max="6915" width="64.5703125" style="351" bestFit="1" customWidth="1"/>
    <col min="6916" max="6922" width="11.7109375" style="351" bestFit="1" customWidth="1"/>
    <col min="6923" max="6924" width="11.7109375" style="351" customWidth="1"/>
    <col min="6925" max="6925" width="11.7109375" style="351" bestFit="1" customWidth="1"/>
    <col min="6926" max="7168" width="9.140625" style="351"/>
    <col min="7169" max="7170" width="0" style="351" hidden="1" customWidth="1"/>
    <col min="7171" max="7171" width="64.5703125" style="351" bestFit="1" customWidth="1"/>
    <col min="7172" max="7178" width="11.7109375" style="351" bestFit="1" customWidth="1"/>
    <col min="7179" max="7180" width="11.7109375" style="351" customWidth="1"/>
    <col min="7181" max="7181" width="11.7109375" style="351" bestFit="1" customWidth="1"/>
    <col min="7182" max="7424" width="9.140625" style="351"/>
    <col min="7425" max="7426" width="0" style="351" hidden="1" customWidth="1"/>
    <col min="7427" max="7427" width="64.5703125" style="351" bestFit="1" customWidth="1"/>
    <col min="7428" max="7434" width="11.7109375" style="351" bestFit="1" customWidth="1"/>
    <col min="7435" max="7436" width="11.7109375" style="351" customWidth="1"/>
    <col min="7437" max="7437" width="11.7109375" style="351" bestFit="1" customWidth="1"/>
    <col min="7438" max="7680" width="9.140625" style="351"/>
    <col min="7681" max="7682" width="0" style="351" hidden="1" customWidth="1"/>
    <col min="7683" max="7683" width="64.5703125" style="351" bestFit="1" customWidth="1"/>
    <col min="7684" max="7690" width="11.7109375" style="351" bestFit="1" customWidth="1"/>
    <col min="7691" max="7692" width="11.7109375" style="351" customWidth="1"/>
    <col min="7693" max="7693" width="11.7109375" style="351" bestFit="1" customWidth="1"/>
    <col min="7694" max="7936" width="9.140625" style="351"/>
    <col min="7937" max="7938" width="0" style="351" hidden="1" customWidth="1"/>
    <col min="7939" max="7939" width="64.5703125" style="351" bestFit="1" customWidth="1"/>
    <col min="7940" max="7946" width="11.7109375" style="351" bestFit="1" customWidth="1"/>
    <col min="7947" max="7948" width="11.7109375" style="351" customWidth="1"/>
    <col min="7949" max="7949" width="11.7109375" style="351" bestFit="1" customWidth="1"/>
    <col min="7950" max="8192" width="9.140625" style="351"/>
    <col min="8193" max="8194" width="0" style="351" hidden="1" customWidth="1"/>
    <col min="8195" max="8195" width="64.5703125" style="351" bestFit="1" customWidth="1"/>
    <col min="8196" max="8202" width="11.7109375" style="351" bestFit="1" customWidth="1"/>
    <col min="8203" max="8204" width="11.7109375" style="351" customWidth="1"/>
    <col min="8205" max="8205" width="11.7109375" style="351" bestFit="1" customWidth="1"/>
    <col min="8206" max="8448" width="9.140625" style="351"/>
    <col min="8449" max="8450" width="0" style="351" hidden="1" customWidth="1"/>
    <col min="8451" max="8451" width="64.5703125" style="351" bestFit="1" customWidth="1"/>
    <col min="8452" max="8458" width="11.7109375" style="351" bestFit="1" customWidth="1"/>
    <col min="8459" max="8460" width="11.7109375" style="351" customWidth="1"/>
    <col min="8461" max="8461" width="11.7109375" style="351" bestFit="1" customWidth="1"/>
    <col min="8462" max="8704" width="9.140625" style="351"/>
    <col min="8705" max="8706" width="0" style="351" hidden="1" customWidth="1"/>
    <col min="8707" max="8707" width="64.5703125" style="351" bestFit="1" customWidth="1"/>
    <col min="8708" max="8714" width="11.7109375" style="351" bestFit="1" customWidth="1"/>
    <col min="8715" max="8716" width="11.7109375" style="351" customWidth="1"/>
    <col min="8717" max="8717" width="11.7109375" style="351" bestFit="1" customWidth="1"/>
    <col min="8718" max="8960" width="9.140625" style="351"/>
    <col min="8961" max="8962" width="0" style="351" hidden="1" customWidth="1"/>
    <col min="8963" max="8963" width="64.5703125" style="351" bestFit="1" customWidth="1"/>
    <col min="8964" max="8970" width="11.7109375" style="351" bestFit="1" customWidth="1"/>
    <col min="8971" max="8972" width="11.7109375" style="351" customWidth="1"/>
    <col min="8973" max="8973" width="11.7109375" style="351" bestFit="1" customWidth="1"/>
    <col min="8974" max="9216" width="9.140625" style="351"/>
    <col min="9217" max="9218" width="0" style="351" hidden="1" customWidth="1"/>
    <col min="9219" max="9219" width="64.5703125" style="351" bestFit="1" customWidth="1"/>
    <col min="9220" max="9226" width="11.7109375" style="351" bestFit="1" customWidth="1"/>
    <col min="9227" max="9228" width="11.7109375" style="351" customWidth="1"/>
    <col min="9229" max="9229" width="11.7109375" style="351" bestFit="1" customWidth="1"/>
    <col min="9230" max="9472" width="9.140625" style="351"/>
    <col min="9473" max="9474" width="0" style="351" hidden="1" customWidth="1"/>
    <col min="9475" max="9475" width="64.5703125" style="351" bestFit="1" customWidth="1"/>
    <col min="9476" max="9482" width="11.7109375" style="351" bestFit="1" customWidth="1"/>
    <col min="9483" max="9484" width="11.7109375" style="351" customWidth="1"/>
    <col min="9485" max="9485" width="11.7109375" style="351" bestFit="1" customWidth="1"/>
    <col min="9486" max="9728" width="9.140625" style="351"/>
    <col min="9729" max="9730" width="0" style="351" hidden="1" customWidth="1"/>
    <col min="9731" max="9731" width="64.5703125" style="351" bestFit="1" customWidth="1"/>
    <col min="9732" max="9738" width="11.7109375" style="351" bestFit="1" customWidth="1"/>
    <col min="9739" max="9740" width="11.7109375" style="351" customWidth="1"/>
    <col min="9741" max="9741" width="11.7109375" style="351" bestFit="1" customWidth="1"/>
    <col min="9742" max="9984" width="9.140625" style="351"/>
    <col min="9985" max="9986" width="0" style="351" hidden="1" customWidth="1"/>
    <col min="9987" max="9987" width="64.5703125" style="351" bestFit="1" customWidth="1"/>
    <col min="9988" max="9994" width="11.7109375" style="351" bestFit="1" customWidth="1"/>
    <col min="9995" max="9996" width="11.7109375" style="351" customWidth="1"/>
    <col min="9997" max="9997" width="11.7109375" style="351" bestFit="1" customWidth="1"/>
    <col min="9998" max="10240" width="9.140625" style="351"/>
    <col min="10241" max="10242" width="0" style="351" hidden="1" customWidth="1"/>
    <col min="10243" max="10243" width="64.5703125" style="351" bestFit="1" customWidth="1"/>
    <col min="10244" max="10250" width="11.7109375" style="351" bestFit="1" customWidth="1"/>
    <col min="10251" max="10252" width="11.7109375" style="351" customWidth="1"/>
    <col min="10253" max="10253" width="11.7109375" style="351" bestFit="1" customWidth="1"/>
    <col min="10254" max="10496" width="9.140625" style="351"/>
    <col min="10497" max="10498" width="0" style="351" hidden="1" customWidth="1"/>
    <col min="10499" max="10499" width="64.5703125" style="351" bestFit="1" customWidth="1"/>
    <col min="10500" max="10506" width="11.7109375" style="351" bestFit="1" customWidth="1"/>
    <col min="10507" max="10508" width="11.7109375" style="351" customWidth="1"/>
    <col min="10509" max="10509" width="11.7109375" style="351" bestFit="1" customWidth="1"/>
    <col min="10510" max="10752" width="9.140625" style="351"/>
    <col min="10753" max="10754" width="0" style="351" hidden="1" customWidth="1"/>
    <col min="10755" max="10755" width="64.5703125" style="351" bestFit="1" customWidth="1"/>
    <col min="10756" max="10762" width="11.7109375" style="351" bestFit="1" customWidth="1"/>
    <col min="10763" max="10764" width="11.7109375" style="351" customWidth="1"/>
    <col min="10765" max="10765" width="11.7109375" style="351" bestFit="1" customWidth="1"/>
    <col min="10766" max="11008" width="9.140625" style="351"/>
    <col min="11009" max="11010" width="0" style="351" hidden="1" customWidth="1"/>
    <col min="11011" max="11011" width="64.5703125" style="351" bestFit="1" customWidth="1"/>
    <col min="11012" max="11018" width="11.7109375" style="351" bestFit="1" customWidth="1"/>
    <col min="11019" max="11020" width="11.7109375" style="351" customWidth="1"/>
    <col min="11021" max="11021" width="11.7109375" style="351" bestFit="1" customWidth="1"/>
    <col min="11022" max="11264" width="9.140625" style="351"/>
    <col min="11265" max="11266" width="0" style="351" hidden="1" customWidth="1"/>
    <col min="11267" max="11267" width="64.5703125" style="351" bestFit="1" customWidth="1"/>
    <col min="11268" max="11274" width="11.7109375" style="351" bestFit="1" customWidth="1"/>
    <col min="11275" max="11276" width="11.7109375" style="351" customWidth="1"/>
    <col min="11277" max="11277" width="11.7109375" style="351" bestFit="1" customWidth="1"/>
    <col min="11278" max="11520" width="9.140625" style="351"/>
    <col min="11521" max="11522" width="0" style="351" hidden="1" customWidth="1"/>
    <col min="11523" max="11523" width="64.5703125" style="351" bestFit="1" customWidth="1"/>
    <col min="11524" max="11530" width="11.7109375" style="351" bestFit="1" customWidth="1"/>
    <col min="11531" max="11532" width="11.7109375" style="351" customWidth="1"/>
    <col min="11533" max="11533" width="11.7109375" style="351" bestFit="1" customWidth="1"/>
    <col min="11534" max="11776" width="9.140625" style="351"/>
    <col min="11777" max="11778" width="0" style="351" hidden="1" customWidth="1"/>
    <col min="11779" max="11779" width="64.5703125" style="351" bestFit="1" customWidth="1"/>
    <col min="11780" max="11786" width="11.7109375" style="351" bestFit="1" customWidth="1"/>
    <col min="11787" max="11788" width="11.7109375" style="351" customWidth="1"/>
    <col min="11789" max="11789" width="11.7109375" style="351" bestFit="1" customWidth="1"/>
    <col min="11790" max="12032" width="9.140625" style="351"/>
    <col min="12033" max="12034" width="0" style="351" hidden="1" customWidth="1"/>
    <col min="12035" max="12035" width="64.5703125" style="351" bestFit="1" customWidth="1"/>
    <col min="12036" max="12042" width="11.7109375" style="351" bestFit="1" customWidth="1"/>
    <col min="12043" max="12044" width="11.7109375" style="351" customWidth="1"/>
    <col min="12045" max="12045" width="11.7109375" style="351" bestFit="1" customWidth="1"/>
    <col min="12046" max="12288" width="9.140625" style="351"/>
    <col min="12289" max="12290" width="0" style="351" hidden="1" customWidth="1"/>
    <col min="12291" max="12291" width="64.5703125" style="351" bestFit="1" customWidth="1"/>
    <col min="12292" max="12298" width="11.7109375" style="351" bestFit="1" customWidth="1"/>
    <col min="12299" max="12300" width="11.7109375" style="351" customWidth="1"/>
    <col min="12301" max="12301" width="11.7109375" style="351" bestFit="1" customWidth="1"/>
    <col min="12302" max="12544" width="9.140625" style="351"/>
    <col min="12545" max="12546" width="0" style="351" hidden="1" customWidth="1"/>
    <col min="12547" max="12547" width="64.5703125" style="351" bestFit="1" customWidth="1"/>
    <col min="12548" max="12554" width="11.7109375" style="351" bestFit="1" customWidth="1"/>
    <col min="12555" max="12556" width="11.7109375" style="351" customWidth="1"/>
    <col min="12557" max="12557" width="11.7109375" style="351" bestFit="1" customWidth="1"/>
    <col min="12558" max="12800" width="9.140625" style="351"/>
    <col min="12801" max="12802" width="0" style="351" hidden="1" customWidth="1"/>
    <col min="12803" max="12803" width="64.5703125" style="351" bestFit="1" customWidth="1"/>
    <col min="12804" max="12810" width="11.7109375" style="351" bestFit="1" customWidth="1"/>
    <col min="12811" max="12812" width="11.7109375" style="351" customWidth="1"/>
    <col min="12813" max="12813" width="11.7109375" style="351" bestFit="1" customWidth="1"/>
    <col min="12814" max="13056" width="9.140625" style="351"/>
    <col min="13057" max="13058" width="0" style="351" hidden="1" customWidth="1"/>
    <col min="13059" max="13059" width="64.5703125" style="351" bestFit="1" customWidth="1"/>
    <col min="13060" max="13066" width="11.7109375" style="351" bestFit="1" customWidth="1"/>
    <col min="13067" max="13068" width="11.7109375" style="351" customWidth="1"/>
    <col min="13069" max="13069" width="11.7109375" style="351" bestFit="1" customWidth="1"/>
    <col min="13070" max="13312" width="9.140625" style="351"/>
    <col min="13313" max="13314" width="0" style="351" hidden="1" customWidth="1"/>
    <col min="13315" max="13315" width="64.5703125" style="351" bestFit="1" customWidth="1"/>
    <col min="13316" max="13322" width="11.7109375" style="351" bestFit="1" customWidth="1"/>
    <col min="13323" max="13324" width="11.7109375" style="351" customWidth="1"/>
    <col min="13325" max="13325" width="11.7109375" style="351" bestFit="1" customWidth="1"/>
    <col min="13326" max="13568" width="9.140625" style="351"/>
    <col min="13569" max="13570" width="0" style="351" hidden="1" customWidth="1"/>
    <col min="13571" max="13571" width="64.5703125" style="351" bestFit="1" customWidth="1"/>
    <col min="13572" max="13578" width="11.7109375" style="351" bestFit="1" customWidth="1"/>
    <col min="13579" max="13580" width="11.7109375" style="351" customWidth="1"/>
    <col min="13581" max="13581" width="11.7109375" style="351" bestFit="1" customWidth="1"/>
    <col min="13582" max="13824" width="9.140625" style="351"/>
    <col min="13825" max="13826" width="0" style="351" hidden="1" customWidth="1"/>
    <col min="13827" max="13827" width="64.5703125" style="351" bestFit="1" customWidth="1"/>
    <col min="13828" max="13834" width="11.7109375" style="351" bestFit="1" customWidth="1"/>
    <col min="13835" max="13836" width="11.7109375" style="351" customWidth="1"/>
    <col min="13837" max="13837" width="11.7109375" style="351" bestFit="1" customWidth="1"/>
    <col min="13838" max="14080" width="9.140625" style="351"/>
    <col min="14081" max="14082" width="0" style="351" hidden="1" customWidth="1"/>
    <col min="14083" max="14083" width="64.5703125" style="351" bestFit="1" customWidth="1"/>
    <col min="14084" max="14090" width="11.7109375" style="351" bestFit="1" customWidth="1"/>
    <col min="14091" max="14092" width="11.7109375" style="351" customWidth="1"/>
    <col min="14093" max="14093" width="11.7109375" style="351" bestFit="1" customWidth="1"/>
    <col min="14094" max="14336" width="9.140625" style="351"/>
    <col min="14337" max="14338" width="0" style="351" hidden="1" customWidth="1"/>
    <col min="14339" max="14339" width="64.5703125" style="351" bestFit="1" customWidth="1"/>
    <col min="14340" max="14346" width="11.7109375" style="351" bestFit="1" customWidth="1"/>
    <col min="14347" max="14348" width="11.7109375" style="351" customWidth="1"/>
    <col min="14349" max="14349" width="11.7109375" style="351" bestFit="1" customWidth="1"/>
    <col min="14350" max="14592" width="9.140625" style="351"/>
    <col min="14593" max="14594" width="0" style="351" hidden="1" customWidth="1"/>
    <col min="14595" max="14595" width="64.5703125" style="351" bestFit="1" customWidth="1"/>
    <col min="14596" max="14602" width="11.7109375" style="351" bestFit="1" customWidth="1"/>
    <col min="14603" max="14604" width="11.7109375" style="351" customWidth="1"/>
    <col min="14605" max="14605" width="11.7109375" style="351" bestFit="1" customWidth="1"/>
    <col min="14606" max="14848" width="9.140625" style="351"/>
    <col min="14849" max="14850" width="0" style="351" hidden="1" customWidth="1"/>
    <col min="14851" max="14851" width="64.5703125" style="351" bestFit="1" customWidth="1"/>
    <col min="14852" max="14858" width="11.7109375" style="351" bestFit="1" customWidth="1"/>
    <col min="14859" max="14860" width="11.7109375" style="351" customWidth="1"/>
    <col min="14861" max="14861" width="11.7109375" style="351" bestFit="1" customWidth="1"/>
    <col min="14862" max="15104" width="9.140625" style="351"/>
    <col min="15105" max="15106" width="0" style="351" hidden="1" customWidth="1"/>
    <col min="15107" max="15107" width="64.5703125" style="351" bestFit="1" customWidth="1"/>
    <col min="15108" max="15114" width="11.7109375" style="351" bestFit="1" customWidth="1"/>
    <col min="15115" max="15116" width="11.7109375" style="351" customWidth="1"/>
    <col min="15117" max="15117" width="11.7109375" style="351" bestFit="1" customWidth="1"/>
    <col min="15118" max="15360" width="9.140625" style="351"/>
    <col min="15361" max="15362" width="0" style="351" hidden="1" customWidth="1"/>
    <col min="15363" max="15363" width="64.5703125" style="351" bestFit="1" customWidth="1"/>
    <col min="15364" max="15370" width="11.7109375" style="351" bestFit="1" customWidth="1"/>
    <col min="15371" max="15372" width="11.7109375" style="351" customWidth="1"/>
    <col min="15373" max="15373" width="11.7109375" style="351" bestFit="1" customWidth="1"/>
    <col min="15374" max="15616" width="9.140625" style="351"/>
    <col min="15617" max="15618" width="0" style="351" hidden="1" customWidth="1"/>
    <col min="15619" max="15619" width="64.5703125" style="351" bestFit="1" customWidth="1"/>
    <col min="15620" max="15626" width="11.7109375" style="351" bestFit="1" customWidth="1"/>
    <col min="15627" max="15628" width="11.7109375" style="351" customWidth="1"/>
    <col min="15629" max="15629" width="11.7109375" style="351" bestFit="1" customWidth="1"/>
    <col min="15630" max="15872" width="9.140625" style="351"/>
    <col min="15873" max="15874" width="0" style="351" hidden="1" customWidth="1"/>
    <col min="15875" max="15875" width="64.5703125" style="351" bestFit="1" customWidth="1"/>
    <col min="15876" max="15882" width="11.7109375" style="351" bestFit="1" customWidth="1"/>
    <col min="15883" max="15884" width="11.7109375" style="351" customWidth="1"/>
    <col min="15885" max="15885" width="11.7109375" style="351" bestFit="1" customWidth="1"/>
    <col min="15886" max="16128" width="9.140625" style="351"/>
    <col min="16129" max="16130" width="0" style="351" hidden="1" customWidth="1"/>
    <col min="16131" max="16131" width="64.5703125" style="351" bestFit="1" customWidth="1"/>
    <col min="16132" max="16138" width="11.7109375" style="351" bestFit="1" customWidth="1"/>
    <col min="16139" max="16140" width="11.7109375" style="351" customWidth="1"/>
    <col min="16141" max="16141" width="11.7109375" style="351" bestFit="1" customWidth="1"/>
    <col min="16142" max="16384" width="9.140625" style="351"/>
  </cols>
  <sheetData>
    <row r="1" spans="1:13" s="327" customFormat="1" ht="30" customHeight="1">
      <c r="A1" s="326"/>
      <c r="B1" s="326"/>
      <c r="C1" s="625" t="s">
        <v>52</v>
      </c>
      <c r="D1" s="625"/>
      <c r="E1" s="625"/>
      <c r="F1" s="625"/>
      <c r="G1" s="625"/>
      <c r="H1" s="625"/>
      <c r="I1" s="625"/>
      <c r="J1" s="625"/>
      <c r="K1" s="625"/>
      <c r="L1" s="625"/>
      <c r="M1" s="625"/>
    </row>
    <row r="2" spans="1:13" s="327" customFormat="1" ht="15" customHeight="1">
      <c r="A2" s="326"/>
      <c r="B2" s="326"/>
      <c r="C2" s="626" t="s">
        <v>450</v>
      </c>
      <c r="D2" s="626"/>
      <c r="E2" s="626"/>
      <c r="F2" s="626"/>
      <c r="G2" s="626"/>
      <c r="H2" s="626"/>
      <c r="I2" s="626"/>
      <c r="J2" s="626"/>
      <c r="K2" s="626"/>
      <c r="L2" s="626"/>
      <c r="M2" s="626"/>
    </row>
    <row r="3" spans="1:13" s="328" customFormat="1" ht="30" customHeight="1">
      <c r="A3" s="326"/>
      <c r="B3" s="326"/>
      <c r="C3" s="627" t="s">
        <v>51</v>
      </c>
      <c r="D3" s="627"/>
      <c r="E3" s="627"/>
      <c r="F3" s="627"/>
      <c r="G3" s="627"/>
      <c r="H3" s="627"/>
      <c r="I3" s="627"/>
      <c r="J3" s="627"/>
      <c r="K3" s="627"/>
      <c r="L3" s="627"/>
      <c r="M3" s="627"/>
    </row>
    <row r="4" spans="1:13" s="331" customFormat="1" ht="3.75" customHeight="1">
      <c r="A4" s="329"/>
      <c r="B4" s="329"/>
      <c r="C4" s="330"/>
      <c r="D4" s="330"/>
      <c r="E4" s="330"/>
      <c r="F4" s="330"/>
      <c r="G4" s="330"/>
      <c r="H4" s="330"/>
      <c r="I4" s="330"/>
      <c r="J4" s="330"/>
      <c r="K4" s="330"/>
      <c r="L4" s="330"/>
      <c r="M4" s="330"/>
    </row>
    <row r="5" spans="1:13" s="334" customFormat="1" ht="15" customHeight="1">
      <c r="A5" s="326"/>
      <c r="B5" s="326"/>
      <c r="C5" s="332"/>
      <c r="D5" s="333">
        <v>2015</v>
      </c>
      <c r="E5" s="333">
        <v>2016</v>
      </c>
      <c r="F5" s="333">
        <v>2017</v>
      </c>
      <c r="G5" s="333">
        <v>2018</v>
      </c>
      <c r="H5" s="333">
        <v>2019</v>
      </c>
      <c r="I5" s="333">
        <v>2020</v>
      </c>
      <c r="J5" s="333">
        <v>2021</v>
      </c>
      <c r="K5" s="333">
        <v>2022</v>
      </c>
      <c r="L5" s="333">
        <v>2023</v>
      </c>
      <c r="M5" s="333">
        <v>2024</v>
      </c>
    </row>
    <row r="6" spans="1:13" s="334" customFormat="1" ht="15" customHeight="1">
      <c r="A6" s="326"/>
      <c r="B6" s="326"/>
      <c r="C6" s="335"/>
      <c r="D6" s="336" t="s">
        <v>451</v>
      </c>
      <c r="E6" s="337" t="s">
        <v>451</v>
      </c>
      <c r="F6" s="337" t="s">
        <v>451</v>
      </c>
      <c r="G6" s="338" t="s">
        <v>451</v>
      </c>
      <c r="H6" s="338" t="s">
        <v>451</v>
      </c>
      <c r="I6" s="338" t="s">
        <v>451</v>
      </c>
      <c r="J6" s="338" t="s">
        <v>451</v>
      </c>
      <c r="K6" s="338" t="s">
        <v>451</v>
      </c>
      <c r="L6" s="338" t="s">
        <v>451</v>
      </c>
      <c r="M6" s="338" t="s">
        <v>1150</v>
      </c>
    </row>
    <row r="7" spans="1:13" s="341" customFormat="1" ht="15" customHeight="1">
      <c r="A7" s="326" t="s">
        <v>452</v>
      </c>
      <c r="B7" s="326" t="s">
        <v>453</v>
      </c>
      <c r="C7" s="339" t="s">
        <v>454</v>
      </c>
      <c r="D7" s="340">
        <v>96931716</v>
      </c>
      <c r="E7" s="340">
        <v>113162072</v>
      </c>
      <c r="F7" s="340">
        <v>132510769</v>
      </c>
      <c r="G7" s="340">
        <v>148422098</v>
      </c>
      <c r="H7" s="340">
        <v>159266306</v>
      </c>
      <c r="I7" s="340">
        <v>166673398</v>
      </c>
      <c r="J7" s="340">
        <v>173424784.21318001</v>
      </c>
      <c r="K7" s="340">
        <v>184905224.77207002</v>
      </c>
      <c r="L7" s="340">
        <v>181950514.06678</v>
      </c>
      <c r="M7" s="340">
        <v>181287420.85034001</v>
      </c>
    </row>
    <row r="8" spans="1:13" s="341" customFormat="1" ht="15" customHeight="1">
      <c r="A8" s="326" t="s">
        <v>452</v>
      </c>
      <c r="B8" s="342" t="s">
        <v>455</v>
      </c>
      <c r="C8" s="326" t="s">
        <v>456</v>
      </c>
      <c r="D8" s="340">
        <v>95850682</v>
      </c>
      <c r="E8" s="340">
        <v>111464064</v>
      </c>
      <c r="F8" s="340">
        <v>130122017</v>
      </c>
      <c r="G8" s="340">
        <v>144653413</v>
      </c>
      <c r="H8" s="340">
        <v>153555215</v>
      </c>
      <c r="I8" s="340">
        <v>159540843</v>
      </c>
      <c r="J8" s="340">
        <v>135624441.58680001</v>
      </c>
      <c r="K8" s="340">
        <v>151026736.64817998</v>
      </c>
      <c r="L8" s="340">
        <v>152314153.96443</v>
      </c>
      <c r="M8" s="340">
        <v>153049164.90023002</v>
      </c>
    </row>
    <row r="9" spans="1:13" s="341" customFormat="1" ht="15" customHeight="1">
      <c r="A9" s="326" t="s">
        <v>452</v>
      </c>
      <c r="B9" s="342" t="s">
        <v>457</v>
      </c>
      <c r="C9" s="326" t="s">
        <v>458</v>
      </c>
      <c r="D9" s="340">
        <v>1081033</v>
      </c>
      <c r="E9" s="340">
        <v>1698008</v>
      </c>
      <c r="F9" s="340">
        <v>2388752</v>
      </c>
      <c r="G9" s="340">
        <v>3768685</v>
      </c>
      <c r="H9" s="340">
        <v>5711091</v>
      </c>
      <c r="I9" s="340">
        <v>7132555</v>
      </c>
      <c r="J9" s="340">
        <v>37800342.626379997</v>
      </c>
      <c r="K9" s="340">
        <v>33878488.123889998</v>
      </c>
      <c r="L9" s="340">
        <v>29636360.10235</v>
      </c>
      <c r="M9" s="340">
        <v>28238255.95011</v>
      </c>
    </row>
    <row r="10" spans="1:13" s="341" customFormat="1" ht="15" customHeight="1">
      <c r="A10" s="326" t="s">
        <v>452</v>
      </c>
      <c r="B10" s="326" t="s">
        <v>459</v>
      </c>
      <c r="C10" s="339" t="s">
        <v>460</v>
      </c>
      <c r="D10" s="340">
        <v>448753</v>
      </c>
      <c r="E10" s="340">
        <v>547044</v>
      </c>
      <c r="F10" s="340">
        <v>643208</v>
      </c>
      <c r="G10" s="340">
        <v>674226</v>
      </c>
      <c r="H10" s="340">
        <v>677106</v>
      </c>
      <c r="I10" s="340">
        <v>179948</v>
      </c>
      <c r="J10" s="340">
        <v>619731.63228999998</v>
      </c>
      <c r="K10" s="340">
        <v>1217103.30113</v>
      </c>
      <c r="L10" s="340">
        <v>1546082.21795</v>
      </c>
      <c r="M10" s="340">
        <v>2067033.3735799999</v>
      </c>
    </row>
    <row r="11" spans="1:13" s="341" customFormat="1" ht="15" customHeight="1">
      <c r="A11" s="326" t="s">
        <v>452</v>
      </c>
      <c r="B11" s="326" t="s">
        <v>461</v>
      </c>
      <c r="C11" s="326" t="s">
        <v>462</v>
      </c>
      <c r="D11" s="340">
        <v>424352</v>
      </c>
      <c r="E11" s="340">
        <v>486631</v>
      </c>
      <c r="F11" s="340">
        <v>576556</v>
      </c>
      <c r="G11" s="340">
        <v>591804</v>
      </c>
      <c r="H11" s="340">
        <v>573843</v>
      </c>
      <c r="I11" s="340">
        <v>146340</v>
      </c>
      <c r="J11" s="340">
        <v>334268.42801999999</v>
      </c>
      <c r="K11" s="340">
        <v>407771.21714999998</v>
      </c>
      <c r="L11" s="340">
        <v>638224.50777000003</v>
      </c>
      <c r="M11" s="340">
        <v>805183.12729999993</v>
      </c>
    </row>
    <row r="12" spans="1:13" s="341" customFormat="1" ht="15" customHeight="1">
      <c r="A12" s="326" t="s">
        <v>452</v>
      </c>
      <c r="B12" s="342" t="s">
        <v>463</v>
      </c>
      <c r="C12" s="326" t="s">
        <v>464</v>
      </c>
      <c r="D12" s="340">
        <v>24402</v>
      </c>
      <c r="E12" s="340">
        <v>60414</v>
      </c>
      <c r="F12" s="340">
        <v>66652</v>
      </c>
      <c r="G12" s="340">
        <v>82422</v>
      </c>
      <c r="H12" s="340">
        <v>103264</v>
      </c>
      <c r="I12" s="340">
        <v>33607</v>
      </c>
      <c r="J12" s="340">
        <v>285463.20426999999</v>
      </c>
      <c r="K12" s="340">
        <v>809332.08398</v>
      </c>
      <c r="L12" s="340">
        <v>907857.71017999994</v>
      </c>
      <c r="M12" s="340">
        <v>1261850.2462800001</v>
      </c>
    </row>
    <row r="13" spans="1:13" s="341" customFormat="1" ht="15" customHeight="1">
      <c r="A13" s="326" t="s">
        <v>452</v>
      </c>
      <c r="B13" s="326" t="s">
        <v>465</v>
      </c>
      <c r="C13" s="339" t="s">
        <v>466</v>
      </c>
      <c r="D13" s="340">
        <v>993613</v>
      </c>
      <c r="E13" s="340">
        <v>1197544</v>
      </c>
      <c r="F13" s="340">
        <v>1568925</v>
      </c>
      <c r="G13" s="340">
        <v>1848802</v>
      </c>
      <c r="H13" s="340">
        <v>2219458</v>
      </c>
      <c r="I13" s="340">
        <v>2282528</v>
      </c>
      <c r="J13" s="340">
        <v>2004710.1585299999</v>
      </c>
      <c r="K13" s="340">
        <v>2783430.35616</v>
      </c>
      <c r="L13" s="340">
        <v>3731093.1497499999</v>
      </c>
      <c r="M13" s="340">
        <v>4056122.3476100001</v>
      </c>
    </row>
    <row r="14" spans="1:13" s="341" customFormat="1" ht="15" customHeight="1">
      <c r="A14" s="326" t="s">
        <v>452</v>
      </c>
      <c r="B14" s="326" t="s">
        <v>467</v>
      </c>
      <c r="C14" s="326" t="s">
        <v>468</v>
      </c>
      <c r="D14" s="340">
        <v>811531</v>
      </c>
      <c r="E14" s="340">
        <v>1003173</v>
      </c>
      <c r="F14" s="340">
        <v>1303904</v>
      </c>
      <c r="G14" s="340">
        <v>1520492</v>
      </c>
      <c r="H14" s="340">
        <v>1676595</v>
      </c>
      <c r="I14" s="340">
        <v>1646658</v>
      </c>
      <c r="J14" s="340">
        <v>1439639.2452799999</v>
      </c>
      <c r="K14" s="340">
        <v>1367425.3200300001</v>
      </c>
      <c r="L14" s="340">
        <v>1437591.7024400001</v>
      </c>
      <c r="M14" s="340">
        <v>1527737.0813699998</v>
      </c>
    </row>
    <row r="15" spans="1:13" s="341" customFormat="1" ht="15" customHeight="1">
      <c r="A15" s="326" t="s">
        <v>452</v>
      </c>
      <c r="B15" s="342" t="s">
        <v>469</v>
      </c>
      <c r="C15" s="326" t="s">
        <v>470</v>
      </c>
      <c r="D15" s="340">
        <v>182083</v>
      </c>
      <c r="E15" s="340">
        <v>194371</v>
      </c>
      <c r="F15" s="340">
        <v>265021</v>
      </c>
      <c r="G15" s="340">
        <v>328310</v>
      </c>
      <c r="H15" s="340">
        <v>542863</v>
      </c>
      <c r="I15" s="340">
        <v>635870</v>
      </c>
      <c r="J15" s="340">
        <v>565070.91324999998</v>
      </c>
      <c r="K15" s="340">
        <v>1416005.0361300001</v>
      </c>
      <c r="L15" s="340">
        <v>2293501.4473099997</v>
      </c>
      <c r="M15" s="340">
        <v>2528385.2662399998</v>
      </c>
    </row>
    <row r="16" spans="1:13" s="341" customFormat="1" ht="15" customHeight="1">
      <c r="A16" s="326" t="s">
        <v>452</v>
      </c>
      <c r="B16" s="326" t="s">
        <v>471</v>
      </c>
      <c r="C16" s="339" t="s">
        <v>472</v>
      </c>
      <c r="D16" s="340">
        <v>18672350</v>
      </c>
      <c r="E16" s="340">
        <v>22558358</v>
      </c>
      <c r="F16" s="340">
        <v>21343440</v>
      </c>
      <c r="G16" s="340">
        <v>20933808</v>
      </c>
      <c r="H16" s="340">
        <v>20177208</v>
      </c>
      <c r="I16" s="340">
        <v>16247720</v>
      </c>
      <c r="J16" s="340">
        <v>15670702.75622</v>
      </c>
      <c r="K16" s="340">
        <v>16904787.152879998</v>
      </c>
      <c r="L16" s="340">
        <v>15436648.83932</v>
      </c>
      <c r="M16" s="340">
        <v>14851244.0962</v>
      </c>
    </row>
    <row r="17" spans="1:13" s="341" customFormat="1" ht="15" customHeight="1">
      <c r="A17" s="326" t="s">
        <v>452</v>
      </c>
      <c r="B17" s="326" t="s">
        <v>473</v>
      </c>
      <c r="C17" s="326" t="s">
        <v>474</v>
      </c>
      <c r="D17" s="340">
        <v>849463</v>
      </c>
      <c r="E17" s="340">
        <v>961396</v>
      </c>
      <c r="F17" s="340">
        <v>1152458</v>
      </c>
      <c r="G17" s="340">
        <v>1272964</v>
      </c>
      <c r="H17" s="340">
        <v>1431732</v>
      </c>
      <c r="I17" s="340">
        <v>8121010</v>
      </c>
      <c r="J17" s="340">
        <v>9952803.7348100003</v>
      </c>
      <c r="K17" s="340">
        <v>8808792.0035400018</v>
      </c>
      <c r="L17" s="340">
        <v>6911909.3313699998</v>
      </c>
      <c r="M17" s="340">
        <v>6669899.5687799994</v>
      </c>
    </row>
    <row r="18" spans="1:13" s="341" customFormat="1" ht="15" customHeight="1">
      <c r="A18" s="326" t="s">
        <v>452</v>
      </c>
      <c r="B18" s="326" t="s">
        <v>475</v>
      </c>
      <c r="C18" s="343" t="s">
        <v>476</v>
      </c>
      <c r="D18" s="340">
        <v>-2691169</v>
      </c>
      <c r="E18" s="340">
        <v>-2967363</v>
      </c>
      <c r="F18" s="340">
        <v>-3577678</v>
      </c>
      <c r="G18" s="340">
        <v>-3906881</v>
      </c>
      <c r="H18" s="340">
        <v>-4222029</v>
      </c>
      <c r="I18" s="340">
        <v>-5401700</v>
      </c>
      <c r="J18" s="340">
        <v>-5459964.86601</v>
      </c>
      <c r="K18" s="340">
        <v>-5759321.335</v>
      </c>
      <c r="L18" s="340">
        <v>-6969521.7371699996</v>
      </c>
      <c r="M18" s="340">
        <v>-7368357.2164599998</v>
      </c>
    </row>
    <row r="19" spans="1:13" s="341" customFormat="1" ht="15" customHeight="1">
      <c r="A19" s="326" t="s">
        <v>452</v>
      </c>
      <c r="B19" s="326" t="s">
        <v>477</v>
      </c>
      <c r="C19" s="344" t="s">
        <v>478</v>
      </c>
      <c r="D19" s="345">
        <v>115204726</v>
      </c>
      <c r="E19" s="345">
        <v>135459051</v>
      </c>
      <c r="F19" s="345">
        <v>153641122</v>
      </c>
      <c r="G19" s="345">
        <v>169245016</v>
      </c>
      <c r="H19" s="345">
        <v>179549781</v>
      </c>
      <c r="I19" s="345">
        <v>188102904</v>
      </c>
      <c r="J19" s="345">
        <v>196212767.62901998</v>
      </c>
      <c r="K19" s="345">
        <v>208860016.25077999</v>
      </c>
      <c r="L19" s="345">
        <v>202606725.868</v>
      </c>
      <c r="M19" s="345">
        <v>201563363.02004999</v>
      </c>
    </row>
    <row r="20" spans="1:13" s="334" customFormat="1" ht="3.75" customHeight="1" thickBot="1">
      <c r="A20" s="326"/>
      <c r="B20" s="326"/>
      <c r="C20" s="346"/>
      <c r="D20" s="347"/>
      <c r="E20" s="347"/>
      <c r="F20" s="347"/>
      <c r="G20" s="347"/>
      <c r="H20" s="347"/>
      <c r="I20" s="347"/>
      <c r="J20" s="347"/>
      <c r="K20" s="347"/>
      <c r="L20" s="347"/>
      <c r="M20" s="347"/>
    </row>
    <row r="21" spans="1:13" s="334" customFormat="1" ht="15" customHeight="1" thickTop="1">
      <c r="A21" s="326"/>
      <c r="B21" s="326"/>
      <c r="C21" s="348" t="s">
        <v>479</v>
      </c>
      <c r="D21" s="349"/>
      <c r="E21" s="349"/>
      <c r="F21" s="349"/>
      <c r="G21" s="349"/>
      <c r="H21" s="349"/>
      <c r="I21" s="349"/>
      <c r="J21" s="349"/>
      <c r="K21" s="349"/>
      <c r="L21" s="349"/>
      <c r="M21" s="349"/>
    </row>
    <row r="22" spans="1:13" s="334" customFormat="1" ht="15" customHeight="1">
      <c r="A22" s="326"/>
      <c r="B22" s="326"/>
      <c r="C22" s="348" t="s">
        <v>480</v>
      </c>
      <c r="D22" s="349"/>
      <c r="E22" s="349"/>
      <c r="F22" s="349"/>
      <c r="G22" s="349"/>
      <c r="H22" s="349"/>
      <c r="I22" s="349"/>
      <c r="J22" s="349"/>
      <c r="K22" s="349"/>
      <c r="L22" s="349"/>
      <c r="M22" s="349"/>
    </row>
    <row r="23" spans="1:13" s="334" customFormat="1" ht="15" customHeight="1">
      <c r="A23" s="326"/>
      <c r="B23" s="326"/>
      <c r="C23" s="350"/>
      <c r="D23" s="349"/>
      <c r="E23" s="349"/>
      <c r="F23" s="349"/>
      <c r="G23" s="349"/>
      <c r="H23" s="349"/>
      <c r="I23" s="349"/>
      <c r="J23" s="349"/>
      <c r="K23" s="349"/>
      <c r="L23" s="349"/>
      <c r="M23" s="349"/>
    </row>
  </sheetData>
  <mergeCells count="3">
    <mergeCell ref="C1:M1"/>
    <mergeCell ref="C2:M2"/>
    <mergeCell ref="C3:M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O29"/>
  <sheetViews>
    <sheetView topLeftCell="D1" zoomScaleNormal="100" workbookViewId="0">
      <selection activeCell="G22" sqref="G22"/>
    </sheetView>
  </sheetViews>
  <sheetFormatPr baseColWidth="10" defaultColWidth="9.140625" defaultRowHeight="12.75"/>
  <cols>
    <col min="1" max="1" width="53.5703125" style="352" customWidth="1"/>
    <col min="2" max="13" width="15.7109375" style="351" customWidth="1"/>
    <col min="14" max="14" width="14.42578125" style="351" customWidth="1"/>
    <col min="15" max="15" width="15.7109375" style="351" customWidth="1"/>
    <col min="16" max="256" width="9.140625" style="351"/>
    <col min="257" max="257" width="53.5703125" style="351" customWidth="1"/>
    <col min="258" max="269" width="15.7109375" style="351" customWidth="1"/>
    <col min="270" max="270" width="14.42578125" style="351" customWidth="1"/>
    <col min="271" max="271" width="15.7109375" style="351" customWidth="1"/>
    <col min="272" max="512" width="9.140625" style="351"/>
    <col min="513" max="513" width="53.5703125" style="351" customWidth="1"/>
    <col min="514" max="525" width="15.7109375" style="351" customWidth="1"/>
    <col min="526" max="526" width="14.42578125" style="351" customWidth="1"/>
    <col min="527" max="527" width="15.7109375" style="351" customWidth="1"/>
    <col min="528" max="768" width="9.140625" style="351"/>
    <col min="769" max="769" width="53.5703125" style="351" customWidth="1"/>
    <col min="770" max="781" width="15.7109375" style="351" customWidth="1"/>
    <col min="782" max="782" width="14.42578125" style="351" customWidth="1"/>
    <col min="783" max="783" width="15.7109375" style="351" customWidth="1"/>
    <col min="784" max="1024" width="9.140625" style="351"/>
    <col min="1025" max="1025" width="53.5703125" style="351" customWidth="1"/>
    <col min="1026" max="1037" width="15.7109375" style="351" customWidth="1"/>
    <col min="1038" max="1038" width="14.42578125" style="351" customWidth="1"/>
    <col min="1039" max="1039" width="15.7109375" style="351" customWidth="1"/>
    <col min="1040" max="1280" width="9.140625" style="351"/>
    <col min="1281" max="1281" width="53.5703125" style="351" customWidth="1"/>
    <col min="1282" max="1293" width="15.7109375" style="351" customWidth="1"/>
    <col min="1294" max="1294" width="14.42578125" style="351" customWidth="1"/>
    <col min="1295" max="1295" width="15.7109375" style="351" customWidth="1"/>
    <col min="1296" max="1536" width="9.140625" style="351"/>
    <col min="1537" max="1537" width="53.5703125" style="351" customWidth="1"/>
    <col min="1538" max="1549" width="15.7109375" style="351" customWidth="1"/>
    <col min="1550" max="1550" width="14.42578125" style="351" customWidth="1"/>
    <col min="1551" max="1551" width="15.7109375" style="351" customWidth="1"/>
    <col min="1552" max="1792" width="9.140625" style="351"/>
    <col min="1793" max="1793" width="53.5703125" style="351" customWidth="1"/>
    <col min="1794" max="1805" width="15.7109375" style="351" customWidth="1"/>
    <col min="1806" max="1806" width="14.42578125" style="351" customWidth="1"/>
    <col min="1807" max="1807" width="15.7109375" style="351" customWidth="1"/>
    <col min="1808" max="2048" width="9.140625" style="351"/>
    <col min="2049" max="2049" width="53.5703125" style="351" customWidth="1"/>
    <col min="2050" max="2061" width="15.7109375" style="351" customWidth="1"/>
    <col min="2062" max="2062" width="14.42578125" style="351" customWidth="1"/>
    <col min="2063" max="2063" width="15.7109375" style="351" customWidth="1"/>
    <col min="2064" max="2304" width="9.140625" style="351"/>
    <col min="2305" max="2305" width="53.5703125" style="351" customWidth="1"/>
    <col min="2306" max="2317" width="15.7109375" style="351" customWidth="1"/>
    <col min="2318" max="2318" width="14.42578125" style="351" customWidth="1"/>
    <col min="2319" max="2319" width="15.7109375" style="351" customWidth="1"/>
    <col min="2320" max="2560" width="9.140625" style="351"/>
    <col min="2561" max="2561" width="53.5703125" style="351" customWidth="1"/>
    <col min="2562" max="2573" width="15.7109375" style="351" customWidth="1"/>
    <col min="2574" max="2574" width="14.42578125" style="351" customWidth="1"/>
    <col min="2575" max="2575" width="15.7109375" style="351" customWidth="1"/>
    <col min="2576" max="2816" width="9.140625" style="351"/>
    <col min="2817" max="2817" width="53.5703125" style="351" customWidth="1"/>
    <col min="2818" max="2829" width="15.7109375" style="351" customWidth="1"/>
    <col min="2830" max="2830" width="14.42578125" style="351" customWidth="1"/>
    <col min="2831" max="2831" width="15.7109375" style="351" customWidth="1"/>
    <col min="2832" max="3072" width="9.140625" style="351"/>
    <col min="3073" max="3073" width="53.5703125" style="351" customWidth="1"/>
    <col min="3074" max="3085" width="15.7109375" style="351" customWidth="1"/>
    <col min="3086" max="3086" width="14.42578125" style="351" customWidth="1"/>
    <col min="3087" max="3087" width="15.7109375" style="351" customWidth="1"/>
    <col min="3088" max="3328" width="9.140625" style="351"/>
    <col min="3329" max="3329" width="53.5703125" style="351" customWidth="1"/>
    <col min="3330" max="3341" width="15.7109375" style="351" customWidth="1"/>
    <col min="3342" max="3342" width="14.42578125" style="351" customWidth="1"/>
    <col min="3343" max="3343" width="15.7109375" style="351" customWidth="1"/>
    <col min="3344" max="3584" width="9.140625" style="351"/>
    <col min="3585" max="3585" width="53.5703125" style="351" customWidth="1"/>
    <col min="3586" max="3597" width="15.7109375" style="351" customWidth="1"/>
    <col min="3598" max="3598" width="14.42578125" style="351" customWidth="1"/>
    <col min="3599" max="3599" width="15.7109375" style="351" customWidth="1"/>
    <col min="3600" max="3840" width="9.140625" style="351"/>
    <col min="3841" max="3841" width="53.5703125" style="351" customWidth="1"/>
    <col min="3842" max="3853" width="15.7109375" style="351" customWidth="1"/>
    <col min="3854" max="3854" width="14.42578125" style="351" customWidth="1"/>
    <col min="3855" max="3855" width="15.7109375" style="351" customWidth="1"/>
    <col min="3856" max="4096" width="9.140625" style="351"/>
    <col min="4097" max="4097" width="53.5703125" style="351" customWidth="1"/>
    <col min="4098" max="4109" width="15.7109375" style="351" customWidth="1"/>
    <col min="4110" max="4110" width="14.42578125" style="351" customWidth="1"/>
    <col min="4111" max="4111" width="15.7109375" style="351" customWidth="1"/>
    <col min="4112" max="4352" width="9.140625" style="351"/>
    <col min="4353" max="4353" width="53.5703125" style="351" customWidth="1"/>
    <col min="4354" max="4365" width="15.7109375" style="351" customWidth="1"/>
    <col min="4366" max="4366" width="14.42578125" style="351" customWidth="1"/>
    <col min="4367" max="4367" width="15.7109375" style="351" customWidth="1"/>
    <col min="4368" max="4608" width="9.140625" style="351"/>
    <col min="4609" max="4609" width="53.5703125" style="351" customWidth="1"/>
    <col min="4610" max="4621" width="15.7109375" style="351" customWidth="1"/>
    <col min="4622" max="4622" width="14.42578125" style="351" customWidth="1"/>
    <col min="4623" max="4623" width="15.7109375" style="351" customWidth="1"/>
    <col min="4624" max="4864" width="9.140625" style="351"/>
    <col min="4865" max="4865" width="53.5703125" style="351" customWidth="1"/>
    <col min="4866" max="4877" width="15.7109375" style="351" customWidth="1"/>
    <col min="4878" max="4878" width="14.42578125" style="351" customWidth="1"/>
    <col min="4879" max="4879" width="15.7109375" style="351" customWidth="1"/>
    <col min="4880" max="5120" width="9.140625" style="351"/>
    <col min="5121" max="5121" width="53.5703125" style="351" customWidth="1"/>
    <col min="5122" max="5133" width="15.7109375" style="351" customWidth="1"/>
    <col min="5134" max="5134" width="14.42578125" style="351" customWidth="1"/>
    <col min="5135" max="5135" width="15.7109375" style="351" customWidth="1"/>
    <col min="5136" max="5376" width="9.140625" style="351"/>
    <col min="5377" max="5377" width="53.5703125" style="351" customWidth="1"/>
    <col min="5378" max="5389" width="15.7109375" style="351" customWidth="1"/>
    <col min="5390" max="5390" width="14.42578125" style="351" customWidth="1"/>
    <col min="5391" max="5391" width="15.7109375" style="351" customWidth="1"/>
    <col min="5392" max="5632" width="9.140625" style="351"/>
    <col min="5633" max="5633" width="53.5703125" style="351" customWidth="1"/>
    <col min="5634" max="5645" width="15.7109375" style="351" customWidth="1"/>
    <col min="5646" max="5646" width="14.42578125" style="351" customWidth="1"/>
    <col min="5647" max="5647" width="15.7109375" style="351" customWidth="1"/>
    <col min="5648" max="5888" width="9.140625" style="351"/>
    <col min="5889" max="5889" width="53.5703125" style="351" customWidth="1"/>
    <col min="5890" max="5901" width="15.7109375" style="351" customWidth="1"/>
    <col min="5902" max="5902" width="14.42578125" style="351" customWidth="1"/>
    <col min="5903" max="5903" width="15.7109375" style="351" customWidth="1"/>
    <col min="5904" max="6144" width="9.140625" style="351"/>
    <col min="6145" max="6145" width="53.5703125" style="351" customWidth="1"/>
    <col min="6146" max="6157" width="15.7109375" style="351" customWidth="1"/>
    <col min="6158" max="6158" width="14.42578125" style="351" customWidth="1"/>
    <col min="6159" max="6159" width="15.7109375" style="351" customWidth="1"/>
    <col min="6160" max="6400" width="9.140625" style="351"/>
    <col min="6401" max="6401" width="53.5703125" style="351" customWidth="1"/>
    <col min="6402" max="6413" width="15.7109375" style="351" customWidth="1"/>
    <col min="6414" max="6414" width="14.42578125" style="351" customWidth="1"/>
    <col min="6415" max="6415" width="15.7109375" style="351" customWidth="1"/>
    <col min="6416" max="6656" width="9.140625" style="351"/>
    <col min="6657" max="6657" width="53.5703125" style="351" customWidth="1"/>
    <col min="6658" max="6669" width="15.7109375" style="351" customWidth="1"/>
    <col min="6670" max="6670" width="14.42578125" style="351" customWidth="1"/>
    <col min="6671" max="6671" width="15.7109375" style="351" customWidth="1"/>
    <col min="6672" max="6912" width="9.140625" style="351"/>
    <col min="6913" max="6913" width="53.5703125" style="351" customWidth="1"/>
    <col min="6914" max="6925" width="15.7109375" style="351" customWidth="1"/>
    <col min="6926" max="6926" width="14.42578125" style="351" customWidth="1"/>
    <col min="6927" max="6927" width="15.7109375" style="351" customWidth="1"/>
    <col min="6928" max="7168" width="9.140625" style="351"/>
    <col min="7169" max="7169" width="53.5703125" style="351" customWidth="1"/>
    <col min="7170" max="7181" width="15.7109375" style="351" customWidth="1"/>
    <col min="7182" max="7182" width="14.42578125" style="351" customWidth="1"/>
    <col min="7183" max="7183" width="15.7109375" style="351" customWidth="1"/>
    <col min="7184" max="7424" width="9.140625" style="351"/>
    <col min="7425" max="7425" width="53.5703125" style="351" customWidth="1"/>
    <col min="7426" max="7437" width="15.7109375" style="351" customWidth="1"/>
    <col min="7438" max="7438" width="14.42578125" style="351" customWidth="1"/>
    <col min="7439" max="7439" width="15.7109375" style="351" customWidth="1"/>
    <col min="7440" max="7680" width="9.140625" style="351"/>
    <col min="7681" max="7681" width="53.5703125" style="351" customWidth="1"/>
    <col min="7682" max="7693" width="15.7109375" style="351" customWidth="1"/>
    <col min="7694" max="7694" width="14.42578125" style="351" customWidth="1"/>
    <col min="7695" max="7695" width="15.7109375" style="351" customWidth="1"/>
    <col min="7696" max="7936" width="9.140625" style="351"/>
    <col min="7937" max="7937" width="53.5703125" style="351" customWidth="1"/>
    <col min="7938" max="7949" width="15.7109375" style="351" customWidth="1"/>
    <col min="7950" max="7950" width="14.42578125" style="351" customWidth="1"/>
    <col min="7951" max="7951" width="15.7109375" style="351" customWidth="1"/>
    <col min="7952" max="8192" width="9.140625" style="351"/>
    <col min="8193" max="8193" width="53.5703125" style="351" customWidth="1"/>
    <col min="8194" max="8205" width="15.7109375" style="351" customWidth="1"/>
    <col min="8206" max="8206" width="14.42578125" style="351" customWidth="1"/>
    <col min="8207" max="8207" width="15.7109375" style="351" customWidth="1"/>
    <col min="8208" max="8448" width="9.140625" style="351"/>
    <col min="8449" max="8449" width="53.5703125" style="351" customWidth="1"/>
    <col min="8450" max="8461" width="15.7109375" style="351" customWidth="1"/>
    <col min="8462" max="8462" width="14.42578125" style="351" customWidth="1"/>
    <col min="8463" max="8463" width="15.7109375" style="351" customWidth="1"/>
    <col min="8464" max="8704" width="9.140625" style="351"/>
    <col min="8705" max="8705" width="53.5703125" style="351" customWidth="1"/>
    <col min="8706" max="8717" width="15.7109375" style="351" customWidth="1"/>
    <col min="8718" max="8718" width="14.42578125" style="351" customWidth="1"/>
    <col min="8719" max="8719" width="15.7109375" style="351" customWidth="1"/>
    <col min="8720" max="8960" width="9.140625" style="351"/>
    <col min="8961" max="8961" width="53.5703125" style="351" customWidth="1"/>
    <col min="8962" max="8973" width="15.7109375" style="351" customWidth="1"/>
    <col min="8974" max="8974" width="14.42578125" style="351" customWidth="1"/>
    <col min="8975" max="8975" width="15.7109375" style="351" customWidth="1"/>
    <col min="8976" max="9216" width="9.140625" style="351"/>
    <col min="9217" max="9217" width="53.5703125" style="351" customWidth="1"/>
    <col min="9218" max="9229" width="15.7109375" style="351" customWidth="1"/>
    <col min="9230" max="9230" width="14.42578125" style="351" customWidth="1"/>
    <col min="9231" max="9231" width="15.7109375" style="351" customWidth="1"/>
    <col min="9232" max="9472" width="9.140625" style="351"/>
    <col min="9473" max="9473" width="53.5703125" style="351" customWidth="1"/>
    <col min="9474" max="9485" width="15.7109375" style="351" customWidth="1"/>
    <col min="9486" max="9486" width="14.42578125" style="351" customWidth="1"/>
    <col min="9487" max="9487" width="15.7109375" style="351" customWidth="1"/>
    <col min="9488" max="9728" width="9.140625" style="351"/>
    <col min="9729" max="9729" width="53.5703125" style="351" customWidth="1"/>
    <col min="9730" max="9741" width="15.7109375" style="351" customWidth="1"/>
    <col min="9742" max="9742" width="14.42578125" style="351" customWidth="1"/>
    <col min="9743" max="9743" width="15.7109375" style="351" customWidth="1"/>
    <col min="9744" max="9984" width="9.140625" style="351"/>
    <col min="9985" max="9985" width="53.5703125" style="351" customWidth="1"/>
    <col min="9986" max="9997" width="15.7109375" style="351" customWidth="1"/>
    <col min="9998" max="9998" width="14.42578125" style="351" customWidth="1"/>
    <col min="9999" max="9999" width="15.7109375" style="351" customWidth="1"/>
    <col min="10000" max="10240" width="9.140625" style="351"/>
    <col min="10241" max="10241" width="53.5703125" style="351" customWidth="1"/>
    <col min="10242" max="10253" width="15.7109375" style="351" customWidth="1"/>
    <col min="10254" max="10254" width="14.42578125" style="351" customWidth="1"/>
    <col min="10255" max="10255" width="15.7109375" style="351" customWidth="1"/>
    <col min="10256" max="10496" width="9.140625" style="351"/>
    <col min="10497" max="10497" width="53.5703125" style="351" customWidth="1"/>
    <col min="10498" max="10509" width="15.7109375" style="351" customWidth="1"/>
    <col min="10510" max="10510" width="14.42578125" style="351" customWidth="1"/>
    <col min="10511" max="10511" width="15.7109375" style="351" customWidth="1"/>
    <col min="10512" max="10752" width="9.140625" style="351"/>
    <col min="10753" max="10753" width="53.5703125" style="351" customWidth="1"/>
    <col min="10754" max="10765" width="15.7109375" style="351" customWidth="1"/>
    <col min="10766" max="10766" width="14.42578125" style="351" customWidth="1"/>
    <col min="10767" max="10767" width="15.7109375" style="351" customWidth="1"/>
    <col min="10768" max="11008" width="9.140625" style="351"/>
    <col min="11009" max="11009" width="53.5703125" style="351" customWidth="1"/>
    <col min="11010" max="11021" width="15.7109375" style="351" customWidth="1"/>
    <col min="11022" max="11022" width="14.42578125" style="351" customWidth="1"/>
    <col min="11023" max="11023" width="15.7109375" style="351" customWidth="1"/>
    <col min="11024" max="11264" width="9.140625" style="351"/>
    <col min="11265" max="11265" width="53.5703125" style="351" customWidth="1"/>
    <col min="11266" max="11277" width="15.7109375" style="351" customWidth="1"/>
    <col min="11278" max="11278" width="14.42578125" style="351" customWidth="1"/>
    <col min="11279" max="11279" width="15.7109375" style="351" customWidth="1"/>
    <col min="11280" max="11520" width="9.140625" style="351"/>
    <col min="11521" max="11521" width="53.5703125" style="351" customWidth="1"/>
    <col min="11522" max="11533" width="15.7109375" style="351" customWidth="1"/>
    <col min="11534" max="11534" width="14.42578125" style="351" customWidth="1"/>
    <col min="11535" max="11535" width="15.7109375" style="351" customWidth="1"/>
    <col min="11536" max="11776" width="9.140625" style="351"/>
    <col min="11777" max="11777" width="53.5703125" style="351" customWidth="1"/>
    <col min="11778" max="11789" width="15.7109375" style="351" customWidth="1"/>
    <col min="11790" max="11790" width="14.42578125" style="351" customWidth="1"/>
    <col min="11791" max="11791" width="15.7109375" style="351" customWidth="1"/>
    <col min="11792" max="12032" width="9.140625" style="351"/>
    <col min="12033" max="12033" width="53.5703125" style="351" customWidth="1"/>
    <col min="12034" max="12045" width="15.7109375" style="351" customWidth="1"/>
    <col min="12046" max="12046" width="14.42578125" style="351" customWidth="1"/>
    <col min="12047" max="12047" width="15.7109375" style="351" customWidth="1"/>
    <col min="12048" max="12288" width="9.140625" style="351"/>
    <col min="12289" max="12289" width="53.5703125" style="351" customWidth="1"/>
    <col min="12290" max="12301" width="15.7109375" style="351" customWidth="1"/>
    <col min="12302" max="12302" width="14.42578125" style="351" customWidth="1"/>
    <col min="12303" max="12303" width="15.7109375" style="351" customWidth="1"/>
    <col min="12304" max="12544" width="9.140625" style="351"/>
    <col min="12545" max="12545" width="53.5703125" style="351" customWidth="1"/>
    <col min="12546" max="12557" width="15.7109375" style="351" customWidth="1"/>
    <col min="12558" max="12558" width="14.42578125" style="351" customWidth="1"/>
    <col min="12559" max="12559" width="15.7109375" style="351" customWidth="1"/>
    <col min="12560" max="12800" width="9.140625" style="351"/>
    <col min="12801" max="12801" width="53.5703125" style="351" customWidth="1"/>
    <col min="12802" max="12813" width="15.7109375" style="351" customWidth="1"/>
    <col min="12814" max="12814" width="14.42578125" style="351" customWidth="1"/>
    <col min="12815" max="12815" width="15.7109375" style="351" customWidth="1"/>
    <col min="12816" max="13056" width="9.140625" style="351"/>
    <col min="13057" max="13057" width="53.5703125" style="351" customWidth="1"/>
    <col min="13058" max="13069" width="15.7109375" style="351" customWidth="1"/>
    <col min="13070" max="13070" width="14.42578125" style="351" customWidth="1"/>
    <col min="13071" max="13071" width="15.7109375" style="351" customWidth="1"/>
    <col min="13072" max="13312" width="9.140625" style="351"/>
    <col min="13313" max="13313" width="53.5703125" style="351" customWidth="1"/>
    <col min="13314" max="13325" width="15.7109375" style="351" customWidth="1"/>
    <col min="13326" max="13326" width="14.42578125" style="351" customWidth="1"/>
    <col min="13327" max="13327" width="15.7109375" style="351" customWidth="1"/>
    <col min="13328" max="13568" width="9.140625" style="351"/>
    <col min="13569" max="13569" width="53.5703125" style="351" customWidth="1"/>
    <col min="13570" max="13581" width="15.7109375" style="351" customWidth="1"/>
    <col min="13582" max="13582" width="14.42578125" style="351" customWidth="1"/>
    <col min="13583" max="13583" width="15.7109375" style="351" customWidth="1"/>
    <col min="13584" max="13824" width="9.140625" style="351"/>
    <col min="13825" max="13825" width="53.5703125" style="351" customWidth="1"/>
    <col min="13826" max="13837" width="15.7109375" style="351" customWidth="1"/>
    <col min="13838" max="13838" width="14.42578125" style="351" customWidth="1"/>
    <col min="13839" max="13839" width="15.7109375" style="351" customWidth="1"/>
    <col min="13840" max="14080" width="9.140625" style="351"/>
    <col min="14081" max="14081" width="53.5703125" style="351" customWidth="1"/>
    <col min="14082" max="14093" width="15.7109375" style="351" customWidth="1"/>
    <col min="14094" max="14094" width="14.42578125" style="351" customWidth="1"/>
    <col min="14095" max="14095" width="15.7109375" style="351" customWidth="1"/>
    <col min="14096" max="14336" width="9.140625" style="351"/>
    <col min="14337" max="14337" width="53.5703125" style="351" customWidth="1"/>
    <col min="14338" max="14349" width="15.7109375" style="351" customWidth="1"/>
    <col min="14350" max="14350" width="14.42578125" style="351" customWidth="1"/>
    <col min="14351" max="14351" width="15.7109375" style="351" customWidth="1"/>
    <col min="14352" max="14592" width="9.140625" style="351"/>
    <col min="14593" max="14593" width="53.5703125" style="351" customWidth="1"/>
    <col min="14594" max="14605" width="15.7109375" style="351" customWidth="1"/>
    <col min="14606" max="14606" width="14.42578125" style="351" customWidth="1"/>
    <col min="14607" max="14607" width="15.7109375" style="351" customWidth="1"/>
    <col min="14608" max="14848" width="9.140625" style="351"/>
    <col min="14849" max="14849" width="53.5703125" style="351" customWidth="1"/>
    <col min="14850" max="14861" width="15.7109375" style="351" customWidth="1"/>
    <col min="14862" max="14862" width="14.42578125" style="351" customWidth="1"/>
    <col min="14863" max="14863" width="15.7109375" style="351" customWidth="1"/>
    <col min="14864" max="15104" width="9.140625" style="351"/>
    <col min="15105" max="15105" width="53.5703125" style="351" customWidth="1"/>
    <col min="15106" max="15117" width="15.7109375" style="351" customWidth="1"/>
    <col min="15118" max="15118" width="14.42578125" style="351" customWidth="1"/>
    <col min="15119" max="15119" width="15.7109375" style="351" customWidth="1"/>
    <col min="15120" max="15360" width="9.140625" style="351"/>
    <col min="15361" max="15361" width="53.5703125" style="351" customWidth="1"/>
    <col min="15362" max="15373" width="15.7109375" style="351" customWidth="1"/>
    <col min="15374" max="15374" width="14.42578125" style="351" customWidth="1"/>
    <col min="15375" max="15375" width="15.7109375" style="351" customWidth="1"/>
    <col min="15376" max="15616" width="9.140625" style="351"/>
    <col min="15617" max="15617" width="53.5703125" style="351" customWidth="1"/>
    <col min="15618" max="15629" width="15.7109375" style="351" customWidth="1"/>
    <col min="15630" max="15630" width="14.42578125" style="351" customWidth="1"/>
    <col min="15631" max="15631" width="15.7109375" style="351" customWidth="1"/>
    <col min="15632" max="15872" width="9.140625" style="351"/>
    <col min="15873" max="15873" width="53.5703125" style="351" customWidth="1"/>
    <col min="15874" max="15885" width="15.7109375" style="351" customWidth="1"/>
    <col min="15886" max="15886" width="14.42578125" style="351" customWidth="1"/>
    <col min="15887" max="15887" width="15.7109375" style="351" customWidth="1"/>
    <col min="15888" max="16128" width="9.140625" style="351"/>
    <col min="16129" max="16129" width="53.5703125" style="351" customWidth="1"/>
    <col min="16130" max="16141" width="15.7109375" style="351" customWidth="1"/>
    <col min="16142" max="16142" width="14.42578125" style="351" customWidth="1"/>
    <col min="16143" max="16143" width="15.7109375" style="351" customWidth="1"/>
    <col min="16144" max="16384" width="9.140625" style="351"/>
  </cols>
  <sheetData>
    <row r="1" spans="1:15" s="327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</row>
    <row r="2" spans="1:15" s="327" customFormat="1" ht="15" customHeight="1">
      <c r="A2" s="629" t="s">
        <v>481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</row>
    <row r="3" spans="1:15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</row>
    <row r="4" spans="1:15" s="328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</row>
    <row r="5" spans="1:15" ht="15" customHeight="1">
      <c r="A5" s="353"/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</row>
    <row r="6" spans="1:15" ht="30" customHeight="1">
      <c r="A6" s="354" t="s">
        <v>1152</v>
      </c>
      <c r="B6" s="355" t="s">
        <v>53</v>
      </c>
      <c r="C6" s="355" t="s">
        <v>54</v>
      </c>
      <c r="D6" s="355" t="s">
        <v>55</v>
      </c>
      <c r="E6" s="355" t="s">
        <v>56</v>
      </c>
      <c r="F6" s="355" t="s">
        <v>57</v>
      </c>
      <c r="G6" s="355" t="s">
        <v>58</v>
      </c>
      <c r="H6" s="355" t="s">
        <v>59</v>
      </c>
      <c r="I6" s="355" t="s">
        <v>60</v>
      </c>
      <c r="J6" s="355" t="s">
        <v>61</v>
      </c>
      <c r="K6" s="355" t="s">
        <v>62</v>
      </c>
      <c r="L6" s="355" t="s">
        <v>63</v>
      </c>
      <c r="M6" s="355" t="s">
        <v>65</v>
      </c>
      <c r="N6" s="356" t="s">
        <v>482</v>
      </c>
      <c r="O6" s="357" t="s">
        <v>66</v>
      </c>
    </row>
    <row r="7" spans="1:15" ht="15" customHeight="1">
      <c r="A7" s="358" t="s">
        <v>483</v>
      </c>
      <c r="B7" s="349">
        <v>2067188.4311300002</v>
      </c>
      <c r="C7" s="349">
        <v>2849730.7473099986</v>
      </c>
      <c r="D7" s="349">
        <v>1043869.5244300001</v>
      </c>
      <c r="E7" s="349">
        <v>1217424.9772700004</v>
      </c>
      <c r="F7" s="349">
        <v>2026040.6042599995</v>
      </c>
      <c r="G7" s="349">
        <v>2828274.0829100008</v>
      </c>
      <c r="H7" s="349">
        <v>995369.69668000063</v>
      </c>
      <c r="I7" s="349">
        <v>705344.83857000002</v>
      </c>
      <c r="J7" s="349">
        <v>27997.254680000002</v>
      </c>
      <c r="K7" s="349">
        <v>2952316.3717899974</v>
      </c>
      <c r="L7" s="349">
        <v>246231.0800999999</v>
      </c>
      <c r="M7" s="349">
        <v>2536430.4094199995</v>
      </c>
      <c r="N7" s="349">
        <f>SUM(B7:M7)</f>
        <v>19496218.018549997</v>
      </c>
      <c r="O7" s="359">
        <f>N7/$N$25</f>
        <v>0.10402944366952889</v>
      </c>
    </row>
    <row r="8" spans="1:15" ht="15" customHeight="1">
      <c r="A8" s="358" t="s">
        <v>484</v>
      </c>
      <c r="B8" s="349">
        <v>2938.8555100000003</v>
      </c>
      <c r="C8" s="349">
        <v>50563.325710000012</v>
      </c>
      <c r="D8" s="349">
        <v>17945.237219999999</v>
      </c>
      <c r="E8" s="349">
        <v>53221.054829999979</v>
      </c>
      <c r="F8" s="349">
        <v>2053.5293300000003</v>
      </c>
      <c r="G8" s="349">
        <v>171396.39387999999</v>
      </c>
      <c r="H8" s="349">
        <v>9474.7690500000026</v>
      </c>
      <c r="I8" s="349">
        <v>4894.7312099999981</v>
      </c>
      <c r="J8" s="349">
        <v>0</v>
      </c>
      <c r="K8" s="349">
        <v>56605.793350000022</v>
      </c>
      <c r="L8" s="349">
        <v>9913.0146199999999</v>
      </c>
      <c r="M8" s="349">
        <v>91245.223520000014</v>
      </c>
      <c r="N8" s="349">
        <f t="shared" ref="N8:N25" si="0">SUM(B8:M8)</f>
        <v>470251.92823000002</v>
      </c>
      <c r="O8" s="359">
        <f t="shared" ref="O8:O25" si="1">N8/$N$25</f>
        <v>2.5092069873113004E-3</v>
      </c>
    </row>
    <row r="9" spans="1:15" ht="15" customHeight="1">
      <c r="A9" s="358" t="s">
        <v>485</v>
      </c>
      <c r="B9" s="349">
        <v>11838.326040000005</v>
      </c>
      <c r="C9" s="349">
        <v>37626.482599999988</v>
      </c>
      <c r="D9" s="349">
        <v>18229.178690000001</v>
      </c>
      <c r="E9" s="349">
        <v>66679.001490000039</v>
      </c>
      <c r="F9" s="349">
        <v>36594.158000000003</v>
      </c>
      <c r="G9" s="349">
        <v>183580.43982999984</v>
      </c>
      <c r="H9" s="349">
        <v>41244.151460000008</v>
      </c>
      <c r="I9" s="349">
        <v>4359.0137300000006</v>
      </c>
      <c r="J9" s="349">
        <v>0</v>
      </c>
      <c r="K9" s="349">
        <v>11012.205840000001</v>
      </c>
      <c r="L9" s="349">
        <v>5529.7924599999997</v>
      </c>
      <c r="M9" s="349">
        <v>381.94547999999998</v>
      </c>
      <c r="N9" s="349">
        <f t="shared" si="0"/>
        <v>417074.6956199999</v>
      </c>
      <c r="O9" s="359">
        <f t="shared" si="1"/>
        <v>2.2254597539227562E-3</v>
      </c>
    </row>
    <row r="10" spans="1:15" ht="15" customHeight="1">
      <c r="A10" s="358" t="s">
        <v>486</v>
      </c>
      <c r="B10" s="349">
        <v>68494.840919999988</v>
      </c>
      <c r="C10" s="349">
        <v>79082.992369999964</v>
      </c>
      <c r="D10" s="349">
        <v>36613.388019999999</v>
      </c>
      <c r="E10" s="349">
        <v>396211.05046999973</v>
      </c>
      <c r="F10" s="349">
        <v>164035.43106999996</v>
      </c>
      <c r="G10" s="349">
        <v>41641.388019999984</v>
      </c>
      <c r="H10" s="349">
        <v>34583.771379999991</v>
      </c>
      <c r="I10" s="349">
        <v>76416.261680000025</v>
      </c>
      <c r="J10" s="349">
        <v>0</v>
      </c>
      <c r="K10" s="349">
        <v>112835.95694999995</v>
      </c>
      <c r="L10" s="349">
        <v>30765.044859999995</v>
      </c>
      <c r="M10" s="349">
        <v>146105.38084999987</v>
      </c>
      <c r="N10" s="349">
        <f t="shared" si="0"/>
        <v>1186785.5065899994</v>
      </c>
      <c r="O10" s="359">
        <f t="shared" si="1"/>
        <v>6.3325428494977335E-3</v>
      </c>
    </row>
    <row r="11" spans="1:15" ht="15" customHeight="1">
      <c r="A11" s="358" t="s">
        <v>487</v>
      </c>
      <c r="B11" s="349">
        <v>3334645.9655799996</v>
      </c>
      <c r="C11" s="349">
        <v>4945574.9173599984</v>
      </c>
      <c r="D11" s="349">
        <v>2965029.4344799975</v>
      </c>
      <c r="E11" s="349">
        <v>5184965.416100001</v>
      </c>
      <c r="F11" s="349">
        <v>4151920.5784699977</v>
      </c>
      <c r="G11" s="349">
        <v>2028079.643219999</v>
      </c>
      <c r="H11" s="349">
        <v>2376865.61527</v>
      </c>
      <c r="I11" s="349">
        <v>5235364.7089799969</v>
      </c>
      <c r="J11" s="349">
        <v>51309.264660000008</v>
      </c>
      <c r="K11" s="349">
        <v>3766247.4445699989</v>
      </c>
      <c r="L11" s="349">
        <v>698223.38342000043</v>
      </c>
      <c r="M11" s="349">
        <v>1668145.7599499992</v>
      </c>
      <c r="N11" s="349">
        <f t="shared" si="0"/>
        <v>36406372.132059984</v>
      </c>
      <c r="O11" s="359">
        <f t="shared" si="1"/>
        <v>0.19425996546204594</v>
      </c>
    </row>
    <row r="12" spans="1:15" ht="15" customHeight="1">
      <c r="A12" s="358" t="s">
        <v>488</v>
      </c>
      <c r="B12" s="349">
        <v>328255.58257000003</v>
      </c>
      <c r="C12" s="349">
        <v>1514604.2607699994</v>
      </c>
      <c r="D12" s="349">
        <v>112236.50824</v>
      </c>
      <c r="E12" s="349">
        <v>959017.39120000042</v>
      </c>
      <c r="F12" s="349">
        <v>787196.46531000023</v>
      </c>
      <c r="G12" s="349">
        <v>320773.12315</v>
      </c>
      <c r="H12" s="349">
        <v>203809.38658000008</v>
      </c>
      <c r="I12" s="349">
        <v>14452.295200000002</v>
      </c>
      <c r="J12" s="349">
        <v>0</v>
      </c>
      <c r="K12" s="349">
        <v>128433.5727</v>
      </c>
      <c r="L12" s="349">
        <v>33956.700859999997</v>
      </c>
      <c r="M12" s="349">
        <v>7009.4681500000006</v>
      </c>
      <c r="N12" s="349">
        <f t="shared" si="0"/>
        <v>4409744.7547300002</v>
      </c>
      <c r="O12" s="359">
        <f t="shared" si="1"/>
        <v>2.3529860669526066E-2</v>
      </c>
    </row>
    <row r="13" spans="1:15" ht="15" customHeight="1">
      <c r="A13" s="358" t="s">
        <v>68</v>
      </c>
      <c r="B13" s="349">
        <v>1053307.2723000001</v>
      </c>
      <c r="C13" s="349">
        <v>2458577.848749998</v>
      </c>
      <c r="D13" s="349">
        <v>1124716.4164000002</v>
      </c>
      <c r="E13" s="349">
        <v>1731100.9482700005</v>
      </c>
      <c r="F13" s="349">
        <v>225104.0235999999</v>
      </c>
      <c r="G13" s="349">
        <v>502714.29503999976</v>
      </c>
      <c r="H13" s="349">
        <v>737676.52554000111</v>
      </c>
      <c r="I13" s="349">
        <v>1806188.5242299996</v>
      </c>
      <c r="J13" s="349">
        <v>0</v>
      </c>
      <c r="K13" s="349">
        <v>483762.37521000026</v>
      </c>
      <c r="L13" s="349">
        <v>432544.57242000004</v>
      </c>
      <c r="M13" s="349">
        <v>364147.67397</v>
      </c>
      <c r="N13" s="349">
        <f t="shared" si="0"/>
        <v>10919840.47573</v>
      </c>
      <c r="O13" s="359">
        <f t="shared" si="1"/>
        <v>5.8266938160485483E-2</v>
      </c>
    </row>
    <row r="14" spans="1:15" ht="15" customHeight="1">
      <c r="A14" s="358" t="s">
        <v>489</v>
      </c>
      <c r="B14" s="349">
        <v>2552182.5545100006</v>
      </c>
      <c r="C14" s="349">
        <v>3764273.6350900023</v>
      </c>
      <c r="D14" s="349">
        <v>5604008.914769996</v>
      </c>
      <c r="E14" s="349">
        <v>3902633.0199900018</v>
      </c>
      <c r="F14" s="349">
        <v>2971076.3264299999</v>
      </c>
      <c r="G14" s="349">
        <v>3283504.9815700008</v>
      </c>
      <c r="H14" s="349">
        <v>2620313.8824800015</v>
      </c>
      <c r="I14" s="349">
        <v>4709719.2751399996</v>
      </c>
      <c r="J14" s="349">
        <v>32904.251239999998</v>
      </c>
      <c r="K14" s="349">
        <v>4282155.2315099966</v>
      </c>
      <c r="L14" s="349">
        <v>1052304.5398900006</v>
      </c>
      <c r="M14" s="349">
        <v>2781007.892169998</v>
      </c>
      <c r="N14" s="349">
        <f t="shared" si="0"/>
        <v>37556084.504789993</v>
      </c>
      <c r="O14" s="359">
        <f t="shared" si="1"/>
        <v>0.20039469058674847</v>
      </c>
    </row>
    <row r="15" spans="1:15" ht="15" customHeight="1">
      <c r="A15" s="358" t="s">
        <v>490</v>
      </c>
      <c r="B15" s="349">
        <v>388400.73884999985</v>
      </c>
      <c r="C15" s="349">
        <v>705383.72524000029</v>
      </c>
      <c r="D15" s="349">
        <v>803490.08401999972</v>
      </c>
      <c r="E15" s="349">
        <v>692834.6719500008</v>
      </c>
      <c r="F15" s="349">
        <v>236342.10913000008</v>
      </c>
      <c r="G15" s="349">
        <v>233051.61071000004</v>
      </c>
      <c r="H15" s="349">
        <v>320332.32508999982</v>
      </c>
      <c r="I15" s="349">
        <v>1063707.5107600007</v>
      </c>
      <c r="J15" s="349">
        <v>0</v>
      </c>
      <c r="K15" s="349">
        <v>811731.95976000081</v>
      </c>
      <c r="L15" s="349">
        <v>261464.7153000001</v>
      </c>
      <c r="M15" s="349">
        <v>569045.54127999977</v>
      </c>
      <c r="N15" s="349">
        <f t="shared" si="0"/>
        <v>6085784.9920900026</v>
      </c>
      <c r="O15" s="359">
        <f t="shared" si="1"/>
        <v>3.2473007145135381E-2</v>
      </c>
    </row>
    <row r="16" spans="1:15" ht="15" customHeight="1">
      <c r="A16" s="358" t="s">
        <v>491</v>
      </c>
      <c r="B16" s="349">
        <v>664083.17809000099</v>
      </c>
      <c r="C16" s="349">
        <v>1438567.4313399985</v>
      </c>
      <c r="D16" s="349">
        <v>1226375.1719899981</v>
      </c>
      <c r="E16" s="349">
        <v>496483.73090999987</v>
      </c>
      <c r="F16" s="349">
        <v>343247.82738000003</v>
      </c>
      <c r="G16" s="349">
        <v>627351.04332000017</v>
      </c>
      <c r="H16" s="349">
        <v>651617.00923000008</v>
      </c>
      <c r="I16" s="349">
        <v>1660190.1203699987</v>
      </c>
      <c r="J16" s="349">
        <v>26.640400000000003</v>
      </c>
      <c r="K16" s="349">
        <v>2027149.0074900005</v>
      </c>
      <c r="L16" s="349">
        <v>429049.71929999988</v>
      </c>
      <c r="M16" s="349">
        <v>1043695.0155800001</v>
      </c>
      <c r="N16" s="349">
        <f t="shared" si="0"/>
        <v>10607835.895399997</v>
      </c>
      <c r="O16" s="359">
        <f t="shared" si="1"/>
        <v>5.6602119738615529E-2</v>
      </c>
    </row>
    <row r="17" spans="1:15" ht="15" customHeight="1">
      <c r="A17" s="358" t="s">
        <v>492</v>
      </c>
      <c r="B17" s="349">
        <v>569978.39567999984</v>
      </c>
      <c r="C17" s="349">
        <v>1719720.9273400002</v>
      </c>
      <c r="D17" s="349">
        <v>130752.95361</v>
      </c>
      <c r="E17" s="349">
        <v>975997.48888999957</v>
      </c>
      <c r="F17" s="349">
        <v>189092.44019999992</v>
      </c>
      <c r="G17" s="349">
        <v>549006.51218000043</v>
      </c>
      <c r="H17" s="349">
        <v>572032.77474999987</v>
      </c>
      <c r="I17" s="349">
        <v>17590.312680000006</v>
      </c>
      <c r="J17" s="349">
        <v>0</v>
      </c>
      <c r="K17" s="349">
        <v>167862.54009999981</v>
      </c>
      <c r="L17" s="349">
        <v>272667.08169999998</v>
      </c>
      <c r="M17" s="349">
        <v>14110.034099999999</v>
      </c>
      <c r="N17" s="349">
        <f t="shared" si="0"/>
        <v>5178811.4612300005</v>
      </c>
      <c r="O17" s="359">
        <f t="shared" si="1"/>
        <v>2.7633506902135348E-2</v>
      </c>
    </row>
    <row r="18" spans="1:15" ht="15" customHeight="1">
      <c r="A18" s="358" t="s">
        <v>493</v>
      </c>
      <c r="B18" s="349">
        <v>2264783.5156199997</v>
      </c>
      <c r="C18" s="349">
        <v>2697571.785840001</v>
      </c>
      <c r="D18" s="349">
        <v>9109415.2876499947</v>
      </c>
      <c r="E18" s="349">
        <v>724292.88821000047</v>
      </c>
      <c r="F18" s="349">
        <v>3120021.0537299984</v>
      </c>
      <c r="G18" s="349">
        <v>722572.23658000096</v>
      </c>
      <c r="H18" s="349">
        <v>987503.53593000071</v>
      </c>
      <c r="I18" s="349">
        <v>436135.44556000008</v>
      </c>
      <c r="J18" s="349">
        <v>0</v>
      </c>
      <c r="K18" s="349">
        <v>868965.5107300001</v>
      </c>
      <c r="L18" s="349">
        <v>294110.90268999949</v>
      </c>
      <c r="M18" s="349">
        <v>158504.05469999992</v>
      </c>
      <c r="N18" s="349">
        <f t="shared" si="0"/>
        <v>21383876.217239991</v>
      </c>
      <c r="O18" s="359">
        <f t="shared" si="1"/>
        <v>0.11410175780045949</v>
      </c>
    </row>
    <row r="19" spans="1:15" ht="15" customHeight="1">
      <c r="A19" s="358" t="s">
        <v>494</v>
      </c>
      <c r="B19" s="349">
        <v>74013.903029999987</v>
      </c>
      <c r="C19" s="349">
        <v>2899075.1360299988</v>
      </c>
      <c r="D19" s="349">
        <v>3827134.8050900022</v>
      </c>
      <c r="E19" s="349">
        <v>807144.10774999997</v>
      </c>
      <c r="F19" s="349">
        <v>516448.35347999993</v>
      </c>
      <c r="G19" s="349">
        <v>311151.00399999996</v>
      </c>
      <c r="H19" s="349">
        <v>59202.04522999996</v>
      </c>
      <c r="I19" s="349">
        <v>28583.545609999997</v>
      </c>
      <c r="J19" s="349">
        <v>0</v>
      </c>
      <c r="K19" s="349">
        <v>181014.20110999999</v>
      </c>
      <c r="L19" s="349">
        <v>61899.041670000006</v>
      </c>
      <c r="M19" s="349">
        <v>19835.712090000008</v>
      </c>
      <c r="N19" s="349">
        <f t="shared" si="0"/>
        <v>8785501.8550900016</v>
      </c>
      <c r="O19" s="359">
        <f t="shared" si="1"/>
        <v>4.687836735683984E-2</v>
      </c>
    </row>
    <row r="20" spans="1:15" ht="15" customHeight="1">
      <c r="A20" s="358" t="s">
        <v>495</v>
      </c>
      <c r="B20" s="349">
        <v>163680.66055000009</v>
      </c>
      <c r="C20" s="349">
        <v>2880901.9053799999</v>
      </c>
      <c r="D20" s="349">
        <v>127956.37375000001</v>
      </c>
      <c r="E20" s="349">
        <v>252967.52250999998</v>
      </c>
      <c r="F20" s="349">
        <v>49414.441149999991</v>
      </c>
      <c r="G20" s="349">
        <v>588969.25488000037</v>
      </c>
      <c r="H20" s="349">
        <v>488302.80448000005</v>
      </c>
      <c r="I20" s="349">
        <v>81938.937510000003</v>
      </c>
      <c r="J20" s="349">
        <v>0</v>
      </c>
      <c r="K20" s="349">
        <v>158972.46809000004</v>
      </c>
      <c r="L20" s="349">
        <v>86735.98966000005</v>
      </c>
      <c r="M20" s="349">
        <v>24247.930769999992</v>
      </c>
      <c r="N20" s="349">
        <f t="shared" si="0"/>
        <v>4904088.2887300001</v>
      </c>
      <c r="O20" s="359">
        <f t="shared" si="1"/>
        <v>2.616761752958572E-2</v>
      </c>
    </row>
    <row r="21" spans="1:15" ht="15" customHeight="1">
      <c r="A21" s="358" t="s">
        <v>496</v>
      </c>
      <c r="B21" s="349">
        <v>8551976.0747800022</v>
      </c>
      <c r="C21" s="349">
        <v>2678334.2404599995</v>
      </c>
      <c r="D21" s="349">
        <v>1033740.6510600008</v>
      </c>
      <c r="E21" s="349">
        <v>706504.06487000012</v>
      </c>
      <c r="F21" s="349">
        <v>2512044.1943799988</v>
      </c>
      <c r="G21" s="349">
        <v>837348.82694000052</v>
      </c>
      <c r="H21" s="349">
        <v>535381.09215999965</v>
      </c>
      <c r="I21" s="349">
        <v>553297.14275000012</v>
      </c>
      <c r="J21" s="349">
        <v>355.07671999999997</v>
      </c>
      <c r="K21" s="349">
        <v>780801.58829000033</v>
      </c>
      <c r="L21" s="349">
        <v>250403.17244999995</v>
      </c>
      <c r="M21" s="349">
        <v>151730.29050000003</v>
      </c>
      <c r="N21" s="349">
        <f t="shared" si="0"/>
        <v>18591916.415359996</v>
      </c>
      <c r="O21" s="359">
        <f t="shared" si="1"/>
        <v>9.9204200506992926E-2</v>
      </c>
    </row>
    <row r="22" spans="1:15" ht="15" customHeight="1">
      <c r="A22" s="358" t="s">
        <v>497</v>
      </c>
      <c r="B22" s="349">
        <v>339.45079000000004</v>
      </c>
      <c r="C22" s="349">
        <v>4832.5151799999985</v>
      </c>
      <c r="D22" s="349">
        <v>1497.4638100000002</v>
      </c>
      <c r="E22" s="349">
        <v>349.94581000000005</v>
      </c>
      <c r="F22" s="349">
        <v>2440.2144199999998</v>
      </c>
      <c r="G22" s="349">
        <v>1046.01475</v>
      </c>
      <c r="H22" s="349">
        <v>545.62099000000012</v>
      </c>
      <c r="I22" s="349">
        <v>34549.713449999981</v>
      </c>
      <c r="J22" s="349">
        <v>0</v>
      </c>
      <c r="K22" s="349">
        <v>3595.5143899999985</v>
      </c>
      <c r="L22" s="349">
        <v>228.69780000000003</v>
      </c>
      <c r="M22" s="349">
        <v>311.4357</v>
      </c>
      <c r="N22" s="349">
        <f t="shared" si="0"/>
        <v>49736.587089999979</v>
      </c>
      <c r="O22" s="359">
        <f t="shared" si="1"/>
        <v>2.6538836814764879E-4</v>
      </c>
    </row>
    <row r="23" spans="1:15" ht="15" customHeight="1">
      <c r="A23" s="358" t="s">
        <v>498</v>
      </c>
      <c r="B23" s="349">
        <v>1111.7215199999998</v>
      </c>
      <c r="C23" s="349">
        <v>8718.5408400000015</v>
      </c>
      <c r="D23" s="349">
        <v>1283.2713999999999</v>
      </c>
      <c r="E23" s="349">
        <v>13427.141489999995</v>
      </c>
      <c r="F23" s="349">
        <v>4271.4072700000006</v>
      </c>
      <c r="G23" s="349">
        <v>11260.098369999996</v>
      </c>
      <c r="H23" s="349">
        <v>2298.3921100000007</v>
      </c>
      <c r="I23" s="349">
        <v>44.173569999999998</v>
      </c>
      <c r="J23" s="349">
        <v>0</v>
      </c>
      <c r="K23" s="349">
        <v>108.57086</v>
      </c>
      <c r="L23" s="349">
        <v>389.00448000000006</v>
      </c>
      <c r="M23" s="349">
        <v>0</v>
      </c>
      <c r="N23" s="349">
        <f t="shared" si="0"/>
        <v>42912.321909999991</v>
      </c>
      <c r="O23" s="359">
        <f t="shared" si="1"/>
        <v>2.2897492070603385E-4</v>
      </c>
    </row>
    <row r="24" spans="1:15" s="360" customFormat="1" ht="15" customHeight="1">
      <c r="A24" s="358" t="s">
        <v>499</v>
      </c>
      <c r="B24" s="349">
        <v>12344.571670000001</v>
      </c>
      <c r="C24" s="349">
        <v>230872.45932000002</v>
      </c>
      <c r="D24" s="349">
        <v>171689.90511999998</v>
      </c>
      <c r="E24" s="349">
        <v>92451.738689999955</v>
      </c>
      <c r="F24" s="349">
        <v>99612.822210000086</v>
      </c>
      <c r="G24" s="349">
        <v>222205.63201999984</v>
      </c>
      <c r="H24" s="349">
        <v>30998.80402000001</v>
      </c>
      <c r="I24" s="349">
        <v>11788.025660000008</v>
      </c>
      <c r="J24" s="349">
        <v>7.3175499999999998</v>
      </c>
      <c r="K24" s="349">
        <v>23039.968890000011</v>
      </c>
      <c r="L24" s="349">
        <v>14229.82012</v>
      </c>
      <c r="M24" s="349">
        <v>8499.4560899999997</v>
      </c>
      <c r="N24" s="349">
        <f t="shared" si="0"/>
        <v>917740.52136000013</v>
      </c>
      <c r="O24" s="359">
        <f t="shared" si="1"/>
        <v>4.8969515923152768E-3</v>
      </c>
    </row>
    <row r="25" spans="1:15" ht="15" customHeight="1">
      <c r="A25" s="361" t="s">
        <v>500</v>
      </c>
      <c r="B25" s="362">
        <v>22109564.039140001</v>
      </c>
      <c r="C25" s="362">
        <v>30964012.876929995</v>
      </c>
      <c r="D25" s="362">
        <v>27355984.56975</v>
      </c>
      <c r="E25" s="362">
        <v>18273706.160700012</v>
      </c>
      <c r="F25" s="362">
        <v>17436955.979819994</v>
      </c>
      <c r="G25" s="362">
        <v>13463926.581370007</v>
      </c>
      <c r="H25" s="362">
        <v>10667552.202430002</v>
      </c>
      <c r="I25" s="362">
        <v>16444564.576659994</v>
      </c>
      <c r="J25" s="362">
        <v>112599.80525000002</v>
      </c>
      <c r="K25" s="362">
        <v>16816610.281629998</v>
      </c>
      <c r="L25" s="362">
        <v>4180646.2738000005</v>
      </c>
      <c r="M25" s="362">
        <v>9584453.22432</v>
      </c>
      <c r="N25" s="362">
        <f t="shared" si="0"/>
        <v>187410576.57179999</v>
      </c>
      <c r="O25" s="363">
        <f t="shared" si="1"/>
        <v>1</v>
      </c>
    </row>
    <row r="26" spans="1:15" ht="15" customHeight="1">
      <c r="A26" s="364" t="s">
        <v>501</v>
      </c>
      <c r="B26" s="359">
        <f>B25/$N$25</f>
        <v>0.11797393959070113</v>
      </c>
      <c r="C26" s="359">
        <f t="shared" ref="C26:N26" si="2">C25/$N$25</f>
        <v>0.16522019964581447</v>
      </c>
      <c r="D26" s="359">
        <f t="shared" si="2"/>
        <v>0.14596820024866358</v>
      </c>
      <c r="E26" s="359">
        <f t="shared" si="2"/>
        <v>9.7506269363079739E-2</v>
      </c>
      <c r="F26" s="359">
        <f t="shared" si="2"/>
        <v>9.3041472358629751E-2</v>
      </c>
      <c r="G26" s="359">
        <f t="shared" si="2"/>
        <v>7.1841871615030015E-2</v>
      </c>
      <c r="H26" s="359">
        <f t="shared" si="2"/>
        <v>5.6920758676301773E-2</v>
      </c>
      <c r="I26" s="359">
        <f t="shared" si="2"/>
        <v>8.7746192757481953E-2</v>
      </c>
      <c r="J26" s="359">
        <f t="shared" si="2"/>
        <v>6.0081884016221056E-4</v>
      </c>
      <c r="K26" s="359">
        <f t="shared" si="2"/>
        <v>8.9731383304225018E-2</v>
      </c>
      <c r="L26" s="359">
        <f t="shared" si="2"/>
        <v>2.2307419091677189E-2</v>
      </c>
      <c r="M26" s="359">
        <f t="shared" si="2"/>
        <v>5.1141474508233226E-2</v>
      </c>
      <c r="N26" s="359">
        <f t="shared" si="2"/>
        <v>1</v>
      </c>
      <c r="O26" s="359"/>
    </row>
    <row r="27" spans="1:15" ht="15" customHeight="1" thickBot="1">
      <c r="A27" s="365"/>
      <c r="B27" s="366"/>
      <c r="C27" s="367"/>
      <c r="D27" s="367"/>
      <c r="E27" s="367"/>
      <c r="F27" s="367"/>
      <c r="G27" s="367"/>
      <c r="H27" s="366"/>
      <c r="I27" s="366"/>
      <c r="J27" s="366"/>
      <c r="K27" s="366"/>
      <c r="L27" s="366"/>
      <c r="M27" s="366"/>
      <c r="N27" s="366"/>
      <c r="O27" s="368"/>
    </row>
    <row r="28" spans="1:15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69"/>
      <c r="I28" s="369"/>
      <c r="J28" s="369"/>
      <c r="K28" s="369"/>
      <c r="L28" s="369"/>
      <c r="M28" s="369"/>
      <c r="N28" s="369"/>
      <c r="O28" s="369"/>
    </row>
    <row r="29" spans="1:15" ht="15" customHeight="1">
      <c r="A29" s="370"/>
      <c r="B29" s="326"/>
      <c r="C29" s="349"/>
      <c r="D29" s="349"/>
      <c r="E29" s="349"/>
      <c r="F29" s="349"/>
      <c r="G29" s="349"/>
      <c r="H29" s="326"/>
      <c r="I29" s="326"/>
      <c r="J29" s="326"/>
      <c r="K29" s="326"/>
      <c r="L29" s="326"/>
      <c r="M29" s="326"/>
      <c r="N29" s="326"/>
      <c r="O29" s="369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O30"/>
  <sheetViews>
    <sheetView topLeftCell="D10" zoomScaleNormal="100" workbookViewId="0">
      <selection activeCell="M12" sqref="M12"/>
    </sheetView>
  </sheetViews>
  <sheetFormatPr baseColWidth="10" defaultColWidth="9.140625" defaultRowHeight="12.75"/>
  <cols>
    <col min="1" max="1" width="53.5703125" style="352" customWidth="1"/>
    <col min="2" max="13" width="15.7109375" style="351" customWidth="1"/>
    <col min="14" max="14" width="14.7109375" style="351" customWidth="1"/>
    <col min="15" max="15" width="15.7109375" style="351" customWidth="1"/>
    <col min="16" max="256" width="9.140625" style="351"/>
    <col min="257" max="257" width="53.5703125" style="351" customWidth="1"/>
    <col min="258" max="269" width="15.7109375" style="351" customWidth="1"/>
    <col min="270" max="270" width="14.7109375" style="351" customWidth="1"/>
    <col min="271" max="271" width="15.7109375" style="351" customWidth="1"/>
    <col min="272" max="512" width="9.140625" style="351"/>
    <col min="513" max="513" width="53.5703125" style="351" customWidth="1"/>
    <col min="514" max="525" width="15.7109375" style="351" customWidth="1"/>
    <col min="526" max="526" width="14.7109375" style="351" customWidth="1"/>
    <col min="527" max="527" width="15.7109375" style="351" customWidth="1"/>
    <col min="528" max="768" width="9.140625" style="351"/>
    <col min="769" max="769" width="53.5703125" style="351" customWidth="1"/>
    <col min="770" max="781" width="15.7109375" style="351" customWidth="1"/>
    <col min="782" max="782" width="14.7109375" style="351" customWidth="1"/>
    <col min="783" max="783" width="15.7109375" style="351" customWidth="1"/>
    <col min="784" max="1024" width="9.140625" style="351"/>
    <col min="1025" max="1025" width="53.5703125" style="351" customWidth="1"/>
    <col min="1026" max="1037" width="15.7109375" style="351" customWidth="1"/>
    <col min="1038" max="1038" width="14.7109375" style="351" customWidth="1"/>
    <col min="1039" max="1039" width="15.7109375" style="351" customWidth="1"/>
    <col min="1040" max="1280" width="9.140625" style="351"/>
    <col min="1281" max="1281" width="53.5703125" style="351" customWidth="1"/>
    <col min="1282" max="1293" width="15.7109375" style="351" customWidth="1"/>
    <col min="1294" max="1294" width="14.7109375" style="351" customWidth="1"/>
    <col min="1295" max="1295" width="15.7109375" style="351" customWidth="1"/>
    <col min="1296" max="1536" width="9.140625" style="351"/>
    <col min="1537" max="1537" width="53.5703125" style="351" customWidth="1"/>
    <col min="1538" max="1549" width="15.7109375" style="351" customWidth="1"/>
    <col min="1550" max="1550" width="14.7109375" style="351" customWidth="1"/>
    <col min="1551" max="1551" width="15.7109375" style="351" customWidth="1"/>
    <col min="1552" max="1792" width="9.140625" style="351"/>
    <col min="1793" max="1793" width="53.5703125" style="351" customWidth="1"/>
    <col min="1794" max="1805" width="15.7109375" style="351" customWidth="1"/>
    <col min="1806" max="1806" width="14.7109375" style="351" customWidth="1"/>
    <col min="1807" max="1807" width="15.7109375" style="351" customWidth="1"/>
    <col min="1808" max="2048" width="9.140625" style="351"/>
    <col min="2049" max="2049" width="53.5703125" style="351" customWidth="1"/>
    <col min="2050" max="2061" width="15.7109375" style="351" customWidth="1"/>
    <col min="2062" max="2062" width="14.7109375" style="351" customWidth="1"/>
    <col min="2063" max="2063" width="15.7109375" style="351" customWidth="1"/>
    <col min="2064" max="2304" width="9.140625" style="351"/>
    <col min="2305" max="2305" width="53.5703125" style="351" customWidth="1"/>
    <col min="2306" max="2317" width="15.7109375" style="351" customWidth="1"/>
    <col min="2318" max="2318" width="14.7109375" style="351" customWidth="1"/>
    <col min="2319" max="2319" width="15.7109375" style="351" customWidth="1"/>
    <col min="2320" max="2560" width="9.140625" style="351"/>
    <col min="2561" max="2561" width="53.5703125" style="351" customWidth="1"/>
    <col min="2562" max="2573" width="15.7109375" style="351" customWidth="1"/>
    <col min="2574" max="2574" width="14.7109375" style="351" customWidth="1"/>
    <col min="2575" max="2575" width="15.7109375" style="351" customWidth="1"/>
    <col min="2576" max="2816" width="9.140625" style="351"/>
    <col min="2817" max="2817" width="53.5703125" style="351" customWidth="1"/>
    <col min="2818" max="2829" width="15.7109375" style="351" customWidth="1"/>
    <col min="2830" max="2830" width="14.7109375" style="351" customWidth="1"/>
    <col min="2831" max="2831" width="15.7109375" style="351" customWidth="1"/>
    <col min="2832" max="3072" width="9.140625" style="351"/>
    <col min="3073" max="3073" width="53.5703125" style="351" customWidth="1"/>
    <col min="3074" max="3085" width="15.7109375" style="351" customWidth="1"/>
    <col min="3086" max="3086" width="14.7109375" style="351" customWidth="1"/>
    <col min="3087" max="3087" width="15.7109375" style="351" customWidth="1"/>
    <col min="3088" max="3328" width="9.140625" style="351"/>
    <col min="3329" max="3329" width="53.5703125" style="351" customWidth="1"/>
    <col min="3330" max="3341" width="15.7109375" style="351" customWidth="1"/>
    <col min="3342" max="3342" width="14.7109375" style="351" customWidth="1"/>
    <col min="3343" max="3343" width="15.7109375" style="351" customWidth="1"/>
    <col min="3344" max="3584" width="9.140625" style="351"/>
    <col min="3585" max="3585" width="53.5703125" style="351" customWidth="1"/>
    <col min="3586" max="3597" width="15.7109375" style="351" customWidth="1"/>
    <col min="3598" max="3598" width="14.7109375" style="351" customWidth="1"/>
    <col min="3599" max="3599" width="15.7109375" style="351" customWidth="1"/>
    <col min="3600" max="3840" width="9.140625" style="351"/>
    <col min="3841" max="3841" width="53.5703125" style="351" customWidth="1"/>
    <col min="3842" max="3853" width="15.7109375" style="351" customWidth="1"/>
    <col min="3854" max="3854" width="14.7109375" style="351" customWidth="1"/>
    <col min="3855" max="3855" width="15.7109375" style="351" customWidth="1"/>
    <col min="3856" max="4096" width="9.140625" style="351"/>
    <col min="4097" max="4097" width="53.5703125" style="351" customWidth="1"/>
    <col min="4098" max="4109" width="15.7109375" style="351" customWidth="1"/>
    <col min="4110" max="4110" width="14.7109375" style="351" customWidth="1"/>
    <col min="4111" max="4111" width="15.7109375" style="351" customWidth="1"/>
    <col min="4112" max="4352" width="9.140625" style="351"/>
    <col min="4353" max="4353" width="53.5703125" style="351" customWidth="1"/>
    <col min="4354" max="4365" width="15.7109375" style="351" customWidth="1"/>
    <col min="4366" max="4366" width="14.7109375" style="351" customWidth="1"/>
    <col min="4367" max="4367" width="15.7109375" style="351" customWidth="1"/>
    <col min="4368" max="4608" width="9.140625" style="351"/>
    <col min="4609" max="4609" width="53.5703125" style="351" customWidth="1"/>
    <col min="4610" max="4621" width="15.7109375" style="351" customWidth="1"/>
    <col min="4622" max="4622" width="14.7109375" style="351" customWidth="1"/>
    <col min="4623" max="4623" width="15.7109375" style="351" customWidth="1"/>
    <col min="4624" max="4864" width="9.140625" style="351"/>
    <col min="4865" max="4865" width="53.5703125" style="351" customWidth="1"/>
    <col min="4866" max="4877" width="15.7109375" style="351" customWidth="1"/>
    <col min="4878" max="4878" width="14.7109375" style="351" customWidth="1"/>
    <col min="4879" max="4879" width="15.7109375" style="351" customWidth="1"/>
    <col min="4880" max="5120" width="9.140625" style="351"/>
    <col min="5121" max="5121" width="53.5703125" style="351" customWidth="1"/>
    <col min="5122" max="5133" width="15.7109375" style="351" customWidth="1"/>
    <col min="5134" max="5134" width="14.7109375" style="351" customWidth="1"/>
    <col min="5135" max="5135" width="15.7109375" style="351" customWidth="1"/>
    <col min="5136" max="5376" width="9.140625" style="351"/>
    <col min="5377" max="5377" width="53.5703125" style="351" customWidth="1"/>
    <col min="5378" max="5389" width="15.7109375" style="351" customWidth="1"/>
    <col min="5390" max="5390" width="14.7109375" style="351" customWidth="1"/>
    <col min="5391" max="5391" width="15.7109375" style="351" customWidth="1"/>
    <col min="5392" max="5632" width="9.140625" style="351"/>
    <col min="5633" max="5633" width="53.5703125" style="351" customWidth="1"/>
    <col min="5634" max="5645" width="15.7109375" style="351" customWidth="1"/>
    <col min="5646" max="5646" width="14.7109375" style="351" customWidth="1"/>
    <col min="5647" max="5647" width="15.7109375" style="351" customWidth="1"/>
    <col min="5648" max="5888" width="9.140625" style="351"/>
    <col min="5889" max="5889" width="53.5703125" style="351" customWidth="1"/>
    <col min="5890" max="5901" width="15.7109375" style="351" customWidth="1"/>
    <col min="5902" max="5902" width="14.7109375" style="351" customWidth="1"/>
    <col min="5903" max="5903" width="15.7109375" style="351" customWidth="1"/>
    <col min="5904" max="6144" width="9.140625" style="351"/>
    <col min="6145" max="6145" width="53.5703125" style="351" customWidth="1"/>
    <col min="6146" max="6157" width="15.7109375" style="351" customWidth="1"/>
    <col min="6158" max="6158" width="14.7109375" style="351" customWidth="1"/>
    <col min="6159" max="6159" width="15.7109375" style="351" customWidth="1"/>
    <col min="6160" max="6400" width="9.140625" style="351"/>
    <col min="6401" max="6401" width="53.5703125" style="351" customWidth="1"/>
    <col min="6402" max="6413" width="15.7109375" style="351" customWidth="1"/>
    <col min="6414" max="6414" width="14.7109375" style="351" customWidth="1"/>
    <col min="6415" max="6415" width="15.7109375" style="351" customWidth="1"/>
    <col min="6416" max="6656" width="9.140625" style="351"/>
    <col min="6657" max="6657" width="53.5703125" style="351" customWidth="1"/>
    <col min="6658" max="6669" width="15.7109375" style="351" customWidth="1"/>
    <col min="6670" max="6670" width="14.7109375" style="351" customWidth="1"/>
    <col min="6671" max="6671" width="15.7109375" style="351" customWidth="1"/>
    <col min="6672" max="6912" width="9.140625" style="351"/>
    <col min="6913" max="6913" width="53.5703125" style="351" customWidth="1"/>
    <col min="6914" max="6925" width="15.7109375" style="351" customWidth="1"/>
    <col min="6926" max="6926" width="14.7109375" style="351" customWidth="1"/>
    <col min="6927" max="6927" width="15.7109375" style="351" customWidth="1"/>
    <col min="6928" max="7168" width="9.140625" style="351"/>
    <col min="7169" max="7169" width="53.5703125" style="351" customWidth="1"/>
    <col min="7170" max="7181" width="15.7109375" style="351" customWidth="1"/>
    <col min="7182" max="7182" width="14.7109375" style="351" customWidth="1"/>
    <col min="7183" max="7183" width="15.7109375" style="351" customWidth="1"/>
    <col min="7184" max="7424" width="9.140625" style="351"/>
    <col min="7425" max="7425" width="53.5703125" style="351" customWidth="1"/>
    <col min="7426" max="7437" width="15.7109375" style="351" customWidth="1"/>
    <col min="7438" max="7438" width="14.7109375" style="351" customWidth="1"/>
    <col min="7439" max="7439" width="15.7109375" style="351" customWidth="1"/>
    <col min="7440" max="7680" width="9.140625" style="351"/>
    <col min="7681" max="7681" width="53.5703125" style="351" customWidth="1"/>
    <col min="7682" max="7693" width="15.7109375" style="351" customWidth="1"/>
    <col min="7694" max="7694" width="14.7109375" style="351" customWidth="1"/>
    <col min="7695" max="7695" width="15.7109375" style="351" customWidth="1"/>
    <col min="7696" max="7936" width="9.140625" style="351"/>
    <col min="7937" max="7937" width="53.5703125" style="351" customWidth="1"/>
    <col min="7938" max="7949" width="15.7109375" style="351" customWidth="1"/>
    <col min="7950" max="7950" width="14.7109375" style="351" customWidth="1"/>
    <col min="7951" max="7951" width="15.7109375" style="351" customWidth="1"/>
    <col min="7952" max="8192" width="9.140625" style="351"/>
    <col min="8193" max="8193" width="53.5703125" style="351" customWidth="1"/>
    <col min="8194" max="8205" width="15.7109375" style="351" customWidth="1"/>
    <col min="8206" max="8206" width="14.7109375" style="351" customWidth="1"/>
    <col min="8207" max="8207" width="15.7109375" style="351" customWidth="1"/>
    <col min="8208" max="8448" width="9.140625" style="351"/>
    <col min="8449" max="8449" width="53.5703125" style="351" customWidth="1"/>
    <col min="8450" max="8461" width="15.7109375" style="351" customWidth="1"/>
    <col min="8462" max="8462" width="14.7109375" style="351" customWidth="1"/>
    <col min="8463" max="8463" width="15.7109375" style="351" customWidth="1"/>
    <col min="8464" max="8704" width="9.140625" style="351"/>
    <col min="8705" max="8705" width="53.5703125" style="351" customWidth="1"/>
    <col min="8706" max="8717" width="15.7109375" style="351" customWidth="1"/>
    <col min="8718" max="8718" width="14.7109375" style="351" customWidth="1"/>
    <col min="8719" max="8719" width="15.7109375" style="351" customWidth="1"/>
    <col min="8720" max="8960" width="9.140625" style="351"/>
    <col min="8961" max="8961" width="53.5703125" style="351" customWidth="1"/>
    <col min="8962" max="8973" width="15.7109375" style="351" customWidth="1"/>
    <col min="8974" max="8974" width="14.7109375" style="351" customWidth="1"/>
    <col min="8975" max="8975" width="15.7109375" style="351" customWidth="1"/>
    <col min="8976" max="9216" width="9.140625" style="351"/>
    <col min="9217" max="9217" width="53.5703125" style="351" customWidth="1"/>
    <col min="9218" max="9229" width="15.7109375" style="351" customWidth="1"/>
    <col min="9230" max="9230" width="14.7109375" style="351" customWidth="1"/>
    <col min="9231" max="9231" width="15.7109375" style="351" customWidth="1"/>
    <col min="9232" max="9472" width="9.140625" style="351"/>
    <col min="9473" max="9473" width="53.5703125" style="351" customWidth="1"/>
    <col min="9474" max="9485" width="15.7109375" style="351" customWidth="1"/>
    <col min="9486" max="9486" width="14.7109375" style="351" customWidth="1"/>
    <col min="9487" max="9487" width="15.7109375" style="351" customWidth="1"/>
    <col min="9488" max="9728" width="9.140625" style="351"/>
    <col min="9729" max="9729" width="53.5703125" style="351" customWidth="1"/>
    <col min="9730" max="9741" width="15.7109375" style="351" customWidth="1"/>
    <col min="9742" max="9742" width="14.7109375" style="351" customWidth="1"/>
    <col min="9743" max="9743" width="15.7109375" style="351" customWidth="1"/>
    <col min="9744" max="9984" width="9.140625" style="351"/>
    <col min="9985" max="9985" width="53.5703125" style="351" customWidth="1"/>
    <col min="9986" max="9997" width="15.7109375" style="351" customWidth="1"/>
    <col min="9998" max="9998" width="14.7109375" style="351" customWidth="1"/>
    <col min="9999" max="9999" width="15.7109375" style="351" customWidth="1"/>
    <col min="10000" max="10240" width="9.140625" style="351"/>
    <col min="10241" max="10241" width="53.5703125" style="351" customWidth="1"/>
    <col min="10242" max="10253" width="15.7109375" style="351" customWidth="1"/>
    <col min="10254" max="10254" width="14.7109375" style="351" customWidth="1"/>
    <col min="10255" max="10255" width="15.7109375" style="351" customWidth="1"/>
    <col min="10256" max="10496" width="9.140625" style="351"/>
    <col min="10497" max="10497" width="53.5703125" style="351" customWidth="1"/>
    <col min="10498" max="10509" width="15.7109375" style="351" customWidth="1"/>
    <col min="10510" max="10510" width="14.7109375" style="351" customWidth="1"/>
    <col min="10511" max="10511" width="15.7109375" style="351" customWidth="1"/>
    <col min="10512" max="10752" width="9.140625" style="351"/>
    <col min="10753" max="10753" width="53.5703125" style="351" customWidth="1"/>
    <col min="10754" max="10765" width="15.7109375" style="351" customWidth="1"/>
    <col min="10766" max="10766" width="14.7109375" style="351" customWidth="1"/>
    <col min="10767" max="10767" width="15.7109375" style="351" customWidth="1"/>
    <col min="10768" max="11008" width="9.140625" style="351"/>
    <col min="11009" max="11009" width="53.5703125" style="351" customWidth="1"/>
    <col min="11010" max="11021" width="15.7109375" style="351" customWidth="1"/>
    <col min="11022" max="11022" width="14.7109375" style="351" customWidth="1"/>
    <col min="11023" max="11023" width="15.7109375" style="351" customWidth="1"/>
    <col min="11024" max="11264" width="9.140625" style="351"/>
    <col min="11265" max="11265" width="53.5703125" style="351" customWidth="1"/>
    <col min="11266" max="11277" width="15.7109375" style="351" customWidth="1"/>
    <col min="11278" max="11278" width="14.7109375" style="351" customWidth="1"/>
    <col min="11279" max="11279" width="15.7109375" style="351" customWidth="1"/>
    <col min="11280" max="11520" width="9.140625" style="351"/>
    <col min="11521" max="11521" width="53.5703125" style="351" customWidth="1"/>
    <col min="11522" max="11533" width="15.7109375" style="351" customWidth="1"/>
    <col min="11534" max="11534" width="14.7109375" style="351" customWidth="1"/>
    <col min="11535" max="11535" width="15.7109375" style="351" customWidth="1"/>
    <col min="11536" max="11776" width="9.140625" style="351"/>
    <col min="11777" max="11777" width="53.5703125" style="351" customWidth="1"/>
    <col min="11778" max="11789" width="15.7109375" style="351" customWidth="1"/>
    <col min="11790" max="11790" width="14.7109375" style="351" customWidth="1"/>
    <col min="11791" max="11791" width="15.7109375" style="351" customWidth="1"/>
    <col min="11792" max="12032" width="9.140625" style="351"/>
    <col min="12033" max="12033" width="53.5703125" style="351" customWidth="1"/>
    <col min="12034" max="12045" width="15.7109375" style="351" customWidth="1"/>
    <col min="12046" max="12046" width="14.7109375" style="351" customWidth="1"/>
    <col min="12047" max="12047" width="15.7109375" style="351" customWidth="1"/>
    <col min="12048" max="12288" width="9.140625" style="351"/>
    <col min="12289" max="12289" width="53.5703125" style="351" customWidth="1"/>
    <col min="12290" max="12301" width="15.7109375" style="351" customWidth="1"/>
    <col min="12302" max="12302" width="14.7109375" style="351" customWidth="1"/>
    <col min="12303" max="12303" width="15.7109375" style="351" customWidth="1"/>
    <col min="12304" max="12544" width="9.140625" style="351"/>
    <col min="12545" max="12545" width="53.5703125" style="351" customWidth="1"/>
    <col min="12546" max="12557" width="15.7109375" style="351" customWidth="1"/>
    <col min="12558" max="12558" width="14.7109375" style="351" customWidth="1"/>
    <col min="12559" max="12559" width="15.7109375" style="351" customWidth="1"/>
    <col min="12560" max="12800" width="9.140625" style="351"/>
    <col min="12801" max="12801" width="53.5703125" style="351" customWidth="1"/>
    <col min="12802" max="12813" width="15.7109375" style="351" customWidth="1"/>
    <col min="12814" max="12814" width="14.7109375" style="351" customWidth="1"/>
    <col min="12815" max="12815" width="15.7109375" style="351" customWidth="1"/>
    <col min="12816" max="13056" width="9.140625" style="351"/>
    <col min="13057" max="13057" width="53.5703125" style="351" customWidth="1"/>
    <col min="13058" max="13069" width="15.7109375" style="351" customWidth="1"/>
    <col min="13070" max="13070" width="14.7109375" style="351" customWidth="1"/>
    <col min="13071" max="13071" width="15.7109375" style="351" customWidth="1"/>
    <col min="13072" max="13312" width="9.140625" style="351"/>
    <col min="13313" max="13313" width="53.5703125" style="351" customWidth="1"/>
    <col min="13314" max="13325" width="15.7109375" style="351" customWidth="1"/>
    <col min="13326" max="13326" width="14.7109375" style="351" customWidth="1"/>
    <col min="13327" max="13327" width="15.7109375" style="351" customWidth="1"/>
    <col min="13328" max="13568" width="9.140625" style="351"/>
    <col min="13569" max="13569" width="53.5703125" style="351" customWidth="1"/>
    <col min="13570" max="13581" width="15.7109375" style="351" customWidth="1"/>
    <col min="13582" max="13582" width="14.7109375" style="351" customWidth="1"/>
    <col min="13583" max="13583" width="15.7109375" style="351" customWidth="1"/>
    <col min="13584" max="13824" width="9.140625" style="351"/>
    <col min="13825" max="13825" width="53.5703125" style="351" customWidth="1"/>
    <col min="13826" max="13837" width="15.7109375" style="351" customWidth="1"/>
    <col min="13838" max="13838" width="14.7109375" style="351" customWidth="1"/>
    <col min="13839" max="13839" width="15.7109375" style="351" customWidth="1"/>
    <col min="13840" max="14080" width="9.140625" style="351"/>
    <col min="14081" max="14081" width="53.5703125" style="351" customWidth="1"/>
    <col min="14082" max="14093" width="15.7109375" style="351" customWidth="1"/>
    <col min="14094" max="14094" width="14.7109375" style="351" customWidth="1"/>
    <col min="14095" max="14095" width="15.7109375" style="351" customWidth="1"/>
    <col min="14096" max="14336" width="9.140625" style="351"/>
    <col min="14337" max="14337" width="53.5703125" style="351" customWidth="1"/>
    <col min="14338" max="14349" width="15.7109375" style="351" customWidth="1"/>
    <col min="14350" max="14350" width="14.7109375" style="351" customWidth="1"/>
    <col min="14351" max="14351" width="15.7109375" style="351" customWidth="1"/>
    <col min="14352" max="14592" width="9.140625" style="351"/>
    <col min="14593" max="14593" width="53.5703125" style="351" customWidth="1"/>
    <col min="14594" max="14605" width="15.7109375" style="351" customWidth="1"/>
    <col min="14606" max="14606" width="14.7109375" style="351" customWidth="1"/>
    <col min="14607" max="14607" width="15.7109375" style="351" customWidth="1"/>
    <col min="14608" max="14848" width="9.140625" style="351"/>
    <col min="14849" max="14849" width="53.5703125" style="351" customWidth="1"/>
    <col min="14850" max="14861" width="15.7109375" style="351" customWidth="1"/>
    <col min="14862" max="14862" width="14.7109375" style="351" customWidth="1"/>
    <col min="14863" max="14863" width="15.7109375" style="351" customWidth="1"/>
    <col min="14864" max="15104" width="9.140625" style="351"/>
    <col min="15105" max="15105" width="53.5703125" style="351" customWidth="1"/>
    <col min="15106" max="15117" width="15.7109375" style="351" customWidth="1"/>
    <col min="15118" max="15118" width="14.7109375" style="351" customWidth="1"/>
    <col min="15119" max="15119" width="15.7109375" style="351" customWidth="1"/>
    <col min="15120" max="15360" width="9.140625" style="351"/>
    <col min="15361" max="15361" width="53.5703125" style="351" customWidth="1"/>
    <col min="15362" max="15373" width="15.7109375" style="351" customWidth="1"/>
    <col min="15374" max="15374" width="14.7109375" style="351" customWidth="1"/>
    <col min="15375" max="15375" width="15.7109375" style="351" customWidth="1"/>
    <col min="15376" max="15616" width="9.140625" style="351"/>
    <col min="15617" max="15617" width="53.5703125" style="351" customWidth="1"/>
    <col min="15618" max="15629" width="15.7109375" style="351" customWidth="1"/>
    <col min="15630" max="15630" width="14.7109375" style="351" customWidth="1"/>
    <col min="15631" max="15631" width="15.7109375" style="351" customWidth="1"/>
    <col min="15632" max="15872" width="9.140625" style="351"/>
    <col min="15873" max="15873" width="53.5703125" style="351" customWidth="1"/>
    <col min="15874" max="15885" width="15.7109375" style="351" customWidth="1"/>
    <col min="15886" max="15886" width="14.7109375" style="351" customWidth="1"/>
    <col min="15887" max="15887" width="15.7109375" style="351" customWidth="1"/>
    <col min="15888" max="16128" width="9.140625" style="351"/>
    <col min="16129" max="16129" width="53.5703125" style="351" customWidth="1"/>
    <col min="16130" max="16141" width="15.7109375" style="351" customWidth="1"/>
    <col min="16142" max="16142" width="14.7109375" style="351" customWidth="1"/>
    <col min="16143" max="16143" width="15.7109375" style="351" customWidth="1"/>
    <col min="16144" max="16384" width="9.140625" style="351"/>
  </cols>
  <sheetData>
    <row r="1" spans="1:15" s="327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</row>
    <row r="2" spans="1:15" s="327" customFormat="1" ht="15" customHeight="1">
      <c r="A2" s="629" t="s">
        <v>503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</row>
    <row r="3" spans="1:15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</row>
    <row r="4" spans="1:15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</row>
    <row r="5" spans="1:15" ht="15" customHeight="1">
      <c r="A5" s="353"/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</row>
    <row r="6" spans="1:15" ht="30" customHeight="1">
      <c r="A6" s="354" t="s">
        <v>1152</v>
      </c>
      <c r="B6" s="355" t="s">
        <v>53</v>
      </c>
      <c r="C6" s="355" t="s">
        <v>54</v>
      </c>
      <c r="D6" s="355" t="s">
        <v>55</v>
      </c>
      <c r="E6" s="355" t="s">
        <v>56</v>
      </c>
      <c r="F6" s="355" t="s">
        <v>57</v>
      </c>
      <c r="G6" s="355" t="s">
        <v>58</v>
      </c>
      <c r="H6" s="355" t="s">
        <v>59</v>
      </c>
      <c r="I6" s="355" t="s">
        <v>60</v>
      </c>
      <c r="J6" s="355" t="s">
        <v>61</v>
      </c>
      <c r="K6" s="355" t="s">
        <v>62</v>
      </c>
      <c r="L6" s="355" t="s">
        <v>63</v>
      </c>
      <c r="M6" s="355" t="s">
        <v>65</v>
      </c>
      <c r="N6" s="356" t="s">
        <v>482</v>
      </c>
      <c r="O6" s="357" t="s">
        <v>66</v>
      </c>
    </row>
    <row r="7" spans="1:15" ht="15" customHeight="1">
      <c r="A7" s="358" t="s">
        <v>483</v>
      </c>
      <c r="B7" s="349">
        <v>17749.128769999988</v>
      </c>
      <c r="C7" s="349">
        <v>1274.7606400000002</v>
      </c>
      <c r="D7" s="349">
        <v>10108.401220000007</v>
      </c>
      <c r="E7" s="349">
        <v>8817.8472600000023</v>
      </c>
      <c r="F7" s="349">
        <v>4500.599949999998</v>
      </c>
      <c r="G7" s="349">
        <v>27811.515790000019</v>
      </c>
      <c r="H7" s="349">
        <v>65587.279729999995</v>
      </c>
      <c r="I7" s="349">
        <v>0</v>
      </c>
      <c r="J7" s="349">
        <v>0</v>
      </c>
      <c r="K7" s="349">
        <v>280.08562000000001</v>
      </c>
      <c r="L7" s="349">
        <v>837.53474000000006</v>
      </c>
      <c r="M7" s="349">
        <v>38579.544629999975</v>
      </c>
      <c r="N7" s="349">
        <v>175546.69834999996</v>
      </c>
      <c r="O7" s="359">
        <v>1.1859077003014916E-2</v>
      </c>
    </row>
    <row r="8" spans="1:15" ht="15" customHeight="1">
      <c r="A8" s="358" t="s">
        <v>484</v>
      </c>
      <c r="B8" s="349">
        <v>15.683200000000001</v>
      </c>
      <c r="C8" s="349">
        <v>61.397030000000008</v>
      </c>
      <c r="D8" s="349">
        <v>219.55063000000001</v>
      </c>
      <c r="E8" s="349">
        <v>307.45786000000004</v>
      </c>
      <c r="F8" s="349">
        <v>0.23319000000000001</v>
      </c>
      <c r="G8" s="349">
        <v>728.35130999999978</v>
      </c>
      <c r="H8" s="349">
        <v>189.55333999999999</v>
      </c>
      <c r="I8" s="349">
        <v>0</v>
      </c>
      <c r="J8" s="349">
        <v>0</v>
      </c>
      <c r="K8" s="349">
        <v>0</v>
      </c>
      <c r="L8" s="349">
        <v>8.3338199999999993</v>
      </c>
      <c r="M8" s="349">
        <v>2598.3084000000008</v>
      </c>
      <c r="N8" s="349">
        <v>4128.8687800000007</v>
      </c>
      <c r="O8" s="359">
        <v>2.7892619603554205E-4</v>
      </c>
    </row>
    <row r="9" spans="1:15" ht="15" customHeight="1">
      <c r="A9" s="358" t="s">
        <v>485</v>
      </c>
      <c r="B9" s="349">
        <v>19068.940129999999</v>
      </c>
      <c r="C9" s="349">
        <v>145976.70458999998</v>
      </c>
      <c r="D9" s="349">
        <v>26167.821399999993</v>
      </c>
      <c r="E9" s="349">
        <v>88435.859599999952</v>
      </c>
      <c r="F9" s="349">
        <v>13063.799850000001</v>
      </c>
      <c r="G9" s="349">
        <v>14225.691439999999</v>
      </c>
      <c r="H9" s="349">
        <v>4111.7099399999997</v>
      </c>
      <c r="I9" s="349">
        <v>0</v>
      </c>
      <c r="J9" s="349">
        <v>259.99400000000003</v>
      </c>
      <c r="K9" s="349">
        <v>9974.3353700000007</v>
      </c>
      <c r="L9" s="349">
        <v>128.16411999999997</v>
      </c>
      <c r="M9" s="349">
        <v>123.83921999999998</v>
      </c>
      <c r="N9" s="349">
        <v>321536.8596599999</v>
      </c>
      <c r="O9" s="359">
        <v>2.1721458813272747E-2</v>
      </c>
    </row>
    <row r="10" spans="1:15" ht="15" customHeight="1">
      <c r="A10" s="358" t="s">
        <v>486</v>
      </c>
      <c r="B10" s="349">
        <v>37856.819729999996</v>
      </c>
      <c r="C10" s="349">
        <v>768.27153999999996</v>
      </c>
      <c r="D10" s="349">
        <v>370.19903000000005</v>
      </c>
      <c r="E10" s="349">
        <v>17479.619190000001</v>
      </c>
      <c r="F10" s="349">
        <v>12800.434120000002</v>
      </c>
      <c r="G10" s="349">
        <v>1299.6551800000002</v>
      </c>
      <c r="H10" s="349">
        <v>1733.6401999999998</v>
      </c>
      <c r="I10" s="349">
        <v>0</v>
      </c>
      <c r="J10" s="349">
        <v>0</v>
      </c>
      <c r="K10" s="349">
        <v>4321.4658900000004</v>
      </c>
      <c r="L10" s="349">
        <v>45.89314000000001</v>
      </c>
      <c r="M10" s="349">
        <v>4351.4507399999984</v>
      </c>
      <c r="N10" s="349">
        <v>81027.448760000014</v>
      </c>
      <c r="O10" s="359">
        <v>5.473818438253104E-3</v>
      </c>
    </row>
    <row r="11" spans="1:15" ht="15" customHeight="1">
      <c r="A11" s="358" t="s">
        <v>487</v>
      </c>
      <c r="B11" s="349">
        <v>326675.75808000017</v>
      </c>
      <c r="C11" s="349">
        <v>53760.250840000015</v>
      </c>
      <c r="D11" s="349">
        <v>10629.335850000003</v>
      </c>
      <c r="E11" s="349">
        <v>358105.39816999965</v>
      </c>
      <c r="F11" s="349">
        <v>184872.78584</v>
      </c>
      <c r="G11" s="349">
        <v>18659.002939999995</v>
      </c>
      <c r="H11" s="349">
        <v>70955.043680000032</v>
      </c>
      <c r="I11" s="349">
        <v>36.324739999999998</v>
      </c>
      <c r="J11" s="349">
        <v>830.68406000000004</v>
      </c>
      <c r="K11" s="349">
        <v>284930.03418000002</v>
      </c>
      <c r="L11" s="349">
        <v>26920.129730000001</v>
      </c>
      <c r="M11" s="349">
        <v>61527.715279999997</v>
      </c>
      <c r="N11" s="349">
        <v>1397902.4633899997</v>
      </c>
      <c r="O11" s="359">
        <v>9.443545855242369E-2</v>
      </c>
    </row>
    <row r="12" spans="1:15" ht="15" customHeight="1">
      <c r="A12" s="358" t="s">
        <v>488</v>
      </c>
      <c r="B12" s="349">
        <v>257314.27637999994</v>
      </c>
      <c r="C12" s="349">
        <v>463488.35459</v>
      </c>
      <c r="D12" s="349">
        <v>117808.34397999999</v>
      </c>
      <c r="E12" s="349">
        <v>149337.95319999996</v>
      </c>
      <c r="F12" s="349">
        <v>177772.16865000001</v>
      </c>
      <c r="G12" s="349">
        <v>6293.46306</v>
      </c>
      <c r="H12" s="349">
        <v>20571.539579999997</v>
      </c>
      <c r="I12" s="349">
        <v>0</v>
      </c>
      <c r="J12" s="349">
        <v>0</v>
      </c>
      <c r="K12" s="349">
        <v>5453.2593099999995</v>
      </c>
      <c r="L12" s="349">
        <v>2283.1372299999998</v>
      </c>
      <c r="M12" s="349">
        <v>368.13691999999998</v>
      </c>
      <c r="N12" s="349">
        <v>1200690.6329000001</v>
      </c>
      <c r="O12" s="359">
        <v>8.111279110456604E-2</v>
      </c>
    </row>
    <row r="13" spans="1:15" ht="15" customHeight="1">
      <c r="A13" s="358" t="s">
        <v>68</v>
      </c>
      <c r="B13" s="349">
        <v>469368.88458000007</v>
      </c>
      <c r="C13" s="349">
        <v>130165.58856999999</v>
      </c>
      <c r="D13" s="349">
        <v>94325.182629999996</v>
      </c>
      <c r="E13" s="349">
        <v>522875.78551000013</v>
      </c>
      <c r="F13" s="349">
        <v>67133.876090000005</v>
      </c>
      <c r="G13" s="349">
        <v>48974.059909999996</v>
      </c>
      <c r="H13" s="349">
        <v>263178.40707999992</v>
      </c>
      <c r="I13" s="349">
        <v>270.86822999999998</v>
      </c>
      <c r="J13" s="349">
        <v>0</v>
      </c>
      <c r="K13" s="349">
        <v>11400.471820000001</v>
      </c>
      <c r="L13" s="349">
        <v>251954.38306000005</v>
      </c>
      <c r="M13" s="349">
        <v>132150.07056999984</v>
      </c>
      <c r="N13" s="349">
        <v>1991797.5780499999</v>
      </c>
      <c r="O13" s="359">
        <v>0.13455610999540946</v>
      </c>
    </row>
    <row r="14" spans="1:15" ht="15" customHeight="1">
      <c r="A14" s="358" t="s">
        <v>489</v>
      </c>
      <c r="B14" s="349">
        <v>192037.09433000005</v>
      </c>
      <c r="C14" s="349">
        <v>79643.279630000005</v>
      </c>
      <c r="D14" s="349">
        <v>198186.43274999995</v>
      </c>
      <c r="E14" s="349">
        <v>348784.97571000003</v>
      </c>
      <c r="F14" s="349">
        <v>248251.99893</v>
      </c>
      <c r="G14" s="349">
        <v>91962.648310000004</v>
      </c>
      <c r="H14" s="349">
        <v>157069.42098000002</v>
      </c>
      <c r="I14" s="349">
        <v>3.9004000000000003</v>
      </c>
      <c r="J14" s="349">
        <v>5091.0199800000009</v>
      </c>
      <c r="K14" s="349">
        <v>11347.704369999998</v>
      </c>
      <c r="L14" s="349">
        <v>8153.5724699999964</v>
      </c>
      <c r="M14" s="349">
        <v>161805.39729999998</v>
      </c>
      <c r="N14" s="349">
        <v>1502337.4451600001</v>
      </c>
      <c r="O14" s="359">
        <v>0.10149057552277879</v>
      </c>
    </row>
    <row r="15" spans="1:15" ht="15" customHeight="1">
      <c r="A15" s="358" t="s">
        <v>490</v>
      </c>
      <c r="B15" s="349">
        <v>8036.6713999999974</v>
      </c>
      <c r="C15" s="349">
        <v>860.88832000000002</v>
      </c>
      <c r="D15" s="349">
        <v>2949.2358799999993</v>
      </c>
      <c r="E15" s="349">
        <v>6628.2181799999989</v>
      </c>
      <c r="F15" s="349">
        <v>3233.7462400000004</v>
      </c>
      <c r="G15" s="349">
        <v>4482.7222399999991</v>
      </c>
      <c r="H15" s="349">
        <v>4893.7816699999985</v>
      </c>
      <c r="I15" s="349">
        <v>0</v>
      </c>
      <c r="J15" s="349">
        <v>0</v>
      </c>
      <c r="K15" s="349">
        <v>143.03054999999995</v>
      </c>
      <c r="L15" s="349">
        <v>1447.0788400000004</v>
      </c>
      <c r="M15" s="349">
        <v>29300.164809999991</v>
      </c>
      <c r="N15" s="349">
        <v>61975.538129999986</v>
      </c>
      <c r="O15" s="359">
        <v>4.1867644672051278E-3</v>
      </c>
    </row>
    <row r="16" spans="1:15" ht="15" customHeight="1">
      <c r="A16" s="358" t="s">
        <v>491</v>
      </c>
      <c r="B16" s="349">
        <v>20105.575610000004</v>
      </c>
      <c r="C16" s="349">
        <v>14157.103279999999</v>
      </c>
      <c r="D16" s="349">
        <v>9359.2765799999997</v>
      </c>
      <c r="E16" s="349">
        <v>78610.600389999992</v>
      </c>
      <c r="F16" s="349">
        <v>39839.924740000017</v>
      </c>
      <c r="G16" s="349">
        <v>13751.801639999994</v>
      </c>
      <c r="H16" s="349">
        <v>40104.121260000029</v>
      </c>
      <c r="I16" s="349">
        <v>0</v>
      </c>
      <c r="J16" s="349">
        <v>303.31534999999997</v>
      </c>
      <c r="K16" s="349">
        <v>11531.348490000004</v>
      </c>
      <c r="L16" s="349">
        <v>2359.1161600000005</v>
      </c>
      <c r="M16" s="349">
        <v>35565.678340000006</v>
      </c>
      <c r="N16" s="349">
        <v>265687.86184000003</v>
      </c>
      <c r="O16" s="359">
        <v>1.7948573467584952E-2</v>
      </c>
    </row>
    <row r="17" spans="1:15" ht="15" customHeight="1">
      <c r="A17" s="358" t="s">
        <v>492</v>
      </c>
      <c r="B17" s="349">
        <v>676674.74349999998</v>
      </c>
      <c r="C17" s="349">
        <v>50925.739769999986</v>
      </c>
      <c r="D17" s="349">
        <v>709656.28095999965</v>
      </c>
      <c r="E17" s="349">
        <v>4076593.1125300014</v>
      </c>
      <c r="F17" s="349">
        <v>722135.50644000038</v>
      </c>
      <c r="G17" s="349">
        <v>18006.183189999996</v>
      </c>
      <c r="H17" s="349">
        <v>39239.507910000022</v>
      </c>
      <c r="I17" s="349">
        <v>0</v>
      </c>
      <c r="J17" s="349">
        <v>0</v>
      </c>
      <c r="K17" s="349">
        <v>1697.3543299999999</v>
      </c>
      <c r="L17" s="349">
        <v>12540.780419999988</v>
      </c>
      <c r="M17" s="349">
        <v>920.20660999999996</v>
      </c>
      <c r="N17" s="349">
        <v>6308389.4156600013</v>
      </c>
      <c r="O17" s="359">
        <v>0.42616395835687465</v>
      </c>
    </row>
    <row r="18" spans="1:15" ht="15" customHeight="1">
      <c r="A18" s="358" t="s">
        <v>493</v>
      </c>
      <c r="B18" s="349">
        <v>94244.225079999902</v>
      </c>
      <c r="C18" s="349">
        <v>45620.74221000004</v>
      </c>
      <c r="D18" s="349">
        <v>223104.91136999984</v>
      </c>
      <c r="E18" s="349">
        <v>137863.73739000002</v>
      </c>
      <c r="F18" s="349">
        <v>131537.24319999985</v>
      </c>
      <c r="G18" s="349">
        <v>27702.356899999973</v>
      </c>
      <c r="H18" s="349">
        <v>73553.830379999999</v>
      </c>
      <c r="I18" s="349">
        <v>0</v>
      </c>
      <c r="J18" s="349">
        <v>1405.36511</v>
      </c>
      <c r="K18" s="349">
        <v>718.52523000000031</v>
      </c>
      <c r="L18" s="349">
        <v>13103.837979999993</v>
      </c>
      <c r="M18" s="349">
        <v>23866.893709999986</v>
      </c>
      <c r="N18" s="349">
        <v>772721.66855999967</v>
      </c>
      <c r="O18" s="359">
        <v>5.2201299457542358E-2</v>
      </c>
    </row>
    <row r="19" spans="1:15" ht="15" customHeight="1">
      <c r="A19" s="358" t="s">
        <v>494</v>
      </c>
      <c r="B19" s="349">
        <v>227.23882999999998</v>
      </c>
      <c r="C19" s="349">
        <v>28146.781340000005</v>
      </c>
      <c r="D19" s="349">
        <v>20598.46977</v>
      </c>
      <c r="E19" s="349">
        <v>7828.8457700000044</v>
      </c>
      <c r="F19" s="349">
        <v>14221.837159999999</v>
      </c>
      <c r="G19" s="349">
        <v>5328.2481400000015</v>
      </c>
      <c r="H19" s="349">
        <v>3052.6333499999996</v>
      </c>
      <c r="I19" s="349">
        <v>0</v>
      </c>
      <c r="J19" s="349">
        <v>0</v>
      </c>
      <c r="K19" s="349">
        <v>34.814300000000003</v>
      </c>
      <c r="L19" s="349">
        <v>882.07514999999967</v>
      </c>
      <c r="M19" s="349">
        <v>800.15179999999998</v>
      </c>
      <c r="N19" s="349">
        <v>81121.095610000018</v>
      </c>
      <c r="O19" s="359">
        <v>5.4801447617651858E-3</v>
      </c>
    </row>
    <row r="20" spans="1:15" ht="15" customHeight="1">
      <c r="A20" s="358" t="s">
        <v>495</v>
      </c>
      <c r="B20" s="349">
        <v>19938.942589999999</v>
      </c>
      <c r="C20" s="349">
        <v>4754.0444800000005</v>
      </c>
      <c r="D20" s="349">
        <v>1271.7041599999998</v>
      </c>
      <c r="E20" s="349">
        <v>9856.7980299999981</v>
      </c>
      <c r="F20" s="349">
        <v>1171.2635400000004</v>
      </c>
      <c r="G20" s="349">
        <v>7172.9481500000011</v>
      </c>
      <c r="H20" s="349">
        <v>6741.9124999999976</v>
      </c>
      <c r="I20" s="349">
        <v>0</v>
      </c>
      <c r="J20" s="349">
        <v>0</v>
      </c>
      <c r="K20" s="349">
        <v>5.8253600000000008</v>
      </c>
      <c r="L20" s="349">
        <v>1278.4316500000009</v>
      </c>
      <c r="M20" s="349">
        <v>1554.3526599999998</v>
      </c>
      <c r="N20" s="349">
        <v>53746.223120000002</v>
      </c>
      <c r="O20" s="359">
        <v>3.6308321637044377E-3</v>
      </c>
    </row>
    <row r="21" spans="1:15" ht="15" customHeight="1">
      <c r="A21" s="358" t="s">
        <v>496</v>
      </c>
      <c r="B21" s="349">
        <v>209157.78223999974</v>
      </c>
      <c r="C21" s="349">
        <v>20747.734050000003</v>
      </c>
      <c r="D21" s="349">
        <v>20635.12011</v>
      </c>
      <c r="E21" s="349">
        <v>27968.167379999992</v>
      </c>
      <c r="F21" s="349">
        <v>115242.38073999995</v>
      </c>
      <c r="G21" s="349">
        <v>28989.346249999981</v>
      </c>
      <c r="H21" s="349">
        <v>81992.094270000016</v>
      </c>
      <c r="I21" s="349">
        <v>0</v>
      </c>
      <c r="J21" s="349">
        <v>2507.1032500000001</v>
      </c>
      <c r="K21" s="349">
        <v>1562.08149</v>
      </c>
      <c r="L21" s="349">
        <v>6993.4399500000009</v>
      </c>
      <c r="M21" s="349">
        <v>8448.7534700000087</v>
      </c>
      <c r="N21" s="349">
        <v>524244.00319999969</v>
      </c>
      <c r="O21" s="359">
        <v>3.5415362753916442E-2</v>
      </c>
    </row>
    <row r="22" spans="1:15" ht="15" customHeight="1">
      <c r="A22" s="358" t="s">
        <v>497</v>
      </c>
      <c r="B22" s="349">
        <v>9.976799999999999</v>
      </c>
      <c r="C22" s="349">
        <v>1.3828800000000001</v>
      </c>
      <c r="D22" s="349">
        <v>48.819720000000004</v>
      </c>
      <c r="E22" s="349">
        <v>87.476160000000007</v>
      </c>
      <c r="F22" s="349">
        <v>354.10406</v>
      </c>
      <c r="G22" s="349">
        <v>117.52522</v>
      </c>
      <c r="H22" s="349">
        <v>58.212590000000006</v>
      </c>
      <c r="I22" s="349">
        <v>0</v>
      </c>
      <c r="J22" s="349">
        <v>0</v>
      </c>
      <c r="K22" s="349">
        <v>0</v>
      </c>
      <c r="L22" s="349">
        <v>2.1674000000000002</v>
      </c>
      <c r="M22" s="349">
        <v>30.171619999999997</v>
      </c>
      <c r="N22" s="349">
        <v>709.83645000000001</v>
      </c>
      <c r="O22" s="359">
        <v>4.795308142630612E-5</v>
      </c>
    </row>
    <row r="23" spans="1:15" ht="15" customHeight="1">
      <c r="A23" s="358" t="s">
        <v>498</v>
      </c>
      <c r="B23" s="349">
        <v>207.79207</v>
      </c>
      <c r="C23" s="349">
        <v>86.326520000000002</v>
      </c>
      <c r="D23" s="349">
        <v>314.98257000000001</v>
      </c>
      <c r="E23" s="349">
        <v>2858.6098999999995</v>
      </c>
      <c r="F23" s="349">
        <v>599.51572999999996</v>
      </c>
      <c r="G23" s="349">
        <v>1252.56819</v>
      </c>
      <c r="H23" s="349">
        <v>438.09345000000008</v>
      </c>
      <c r="I23" s="349">
        <v>0</v>
      </c>
      <c r="J23" s="349">
        <v>0</v>
      </c>
      <c r="K23" s="349">
        <v>0</v>
      </c>
      <c r="L23" s="349">
        <v>19</v>
      </c>
      <c r="M23" s="349">
        <v>0</v>
      </c>
      <c r="N23" s="349">
        <v>5776.88843</v>
      </c>
      <c r="O23" s="359">
        <v>3.9025834933452028E-4</v>
      </c>
    </row>
    <row r="24" spans="1:15" s="360" customFormat="1" ht="15" customHeight="1">
      <c r="A24" s="358" t="s">
        <v>499</v>
      </c>
      <c r="B24" s="349">
        <v>4148.8656600000022</v>
      </c>
      <c r="C24" s="349">
        <v>4600.003880000002</v>
      </c>
      <c r="D24" s="349">
        <v>11344.037130000002</v>
      </c>
      <c r="E24" s="349">
        <v>6957.3900700000031</v>
      </c>
      <c r="F24" s="349">
        <v>15546.483709999995</v>
      </c>
      <c r="G24" s="349">
        <v>4823.9604999999992</v>
      </c>
      <c r="H24" s="349">
        <v>4506.692759999999</v>
      </c>
      <c r="I24" s="349">
        <v>0</v>
      </c>
      <c r="J24" s="349">
        <v>0</v>
      </c>
      <c r="K24" s="349">
        <v>9.3176000000000005</v>
      </c>
      <c r="L24" s="349">
        <v>636.51942999999994</v>
      </c>
      <c r="M24" s="349">
        <v>814.80556000000001</v>
      </c>
      <c r="N24" s="349">
        <v>53388.076300000001</v>
      </c>
      <c r="O24" s="359">
        <v>3.6066375148919782E-3</v>
      </c>
    </row>
    <row r="25" spans="1:15" ht="15" customHeight="1">
      <c r="A25" s="361" t="s">
        <v>504</v>
      </c>
      <c r="B25" s="362">
        <v>2352838.3989800005</v>
      </c>
      <c r="C25" s="362">
        <v>1045039.3541599999</v>
      </c>
      <c r="D25" s="362">
        <v>1457098.1057400003</v>
      </c>
      <c r="E25" s="362">
        <v>5849397.8522999948</v>
      </c>
      <c r="F25" s="362">
        <v>1752277.9021800007</v>
      </c>
      <c r="G25" s="362">
        <v>321582.04835999984</v>
      </c>
      <c r="H25" s="362">
        <v>837977.47467000003</v>
      </c>
      <c r="I25" s="362">
        <v>311.09336999999999</v>
      </c>
      <c r="J25" s="362">
        <v>10397.481749999999</v>
      </c>
      <c r="K25" s="362">
        <v>343409.65390999982</v>
      </c>
      <c r="L25" s="362">
        <v>329593.59529000008</v>
      </c>
      <c r="M25" s="362">
        <v>502805.64163999975</v>
      </c>
      <c r="N25" s="362">
        <v>14802728.602349997</v>
      </c>
      <c r="O25" s="371">
        <v>1</v>
      </c>
    </row>
    <row r="26" spans="1:15" ht="15" customHeight="1">
      <c r="A26" s="364" t="s">
        <v>501</v>
      </c>
      <c r="B26" s="359">
        <v>0.1589462633670442</v>
      </c>
      <c r="C26" s="359">
        <v>7.0597751416863475E-2</v>
      </c>
      <c r="D26" s="359">
        <v>9.8434426846728762E-2</v>
      </c>
      <c r="E26" s="359">
        <v>0.39515673153471026</v>
      </c>
      <c r="F26" s="359">
        <v>0.11837533128195156</v>
      </c>
      <c r="G26" s="359">
        <v>2.1724511540997065E-2</v>
      </c>
      <c r="H26" s="359">
        <v>5.6609662798044379E-2</v>
      </c>
      <c r="I26" s="359">
        <v>2.1015947691604141E-5</v>
      </c>
      <c r="J26" s="359">
        <v>7.0240305212036075E-4</v>
      </c>
      <c r="K26" s="359">
        <v>2.3199077895374103E-2</v>
      </c>
      <c r="L26" s="359">
        <v>2.2265732497296187E-2</v>
      </c>
      <c r="M26" s="359">
        <v>3.3967091821177971E-2</v>
      </c>
      <c r="N26" s="359">
        <v>1</v>
      </c>
      <c r="O26" s="359"/>
    </row>
    <row r="27" spans="1:15" ht="15" customHeight="1" thickBot="1">
      <c r="A27" s="365"/>
      <c r="B27" s="372"/>
      <c r="C27" s="367"/>
      <c r="D27" s="367"/>
      <c r="E27" s="367"/>
      <c r="F27" s="367"/>
      <c r="G27" s="372"/>
      <c r="H27" s="372"/>
      <c r="I27" s="372"/>
      <c r="J27" s="372"/>
      <c r="K27" s="372"/>
      <c r="L27" s="372"/>
      <c r="M27" s="372"/>
      <c r="N27" s="372"/>
      <c r="O27" s="373"/>
    </row>
    <row r="28" spans="1:15" ht="15" customHeight="1" thickTop="1">
      <c r="A28" s="348" t="s">
        <v>502</v>
      </c>
      <c r="B28" s="374"/>
      <c r="C28" s="375"/>
      <c r="D28" s="375"/>
      <c r="E28" s="375"/>
      <c r="F28" s="375"/>
      <c r="G28" s="369"/>
      <c r="H28" s="369"/>
      <c r="I28" s="369"/>
      <c r="J28" s="369"/>
      <c r="K28" s="369"/>
      <c r="L28" s="369"/>
      <c r="M28" s="369"/>
      <c r="N28" s="369"/>
      <c r="O28" s="369"/>
    </row>
    <row r="29" spans="1:15" ht="15" customHeight="1">
      <c r="A29" s="376"/>
      <c r="B29" s="326"/>
      <c r="C29" s="349"/>
      <c r="D29" s="349"/>
      <c r="E29" s="349"/>
      <c r="F29" s="349"/>
      <c r="G29" s="326"/>
      <c r="H29" s="326"/>
      <c r="I29" s="326"/>
      <c r="J29" s="326"/>
      <c r="K29" s="326"/>
      <c r="L29" s="326"/>
      <c r="M29" s="326"/>
      <c r="N29" s="326"/>
      <c r="O29" s="369"/>
    </row>
    <row r="30" spans="1:15" ht="15" customHeight="1">
      <c r="A30" s="377"/>
      <c r="B30" s="326"/>
      <c r="C30" s="349"/>
      <c r="D30" s="349"/>
      <c r="E30" s="349"/>
      <c r="F30" s="349"/>
      <c r="G30" s="326"/>
      <c r="H30" s="326"/>
      <c r="I30" s="326"/>
      <c r="J30" s="326"/>
      <c r="K30" s="326"/>
      <c r="L30" s="326"/>
      <c r="M30" s="326"/>
      <c r="N30" s="326"/>
      <c r="O30" s="369"/>
    </row>
  </sheetData>
  <mergeCells count="4">
    <mergeCell ref="A1:O1"/>
    <mergeCell ref="A2:O2"/>
    <mergeCell ref="A3:O3"/>
    <mergeCell ref="A4:O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O30"/>
  <sheetViews>
    <sheetView topLeftCell="C1" zoomScaleNormal="100" workbookViewId="0">
      <selection activeCell="B7" sqref="B7"/>
    </sheetView>
  </sheetViews>
  <sheetFormatPr baseColWidth="10" defaultColWidth="9.140625" defaultRowHeight="12.75"/>
  <cols>
    <col min="1" max="1" width="53.5703125" style="352" customWidth="1"/>
    <col min="2" max="15" width="15.7109375" style="351" customWidth="1"/>
    <col min="16" max="256" width="9.140625" style="351"/>
    <col min="257" max="257" width="53.5703125" style="351" customWidth="1"/>
    <col min="258" max="271" width="15.7109375" style="351" customWidth="1"/>
    <col min="272" max="512" width="9.140625" style="351"/>
    <col min="513" max="513" width="53.5703125" style="351" customWidth="1"/>
    <col min="514" max="527" width="15.7109375" style="351" customWidth="1"/>
    <col min="528" max="768" width="9.140625" style="351"/>
    <col min="769" max="769" width="53.5703125" style="351" customWidth="1"/>
    <col min="770" max="783" width="15.7109375" style="351" customWidth="1"/>
    <col min="784" max="1024" width="9.140625" style="351"/>
    <col min="1025" max="1025" width="53.5703125" style="351" customWidth="1"/>
    <col min="1026" max="1039" width="15.7109375" style="351" customWidth="1"/>
    <col min="1040" max="1280" width="9.140625" style="351"/>
    <col min="1281" max="1281" width="53.5703125" style="351" customWidth="1"/>
    <col min="1282" max="1295" width="15.7109375" style="351" customWidth="1"/>
    <col min="1296" max="1536" width="9.140625" style="351"/>
    <col min="1537" max="1537" width="53.5703125" style="351" customWidth="1"/>
    <col min="1538" max="1551" width="15.7109375" style="351" customWidth="1"/>
    <col min="1552" max="1792" width="9.140625" style="351"/>
    <col min="1793" max="1793" width="53.5703125" style="351" customWidth="1"/>
    <col min="1794" max="1807" width="15.7109375" style="351" customWidth="1"/>
    <col min="1808" max="2048" width="9.140625" style="351"/>
    <col min="2049" max="2049" width="53.5703125" style="351" customWidth="1"/>
    <col min="2050" max="2063" width="15.7109375" style="351" customWidth="1"/>
    <col min="2064" max="2304" width="9.140625" style="351"/>
    <col min="2305" max="2305" width="53.5703125" style="351" customWidth="1"/>
    <col min="2306" max="2319" width="15.7109375" style="351" customWidth="1"/>
    <col min="2320" max="2560" width="9.140625" style="351"/>
    <col min="2561" max="2561" width="53.5703125" style="351" customWidth="1"/>
    <col min="2562" max="2575" width="15.7109375" style="351" customWidth="1"/>
    <col min="2576" max="2816" width="9.140625" style="351"/>
    <col min="2817" max="2817" width="53.5703125" style="351" customWidth="1"/>
    <col min="2818" max="2831" width="15.7109375" style="351" customWidth="1"/>
    <col min="2832" max="3072" width="9.140625" style="351"/>
    <col min="3073" max="3073" width="53.5703125" style="351" customWidth="1"/>
    <col min="3074" max="3087" width="15.7109375" style="351" customWidth="1"/>
    <col min="3088" max="3328" width="9.140625" style="351"/>
    <col min="3329" max="3329" width="53.5703125" style="351" customWidth="1"/>
    <col min="3330" max="3343" width="15.7109375" style="351" customWidth="1"/>
    <col min="3344" max="3584" width="9.140625" style="351"/>
    <col min="3585" max="3585" width="53.5703125" style="351" customWidth="1"/>
    <col min="3586" max="3599" width="15.7109375" style="351" customWidth="1"/>
    <col min="3600" max="3840" width="9.140625" style="351"/>
    <col min="3841" max="3841" width="53.5703125" style="351" customWidth="1"/>
    <col min="3842" max="3855" width="15.7109375" style="351" customWidth="1"/>
    <col min="3856" max="4096" width="9.140625" style="351"/>
    <col min="4097" max="4097" width="53.5703125" style="351" customWidth="1"/>
    <col min="4098" max="4111" width="15.7109375" style="351" customWidth="1"/>
    <col min="4112" max="4352" width="9.140625" style="351"/>
    <col min="4353" max="4353" width="53.5703125" style="351" customWidth="1"/>
    <col min="4354" max="4367" width="15.7109375" style="351" customWidth="1"/>
    <col min="4368" max="4608" width="9.140625" style="351"/>
    <col min="4609" max="4609" width="53.5703125" style="351" customWidth="1"/>
    <col min="4610" max="4623" width="15.7109375" style="351" customWidth="1"/>
    <col min="4624" max="4864" width="9.140625" style="351"/>
    <col min="4865" max="4865" width="53.5703125" style="351" customWidth="1"/>
    <col min="4866" max="4879" width="15.7109375" style="351" customWidth="1"/>
    <col min="4880" max="5120" width="9.140625" style="351"/>
    <col min="5121" max="5121" width="53.5703125" style="351" customWidth="1"/>
    <col min="5122" max="5135" width="15.7109375" style="351" customWidth="1"/>
    <col min="5136" max="5376" width="9.140625" style="351"/>
    <col min="5377" max="5377" width="53.5703125" style="351" customWidth="1"/>
    <col min="5378" max="5391" width="15.7109375" style="351" customWidth="1"/>
    <col min="5392" max="5632" width="9.140625" style="351"/>
    <col min="5633" max="5633" width="53.5703125" style="351" customWidth="1"/>
    <col min="5634" max="5647" width="15.7109375" style="351" customWidth="1"/>
    <col min="5648" max="5888" width="9.140625" style="351"/>
    <col min="5889" max="5889" width="53.5703125" style="351" customWidth="1"/>
    <col min="5890" max="5903" width="15.7109375" style="351" customWidth="1"/>
    <col min="5904" max="6144" width="9.140625" style="351"/>
    <col min="6145" max="6145" width="53.5703125" style="351" customWidth="1"/>
    <col min="6146" max="6159" width="15.7109375" style="351" customWidth="1"/>
    <col min="6160" max="6400" width="9.140625" style="351"/>
    <col min="6401" max="6401" width="53.5703125" style="351" customWidth="1"/>
    <col min="6402" max="6415" width="15.7109375" style="351" customWidth="1"/>
    <col min="6416" max="6656" width="9.140625" style="351"/>
    <col min="6657" max="6657" width="53.5703125" style="351" customWidth="1"/>
    <col min="6658" max="6671" width="15.7109375" style="351" customWidth="1"/>
    <col min="6672" max="6912" width="9.140625" style="351"/>
    <col min="6913" max="6913" width="53.5703125" style="351" customWidth="1"/>
    <col min="6914" max="6927" width="15.7109375" style="351" customWidth="1"/>
    <col min="6928" max="7168" width="9.140625" style="351"/>
    <col min="7169" max="7169" width="53.5703125" style="351" customWidth="1"/>
    <col min="7170" max="7183" width="15.7109375" style="351" customWidth="1"/>
    <col min="7184" max="7424" width="9.140625" style="351"/>
    <col min="7425" max="7425" width="53.5703125" style="351" customWidth="1"/>
    <col min="7426" max="7439" width="15.7109375" style="351" customWidth="1"/>
    <col min="7440" max="7680" width="9.140625" style="351"/>
    <col min="7681" max="7681" width="53.5703125" style="351" customWidth="1"/>
    <col min="7682" max="7695" width="15.7109375" style="351" customWidth="1"/>
    <col min="7696" max="7936" width="9.140625" style="351"/>
    <col min="7937" max="7937" width="53.5703125" style="351" customWidth="1"/>
    <col min="7938" max="7951" width="15.7109375" style="351" customWidth="1"/>
    <col min="7952" max="8192" width="9.140625" style="351"/>
    <col min="8193" max="8193" width="53.5703125" style="351" customWidth="1"/>
    <col min="8194" max="8207" width="15.7109375" style="351" customWidth="1"/>
    <col min="8208" max="8448" width="9.140625" style="351"/>
    <col min="8449" max="8449" width="53.5703125" style="351" customWidth="1"/>
    <col min="8450" max="8463" width="15.7109375" style="351" customWidth="1"/>
    <col min="8464" max="8704" width="9.140625" style="351"/>
    <col min="8705" max="8705" width="53.5703125" style="351" customWidth="1"/>
    <col min="8706" max="8719" width="15.7109375" style="351" customWidth="1"/>
    <col min="8720" max="8960" width="9.140625" style="351"/>
    <col min="8961" max="8961" width="53.5703125" style="351" customWidth="1"/>
    <col min="8962" max="8975" width="15.7109375" style="351" customWidth="1"/>
    <col min="8976" max="9216" width="9.140625" style="351"/>
    <col min="9217" max="9217" width="53.5703125" style="351" customWidth="1"/>
    <col min="9218" max="9231" width="15.7109375" style="351" customWidth="1"/>
    <col min="9232" max="9472" width="9.140625" style="351"/>
    <col min="9473" max="9473" width="53.5703125" style="351" customWidth="1"/>
    <col min="9474" max="9487" width="15.7109375" style="351" customWidth="1"/>
    <col min="9488" max="9728" width="9.140625" style="351"/>
    <col min="9729" max="9729" width="53.5703125" style="351" customWidth="1"/>
    <col min="9730" max="9743" width="15.7109375" style="351" customWidth="1"/>
    <col min="9744" max="9984" width="9.140625" style="351"/>
    <col min="9985" max="9985" width="53.5703125" style="351" customWidth="1"/>
    <col min="9986" max="9999" width="15.7109375" style="351" customWidth="1"/>
    <col min="10000" max="10240" width="9.140625" style="351"/>
    <col min="10241" max="10241" width="53.5703125" style="351" customWidth="1"/>
    <col min="10242" max="10255" width="15.7109375" style="351" customWidth="1"/>
    <col min="10256" max="10496" width="9.140625" style="351"/>
    <col min="10497" max="10497" width="53.5703125" style="351" customWidth="1"/>
    <col min="10498" max="10511" width="15.7109375" style="351" customWidth="1"/>
    <col min="10512" max="10752" width="9.140625" style="351"/>
    <col min="10753" max="10753" width="53.5703125" style="351" customWidth="1"/>
    <col min="10754" max="10767" width="15.7109375" style="351" customWidth="1"/>
    <col min="10768" max="11008" width="9.140625" style="351"/>
    <col min="11009" max="11009" width="53.5703125" style="351" customWidth="1"/>
    <col min="11010" max="11023" width="15.7109375" style="351" customWidth="1"/>
    <col min="11024" max="11264" width="9.140625" style="351"/>
    <col min="11265" max="11265" width="53.5703125" style="351" customWidth="1"/>
    <col min="11266" max="11279" width="15.7109375" style="351" customWidth="1"/>
    <col min="11280" max="11520" width="9.140625" style="351"/>
    <col min="11521" max="11521" width="53.5703125" style="351" customWidth="1"/>
    <col min="11522" max="11535" width="15.7109375" style="351" customWidth="1"/>
    <col min="11536" max="11776" width="9.140625" style="351"/>
    <col min="11777" max="11777" width="53.5703125" style="351" customWidth="1"/>
    <col min="11778" max="11791" width="15.7109375" style="351" customWidth="1"/>
    <col min="11792" max="12032" width="9.140625" style="351"/>
    <col min="12033" max="12033" width="53.5703125" style="351" customWidth="1"/>
    <col min="12034" max="12047" width="15.7109375" style="351" customWidth="1"/>
    <col min="12048" max="12288" width="9.140625" style="351"/>
    <col min="12289" max="12289" width="53.5703125" style="351" customWidth="1"/>
    <col min="12290" max="12303" width="15.7109375" style="351" customWidth="1"/>
    <col min="12304" max="12544" width="9.140625" style="351"/>
    <col min="12545" max="12545" width="53.5703125" style="351" customWidth="1"/>
    <col min="12546" max="12559" width="15.7109375" style="351" customWidth="1"/>
    <col min="12560" max="12800" width="9.140625" style="351"/>
    <col min="12801" max="12801" width="53.5703125" style="351" customWidth="1"/>
    <col min="12802" max="12815" width="15.7109375" style="351" customWidth="1"/>
    <col min="12816" max="13056" width="9.140625" style="351"/>
    <col min="13057" max="13057" width="53.5703125" style="351" customWidth="1"/>
    <col min="13058" max="13071" width="15.7109375" style="351" customWidth="1"/>
    <col min="13072" max="13312" width="9.140625" style="351"/>
    <col min="13313" max="13313" width="53.5703125" style="351" customWidth="1"/>
    <col min="13314" max="13327" width="15.7109375" style="351" customWidth="1"/>
    <col min="13328" max="13568" width="9.140625" style="351"/>
    <col min="13569" max="13569" width="53.5703125" style="351" customWidth="1"/>
    <col min="13570" max="13583" width="15.7109375" style="351" customWidth="1"/>
    <col min="13584" max="13824" width="9.140625" style="351"/>
    <col min="13825" max="13825" width="53.5703125" style="351" customWidth="1"/>
    <col min="13826" max="13839" width="15.7109375" style="351" customWidth="1"/>
    <col min="13840" max="14080" width="9.140625" style="351"/>
    <col min="14081" max="14081" width="53.5703125" style="351" customWidth="1"/>
    <col min="14082" max="14095" width="15.7109375" style="351" customWidth="1"/>
    <col min="14096" max="14336" width="9.140625" style="351"/>
    <col min="14337" max="14337" width="53.5703125" style="351" customWidth="1"/>
    <col min="14338" max="14351" width="15.7109375" style="351" customWidth="1"/>
    <col min="14352" max="14592" width="9.140625" style="351"/>
    <col min="14593" max="14593" width="53.5703125" style="351" customWidth="1"/>
    <col min="14594" max="14607" width="15.7109375" style="351" customWidth="1"/>
    <col min="14608" max="14848" width="9.140625" style="351"/>
    <col min="14849" max="14849" width="53.5703125" style="351" customWidth="1"/>
    <col min="14850" max="14863" width="15.7109375" style="351" customWidth="1"/>
    <col min="14864" max="15104" width="9.140625" style="351"/>
    <col min="15105" max="15105" width="53.5703125" style="351" customWidth="1"/>
    <col min="15106" max="15119" width="15.7109375" style="351" customWidth="1"/>
    <col min="15120" max="15360" width="9.140625" style="351"/>
    <col min="15361" max="15361" width="53.5703125" style="351" customWidth="1"/>
    <col min="15362" max="15375" width="15.7109375" style="351" customWidth="1"/>
    <col min="15376" max="15616" width="9.140625" style="351"/>
    <col min="15617" max="15617" width="53.5703125" style="351" customWidth="1"/>
    <col min="15618" max="15631" width="15.7109375" style="351" customWidth="1"/>
    <col min="15632" max="15872" width="9.140625" style="351"/>
    <col min="15873" max="15873" width="53.5703125" style="351" customWidth="1"/>
    <col min="15874" max="15887" width="15.7109375" style="351" customWidth="1"/>
    <col min="15888" max="16128" width="9.140625" style="351"/>
    <col min="16129" max="16129" width="53.5703125" style="351" customWidth="1"/>
    <col min="16130" max="16143" width="15.7109375" style="351" customWidth="1"/>
    <col min="16144" max="16384" width="9.140625" style="351"/>
  </cols>
  <sheetData>
    <row r="1" spans="1:15" s="327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</row>
    <row r="2" spans="1:15" s="327" customFormat="1" ht="15" customHeight="1">
      <c r="A2" s="629" t="s">
        <v>506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</row>
    <row r="3" spans="1:15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</row>
    <row r="4" spans="1:15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</row>
    <row r="5" spans="1:15" ht="15" customHeight="1">
      <c r="A5" s="353"/>
      <c r="B5" s="326"/>
      <c r="C5" s="349"/>
      <c r="D5" s="349"/>
      <c r="E5" s="349"/>
      <c r="F5" s="349"/>
      <c r="G5" s="349"/>
      <c r="H5" s="326"/>
      <c r="I5" s="326"/>
      <c r="J5" s="326"/>
      <c r="K5" s="326"/>
      <c r="L5" s="326"/>
      <c r="M5" s="326"/>
      <c r="N5" s="326"/>
      <c r="O5" s="378"/>
    </row>
    <row r="6" spans="1:15" ht="30" customHeight="1">
      <c r="A6" s="354" t="s">
        <v>507</v>
      </c>
      <c r="B6" s="355" t="s">
        <v>53</v>
      </c>
      <c r="C6" s="355" t="s">
        <v>54</v>
      </c>
      <c r="D6" s="355" t="s">
        <v>55</v>
      </c>
      <c r="E6" s="355" t="s">
        <v>56</v>
      </c>
      <c r="F6" s="355" t="s">
        <v>57</v>
      </c>
      <c r="G6" s="355" t="s">
        <v>58</v>
      </c>
      <c r="H6" s="355" t="s">
        <v>59</v>
      </c>
      <c r="I6" s="355" t="s">
        <v>60</v>
      </c>
      <c r="J6" s="355" t="s">
        <v>61</v>
      </c>
      <c r="K6" s="355" t="s">
        <v>62</v>
      </c>
      <c r="L6" s="355" t="s">
        <v>63</v>
      </c>
      <c r="M6" s="355" t="s">
        <v>65</v>
      </c>
      <c r="N6" s="356" t="s">
        <v>67</v>
      </c>
      <c r="O6" s="355" t="s">
        <v>66</v>
      </c>
    </row>
    <row r="7" spans="1:15" ht="15" customHeight="1">
      <c r="A7" s="358" t="s">
        <v>483</v>
      </c>
      <c r="B7" s="349">
        <v>1878925.3239200001</v>
      </c>
      <c r="C7" s="349">
        <v>4082534.8817699999</v>
      </c>
      <c r="D7" s="349">
        <v>1129648.6808199999</v>
      </c>
      <c r="E7" s="349">
        <v>1203202.3119100002</v>
      </c>
      <c r="F7" s="349">
        <v>2024323.3000999999</v>
      </c>
      <c r="G7" s="349">
        <v>2816030.98171</v>
      </c>
      <c r="H7" s="349">
        <v>1064819.91604</v>
      </c>
      <c r="I7" s="349">
        <v>754763.83791999996</v>
      </c>
      <c r="J7" s="349">
        <v>27997.254679999998</v>
      </c>
      <c r="K7" s="349">
        <v>3270846.9522600002</v>
      </c>
      <c r="L7" s="349">
        <v>368638.17554999999</v>
      </c>
      <c r="M7" s="349">
        <v>2685392.22639</v>
      </c>
      <c r="N7" s="349">
        <v>21307123.84307</v>
      </c>
      <c r="O7" s="359">
        <v>0.11369221648462062</v>
      </c>
    </row>
    <row r="8" spans="1:15" ht="15" customHeight="1">
      <c r="A8" s="358" t="s">
        <v>484</v>
      </c>
      <c r="B8" s="349">
        <v>581.15346999999997</v>
      </c>
      <c r="C8" s="349">
        <v>53850.627209999999</v>
      </c>
      <c r="D8" s="349">
        <v>9365.2786099999994</v>
      </c>
      <c r="E8" s="349">
        <v>50555.049759999994</v>
      </c>
      <c r="F8" s="349">
        <v>2049.1905200000001</v>
      </c>
      <c r="G8" s="349">
        <v>162287.51894000001</v>
      </c>
      <c r="H8" s="349">
        <v>7513.5202499999996</v>
      </c>
      <c r="I8" s="349">
        <v>4124.8099000000002</v>
      </c>
      <c r="J8" s="349">
        <v>0</v>
      </c>
      <c r="K8" s="349">
        <v>59618.573250000001</v>
      </c>
      <c r="L8" s="349">
        <v>10085.313699999999</v>
      </c>
      <c r="M8" s="349">
        <v>91478.95233</v>
      </c>
      <c r="N8" s="349">
        <v>451509.98794000002</v>
      </c>
      <c r="O8" s="359">
        <v>2.409202277694495E-3</v>
      </c>
    </row>
    <row r="9" spans="1:15" ht="15" customHeight="1">
      <c r="A9" s="358" t="s">
        <v>485</v>
      </c>
      <c r="B9" s="349">
        <v>1016.4</v>
      </c>
      <c r="C9" s="349">
        <v>953.98232999999993</v>
      </c>
      <c r="D9" s="349">
        <v>10854.712649999999</v>
      </c>
      <c r="E9" s="349">
        <v>0</v>
      </c>
      <c r="F9" s="349">
        <v>7599.6920599999994</v>
      </c>
      <c r="G9" s="349">
        <v>3372.9634999999998</v>
      </c>
      <c r="H9" s="349">
        <v>4191.7234900000003</v>
      </c>
      <c r="I9" s="349">
        <v>0</v>
      </c>
      <c r="J9" s="349">
        <v>0</v>
      </c>
      <c r="K9" s="349">
        <v>103.25724000000001</v>
      </c>
      <c r="L9" s="349">
        <v>491.82434000000001</v>
      </c>
      <c r="M9" s="349">
        <v>0</v>
      </c>
      <c r="N9" s="349">
        <v>28584.555609999999</v>
      </c>
      <c r="O9" s="359">
        <v>1.5252370561434484E-4</v>
      </c>
    </row>
    <row r="10" spans="1:15" ht="15" customHeight="1">
      <c r="A10" s="358" t="s">
        <v>486</v>
      </c>
      <c r="B10" s="349">
        <v>51425.670819999999</v>
      </c>
      <c r="C10" s="349">
        <v>53832.868009999998</v>
      </c>
      <c r="D10" s="349">
        <v>34140.450870000001</v>
      </c>
      <c r="E10" s="349">
        <v>314284.94592000003</v>
      </c>
      <c r="F10" s="349">
        <v>144672.7114</v>
      </c>
      <c r="G10" s="349">
        <v>6774.3084400000007</v>
      </c>
      <c r="H10" s="349">
        <v>11642.813679999999</v>
      </c>
      <c r="I10" s="349">
        <v>63311.874909999999</v>
      </c>
      <c r="J10" s="349">
        <v>0</v>
      </c>
      <c r="K10" s="349">
        <v>98506.506370000003</v>
      </c>
      <c r="L10" s="349">
        <v>18904.501539999997</v>
      </c>
      <c r="M10" s="349">
        <v>116543.04104000001</v>
      </c>
      <c r="N10" s="349">
        <v>914039.69300000009</v>
      </c>
      <c r="O10" s="359">
        <v>4.8772044231531137E-3</v>
      </c>
    </row>
    <row r="11" spans="1:15" ht="15" customHeight="1">
      <c r="A11" s="358" t="s">
        <v>487</v>
      </c>
      <c r="B11" s="349">
        <v>3330780.2667</v>
      </c>
      <c r="C11" s="349">
        <v>4578183.08347</v>
      </c>
      <c r="D11" s="349">
        <v>2304929.5773100001</v>
      </c>
      <c r="E11" s="349">
        <v>4980968.2276899992</v>
      </c>
      <c r="F11" s="349">
        <v>4115286.3536199997</v>
      </c>
      <c r="G11" s="349">
        <v>1683004.8109899999</v>
      </c>
      <c r="H11" s="349">
        <v>1983117.3014799999</v>
      </c>
      <c r="I11" s="349">
        <v>5274576.5574700003</v>
      </c>
      <c r="J11" s="349">
        <v>51309.264659999993</v>
      </c>
      <c r="K11" s="349">
        <v>3262926.75208</v>
      </c>
      <c r="L11" s="349">
        <v>577711.14751000004</v>
      </c>
      <c r="M11" s="349">
        <v>1553036.7525599999</v>
      </c>
      <c r="N11" s="349">
        <v>33695830.095539995</v>
      </c>
      <c r="O11" s="359">
        <v>0.17979684344384753</v>
      </c>
    </row>
    <row r="12" spans="1:15" ht="15" customHeight="1">
      <c r="A12" s="358" t="s">
        <v>488</v>
      </c>
      <c r="B12" s="349">
        <v>324133.92661999998</v>
      </c>
      <c r="C12" s="349">
        <v>1469920.6104300001</v>
      </c>
      <c r="D12" s="349">
        <v>108082.826</v>
      </c>
      <c r="E12" s="349">
        <v>875110.89797000005</v>
      </c>
      <c r="F12" s="349">
        <v>771498.18244</v>
      </c>
      <c r="G12" s="349">
        <v>256768.86087999999</v>
      </c>
      <c r="H12" s="349">
        <v>175896.78057</v>
      </c>
      <c r="I12" s="349">
        <v>11497.42145</v>
      </c>
      <c r="J12" s="349">
        <v>0</v>
      </c>
      <c r="K12" s="349">
        <v>123565.93412000001</v>
      </c>
      <c r="L12" s="349">
        <v>27329.067870000003</v>
      </c>
      <c r="M12" s="349">
        <v>5500.4821400000001</v>
      </c>
      <c r="N12" s="349">
        <v>4149304.9904899998</v>
      </c>
      <c r="O12" s="359">
        <v>2.21401858230123E-2</v>
      </c>
    </row>
    <row r="13" spans="1:15" ht="15" customHeight="1">
      <c r="A13" s="358" t="s">
        <v>68</v>
      </c>
      <c r="B13" s="349">
        <v>3566370.8282499998</v>
      </c>
      <c r="C13" s="349">
        <v>6537710.7872000001</v>
      </c>
      <c r="D13" s="349">
        <v>2790387.9979699999</v>
      </c>
      <c r="E13" s="349">
        <v>3528500.5726899998</v>
      </c>
      <c r="F13" s="349">
        <v>1046611.22309</v>
      </c>
      <c r="G13" s="349">
        <v>1504952.45429</v>
      </c>
      <c r="H13" s="349">
        <v>2445072.9282199997</v>
      </c>
      <c r="I13" s="349">
        <v>4251576.9030999998</v>
      </c>
      <c r="J13" s="349">
        <v>0</v>
      </c>
      <c r="K13" s="349">
        <v>3561638.7085899999</v>
      </c>
      <c r="L13" s="349">
        <v>945782.65376000002</v>
      </c>
      <c r="M13" s="349">
        <v>303887.01860000001</v>
      </c>
      <c r="N13" s="349">
        <v>30482492.075759999</v>
      </c>
      <c r="O13" s="359">
        <v>0.16265086332593917</v>
      </c>
    </row>
    <row r="14" spans="1:15" ht="15" customHeight="1">
      <c r="A14" s="358" t="s">
        <v>489</v>
      </c>
      <c r="B14" s="349">
        <v>2272664.53914</v>
      </c>
      <c r="C14" s="349">
        <v>3005811.3679800001</v>
      </c>
      <c r="D14" s="349">
        <v>2969896.8152899998</v>
      </c>
      <c r="E14" s="349">
        <v>3503302.8489800002</v>
      </c>
      <c r="F14" s="349">
        <v>1926294.65182</v>
      </c>
      <c r="G14" s="349">
        <v>2634088.90955</v>
      </c>
      <c r="H14" s="349">
        <v>1804822.68989</v>
      </c>
      <c r="I14" s="349">
        <v>2964678.30229</v>
      </c>
      <c r="J14" s="349">
        <v>32904.251239999998</v>
      </c>
      <c r="K14" s="349">
        <v>2600789.6864899998</v>
      </c>
      <c r="L14" s="349">
        <v>673238.5250599999</v>
      </c>
      <c r="M14" s="349">
        <v>2986046.0121300002</v>
      </c>
      <c r="N14" s="349">
        <v>27374538.599859998</v>
      </c>
      <c r="O14" s="359">
        <v>0.14606720229272671</v>
      </c>
    </row>
    <row r="15" spans="1:15" ht="15" customHeight="1">
      <c r="A15" s="358" t="s">
        <v>490</v>
      </c>
      <c r="B15" s="349">
        <v>150428.42079</v>
      </c>
      <c r="C15" s="349">
        <v>281391.75118999998</v>
      </c>
      <c r="D15" s="349">
        <v>278599.92947999999</v>
      </c>
      <c r="E15" s="349">
        <v>542636.32355999993</v>
      </c>
      <c r="F15" s="349">
        <v>188536.00375999999</v>
      </c>
      <c r="G15" s="349">
        <v>136566.24808000002</v>
      </c>
      <c r="H15" s="349">
        <v>126150.47801000001</v>
      </c>
      <c r="I15" s="349">
        <v>480332.77692999999</v>
      </c>
      <c r="J15" s="349">
        <v>0</v>
      </c>
      <c r="K15" s="349">
        <v>257337.53299000001</v>
      </c>
      <c r="L15" s="349">
        <v>168931.53768000001</v>
      </c>
      <c r="M15" s="349">
        <v>400183.73149000003</v>
      </c>
      <c r="N15" s="349">
        <v>3011094.7339600003</v>
      </c>
      <c r="O15" s="359">
        <v>1.6066834588771804E-2</v>
      </c>
    </row>
    <row r="16" spans="1:15" ht="15" customHeight="1">
      <c r="A16" s="358" t="s">
        <v>491</v>
      </c>
      <c r="B16" s="349">
        <v>457658.11979000003</v>
      </c>
      <c r="C16" s="349">
        <v>683737.11458000005</v>
      </c>
      <c r="D16" s="349">
        <v>625402.16663999995</v>
      </c>
      <c r="E16" s="349">
        <v>266145.20750000002</v>
      </c>
      <c r="F16" s="349">
        <v>204201.21972999998</v>
      </c>
      <c r="G16" s="349">
        <v>417787.43229000003</v>
      </c>
      <c r="H16" s="349">
        <v>231004.51163999998</v>
      </c>
      <c r="I16" s="349">
        <v>1462933.30348</v>
      </c>
      <c r="J16" s="349">
        <v>26.640400000000003</v>
      </c>
      <c r="K16" s="349">
        <v>1606262.56543</v>
      </c>
      <c r="L16" s="349">
        <v>306309.15600999998</v>
      </c>
      <c r="M16" s="349">
        <v>1121894.5795400001</v>
      </c>
      <c r="N16" s="349">
        <v>7383362.0170299998</v>
      </c>
      <c r="O16" s="359">
        <v>3.939672003631401E-2</v>
      </c>
    </row>
    <row r="17" spans="1:15" ht="15" customHeight="1">
      <c r="A17" s="358" t="s">
        <v>492</v>
      </c>
      <c r="B17" s="349">
        <v>693166.86108000006</v>
      </c>
      <c r="C17" s="349">
        <v>126659.47171</v>
      </c>
      <c r="D17" s="349">
        <v>49843.00675</v>
      </c>
      <c r="E17" s="349">
        <v>683074.56275000004</v>
      </c>
      <c r="F17" s="349">
        <v>67192.484319999989</v>
      </c>
      <c r="G17" s="349">
        <v>149564.50699000002</v>
      </c>
      <c r="H17" s="349">
        <v>108079.43240000001</v>
      </c>
      <c r="I17" s="349">
        <v>856.73206000000005</v>
      </c>
      <c r="J17" s="349">
        <v>0</v>
      </c>
      <c r="K17" s="349">
        <v>105609.2899</v>
      </c>
      <c r="L17" s="349">
        <v>49230.81323</v>
      </c>
      <c r="M17" s="349">
        <v>1153.41229</v>
      </c>
      <c r="N17" s="349">
        <v>2034430.57348</v>
      </c>
      <c r="O17" s="359">
        <v>1.0855473638139455E-2</v>
      </c>
    </row>
    <row r="18" spans="1:15" ht="15" customHeight="1">
      <c r="A18" s="358" t="s">
        <v>493</v>
      </c>
      <c r="B18" s="349">
        <v>8307069.1176400008</v>
      </c>
      <c r="C18" s="349">
        <v>7579485.4586899998</v>
      </c>
      <c r="D18" s="349">
        <v>16863526.904070001</v>
      </c>
      <c r="E18" s="349">
        <v>2023989.70404</v>
      </c>
      <c r="F18" s="349">
        <v>5194022.94307</v>
      </c>
      <c r="G18" s="349">
        <v>2978531.4636999997</v>
      </c>
      <c r="H18" s="349">
        <v>2530767.4812699999</v>
      </c>
      <c r="I18" s="349">
        <v>813483.83400000003</v>
      </c>
      <c r="J18" s="349">
        <v>0</v>
      </c>
      <c r="K18" s="349">
        <v>1630321.7757899999</v>
      </c>
      <c r="L18" s="349">
        <v>799661.27687000006</v>
      </c>
      <c r="M18" s="349">
        <v>230686.91125</v>
      </c>
      <c r="N18" s="349">
        <v>48951546.870389998</v>
      </c>
      <c r="O18" s="359">
        <v>0.2611994891959829</v>
      </c>
    </row>
    <row r="19" spans="1:15" ht="15" customHeight="1">
      <c r="A19" s="358" t="s">
        <v>494</v>
      </c>
      <c r="B19" s="349">
        <v>76.77685000000001</v>
      </c>
      <c r="C19" s="349">
        <v>2400124.5921700001</v>
      </c>
      <c r="D19" s="349">
        <v>25597.78685</v>
      </c>
      <c r="E19" s="349">
        <v>25603.739129999998</v>
      </c>
      <c r="F19" s="349">
        <v>3597.73666</v>
      </c>
      <c r="G19" s="349">
        <v>2099.8857899999998</v>
      </c>
      <c r="H19" s="349">
        <v>3770.3976699999998</v>
      </c>
      <c r="I19" s="349">
        <v>1522.3884499999999</v>
      </c>
      <c r="J19" s="349">
        <v>0</v>
      </c>
      <c r="K19" s="349">
        <v>2484.1098299999999</v>
      </c>
      <c r="L19" s="349">
        <v>854.66984000000002</v>
      </c>
      <c r="M19" s="349">
        <v>124.68692999999999</v>
      </c>
      <c r="N19" s="349">
        <v>2465856.7701699999</v>
      </c>
      <c r="O19" s="359">
        <v>1.3157511252998915E-2</v>
      </c>
    </row>
    <row r="20" spans="1:15" ht="15" customHeight="1">
      <c r="A20" s="358" t="s">
        <v>495</v>
      </c>
      <c r="B20" s="349">
        <v>52142.832130000003</v>
      </c>
      <c r="C20" s="349">
        <v>5492.95388</v>
      </c>
      <c r="D20" s="349">
        <v>39086.38248</v>
      </c>
      <c r="E20" s="349">
        <v>1341.7051100000001</v>
      </c>
      <c r="F20" s="349">
        <v>3439.3076299999998</v>
      </c>
      <c r="G20" s="349">
        <v>45708.27102</v>
      </c>
      <c r="H20" s="349">
        <v>77891.093099999998</v>
      </c>
      <c r="I20" s="349">
        <v>29651.704809999999</v>
      </c>
      <c r="J20" s="349">
        <v>0</v>
      </c>
      <c r="K20" s="349">
        <v>27049.50085</v>
      </c>
      <c r="L20" s="349">
        <v>6663.1382199999998</v>
      </c>
      <c r="M20" s="349">
        <v>2392.8779300000001</v>
      </c>
      <c r="N20" s="349">
        <v>290859.76716000005</v>
      </c>
      <c r="O20" s="359">
        <v>1.5519922753617626E-3</v>
      </c>
    </row>
    <row r="21" spans="1:15" ht="15" customHeight="1">
      <c r="A21" s="358" t="s">
        <v>496</v>
      </c>
      <c r="B21" s="349">
        <v>1023050.5524800001</v>
      </c>
      <c r="C21" s="349">
        <v>104209.8009</v>
      </c>
      <c r="D21" s="349">
        <v>116355.25081</v>
      </c>
      <c r="E21" s="349">
        <v>274937.31844</v>
      </c>
      <c r="F21" s="349">
        <v>1735315.2083000001</v>
      </c>
      <c r="G21" s="349">
        <v>666141.94427999994</v>
      </c>
      <c r="H21" s="349">
        <v>92409.339939999991</v>
      </c>
      <c r="I21" s="349">
        <v>325263.74416</v>
      </c>
      <c r="J21" s="349">
        <v>362.39427000000001</v>
      </c>
      <c r="K21" s="349">
        <v>209503.04547000001</v>
      </c>
      <c r="L21" s="349">
        <v>226556.66933</v>
      </c>
      <c r="M21" s="349">
        <v>86132.539709999997</v>
      </c>
      <c r="N21" s="349">
        <v>4860237.8080900004</v>
      </c>
      <c r="O21" s="359">
        <v>2.593363670826114E-2</v>
      </c>
    </row>
    <row r="22" spans="1:15" ht="15" customHeight="1">
      <c r="A22" s="358" t="s">
        <v>497</v>
      </c>
      <c r="B22" s="349">
        <v>0</v>
      </c>
      <c r="C22" s="349">
        <v>44.338889999999999</v>
      </c>
      <c r="D22" s="349">
        <v>266.80302</v>
      </c>
      <c r="E22" s="349">
        <v>0</v>
      </c>
      <c r="F22" s="349">
        <v>0</v>
      </c>
      <c r="G22" s="349">
        <v>191.21946</v>
      </c>
      <c r="H22" s="349">
        <v>11.533709999999999</v>
      </c>
      <c r="I22" s="349">
        <v>5964.1687400000001</v>
      </c>
      <c r="J22" s="349">
        <v>0</v>
      </c>
      <c r="K22" s="349">
        <v>0</v>
      </c>
      <c r="L22" s="349">
        <v>57.020849999999996</v>
      </c>
      <c r="M22" s="349">
        <v>0</v>
      </c>
      <c r="N22" s="349">
        <v>6535.0846700000002</v>
      </c>
      <c r="O22" s="359">
        <v>3.4870415477902127E-5</v>
      </c>
    </row>
    <row r="23" spans="1:15" ht="15" customHeight="1">
      <c r="A23" s="358" t="s">
        <v>498</v>
      </c>
      <c r="B23" s="349">
        <v>0</v>
      </c>
      <c r="C23" s="349">
        <v>0</v>
      </c>
      <c r="D23" s="349">
        <v>0</v>
      </c>
      <c r="E23" s="349">
        <v>13.175000000000001</v>
      </c>
      <c r="F23" s="349">
        <v>0</v>
      </c>
      <c r="G23" s="349">
        <v>0</v>
      </c>
      <c r="H23" s="349">
        <v>27.58164</v>
      </c>
      <c r="I23" s="349">
        <v>0</v>
      </c>
      <c r="J23" s="349">
        <v>0</v>
      </c>
      <c r="K23" s="349">
        <v>46.090919999999997</v>
      </c>
      <c r="L23" s="349">
        <v>0</v>
      </c>
      <c r="M23" s="349">
        <v>0</v>
      </c>
      <c r="N23" s="349">
        <v>86.847560000000001</v>
      </c>
      <c r="O23" s="359">
        <v>4.6340799750373137E-7</v>
      </c>
    </row>
    <row r="24" spans="1:15" ht="15" customHeight="1">
      <c r="A24" s="358" t="s">
        <v>499</v>
      </c>
      <c r="B24" s="349">
        <v>73.249320000000012</v>
      </c>
      <c r="C24" s="349">
        <v>69.186539999999994</v>
      </c>
      <c r="D24" s="349">
        <v>0</v>
      </c>
      <c r="E24" s="349">
        <v>39.570239999999998</v>
      </c>
      <c r="F24" s="349">
        <v>2315.7713100000001</v>
      </c>
      <c r="G24" s="349">
        <v>54.80151</v>
      </c>
      <c r="H24" s="349">
        <v>362.67934000000002</v>
      </c>
      <c r="I24" s="349">
        <v>26.21698</v>
      </c>
      <c r="J24" s="349">
        <v>0</v>
      </c>
      <c r="K24" s="349">
        <v>0</v>
      </c>
      <c r="L24" s="349">
        <v>200.78244000000001</v>
      </c>
      <c r="M24" s="349">
        <v>0</v>
      </c>
      <c r="N24" s="349">
        <v>3142.2576800000002</v>
      </c>
      <c r="O24" s="359">
        <v>1.676670408621176E-5</v>
      </c>
    </row>
    <row r="25" spans="1:15" ht="15" customHeight="1">
      <c r="A25" s="361" t="s">
        <v>500</v>
      </c>
      <c r="B25" s="362">
        <v>22109564.039000005</v>
      </c>
      <c r="C25" s="362">
        <v>30964012.876950003</v>
      </c>
      <c r="D25" s="362">
        <v>27355984.569620002</v>
      </c>
      <c r="E25" s="362">
        <v>18273706.160689998</v>
      </c>
      <c r="F25" s="362">
        <v>17436955.979830004</v>
      </c>
      <c r="G25" s="362">
        <v>13463926.581420003</v>
      </c>
      <c r="H25" s="362">
        <v>10667552.202339999</v>
      </c>
      <c r="I25" s="362">
        <v>16444564.576650001</v>
      </c>
      <c r="J25" s="362">
        <v>112599.80525</v>
      </c>
      <c r="K25" s="362">
        <v>16816610.281580001</v>
      </c>
      <c r="L25" s="362">
        <v>4180646.2738000005</v>
      </c>
      <c r="M25" s="362">
        <v>9584453.2243300024</v>
      </c>
      <c r="N25" s="362">
        <v>187410576.57146001</v>
      </c>
      <c r="O25" s="371">
        <v>1</v>
      </c>
    </row>
    <row r="26" spans="1:15" ht="15" customHeight="1">
      <c r="A26" s="364" t="s">
        <v>501</v>
      </c>
      <c r="B26" s="359">
        <v>0.11797393959016815</v>
      </c>
      <c r="C26" s="359">
        <v>0.16522019964622095</v>
      </c>
      <c r="D26" s="359">
        <v>0.14596820024823473</v>
      </c>
      <c r="E26" s="359">
        <v>9.7506269363203196E-2</v>
      </c>
      <c r="F26" s="359">
        <v>9.3041472358851962E-2</v>
      </c>
      <c r="G26" s="359">
        <v>7.1841871615427114E-2</v>
      </c>
      <c r="H26" s="359">
        <v>5.692075867592479E-2</v>
      </c>
      <c r="I26" s="359">
        <v>8.7746192757587813E-2</v>
      </c>
      <c r="J26" s="359">
        <v>6.008188401633004E-4</v>
      </c>
      <c r="K26" s="359">
        <v>8.9731383304121018E-2</v>
      </c>
      <c r="L26" s="359">
        <v>2.2307419091717656E-2</v>
      </c>
      <c r="M26" s="359">
        <v>5.1141474508379373E-2</v>
      </c>
      <c r="N26" s="359">
        <v>1</v>
      </c>
      <c r="O26" s="359"/>
    </row>
    <row r="27" spans="1:15" ht="15" customHeight="1" thickBot="1">
      <c r="A27" s="365"/>
      <c r="B27" s="366"/>
      <c r="C27" s="367"/>
      <c r="D27" s="367"/>
      <c r="E27" s="367"/>
      <c r="F27" s="367"/>
      <c r="G27" s="367"/>
      <c r="H27" s="366"/>
      <c r="I27" s="366"/>
      <c r="J27" s="366"/>
      <c r="K27" s="366"/>
      <c r="L27" s="366"/>
      <c r="M27" s="366"/>
      <c r="N27" s="366"/>
      <c r="O27" s="368"/>
    </row>
    <row r="28" spans="1:15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69"/>
      <c r="I28" s="369"/>
      <c r="J28" s="369"/>
      <c r="K28" s="369"/>
      <c r="L28" s="369"/>
      <c r="M28" s="369"/>
      <c r="N28" s="369"/>
      <c r="O28" s="369"/>
    </row>
    <row r="29" spans="1:15" ht="15" customHeight="1">
      <c r="A29" s="370"/>
      <c r="B29" s="326"/>
      <c r="C29" s="349"/>
      <c r="D29" s="349"/>
      <c r="E29" s="349"/>
      <c r="F29" s="349"/>
      <c r="G29" s="349"/>
      <c r="H29" s="326"/>
      <c r="I29" s="326"/>
      <c r="J29" s="326"/>
      <c r="K29" s="326"/>
      <c r="L29" s="326"/>
      <c r="M29" s="326"/>
      <c r="N29" s="326"/>
      <c r="O29" s="369"/>
    </row>
    <row r="30" spans="1:15" ht="15" customHeight="1">
      <c r="A30" s="376"/>
      <c r="B30" s="326"/>
      <c r="C30" s="349"/>
      <c r="D30" s="349"/>
      <c r="E30" s="349"/>
      <c r="F30" s="349"/>
      <c r="G30" s="349"/>
      <c r="H30" s="326"/>
      <c r="I30" s="326"/>
      <c r="J30" s="326"/>
      <c r="K30" s="326"/>
      <c r="L30" s="326"/>
      <c r="M30" s="326"/>
      <c r="N30" s="326"/>
      <c r="O30" s="369"/>
    </row>
  </sheetData>
  <mergeCells count="4">
    <mergeCell ref="A1:O1"/>
    <mergeCell ref="A2:O2"/>
    <mergeCell ref="A3:O3"/>
    <mergeCell ref="A4:O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1"/>
  <sheetViews>
    <sheetView topLeftCell="E1" zoomScaleNormal="100" workbookViewId="0">
      <selection activeCell="B6" sqref="B6"/>
    </sheetView>
  </sheetViews>
  <sheetFormatPr baseColWidth="10" defaultColWidth="9.140625" defaultRowHeight="12.75"/>
  <cols>
    <col min="1" max="1" width="53.5703125" style="352" customWidth="1"/>
    <col min="2" max="15" width="15.7109375" style="351" customWidth="1"/>
    <col min="16" max="256" width="9.140625" style="351"/>
    <col min="257" max="257" width="53.5703125" style="351" customWidth="1"/>
    <col min="258" max="271" width="15.7109375" style="351" customWidth="1"/>
    <col min="272" max="512" width="9.140625" style="351"/>
    <col min="513" max="513" width="53.5703125" style="351" customWidth="1"/>
    <col min="514" max="527" width="15.7109375" style="351" customWidth="1"/>
    <col min="528" max="768" width="9.140625" style="351"/>
    <col min="769" max="769" width="53.5703125" style="351" customWidth="1"/>
    <col min="770" max="783" width="15.7109375" style="351" customWidth="1"/>
    <col min="784" max="1024" width="9.140625" style="351"/>
    <col min="1025" max="1025" width="53.5703125" style="351" customWidth="1"/>
    <col min="1026" max="1039" width="15.7109375" style="351" customWidth="1"/>
    <col min="1040" max="1280" width="9.140625" style="351"/>
    <col min="1281" max="1281" width="53.5703125" style="351" customWidth="1"/>
    <col min="1282" max="1295" width="15.7109375" style="351" customWidth="1"/>
    <col min="1296" max="1536" width="9.140625" style="351"/>
    <col min="1537" max="1537" width="53.5703125" style="351" customWidth="1"/>
    <col min="1538" max="1551" width="15.7109375" style="351" customWidth="1"/>
    <col min="1552" max="1792" width="9.140625" style="351"/>
    <col min="1793" max="1793" width="53.5703125" style="351" customWidth="1"/>
    <col min="1794" max="1807" width="15.7109375" style="351" customWidth="1"/>
    <col min="1808" max="2048" width="9.140625" style="351"/>
    <col min="2049" max="2049" width="53.5703125" style="351" customWidth="1"/>
    <col min="2050" max="2063" width="15.7109375" style="351" customWidth="1"/>
    <col min="2064" max="2304" width="9.140625" style="351"/>
    <col min="2305" max="2305" width="53.5703125" style="351" customWidth="1"/>
    <col min="2306" max="2319" width="15.7109375" style="351" customWidth="1"/>
    <col min="2320" max="2560" width="9.140625" style="351"/>
    <col min="2561" max="2561" width="53.5703125" style="351" customWidth="1"/>
    <col min="2562" max="2575" width="15.7109375" style="351" customWidth="1"/>
    <col min="2576" max="2816" width="9.140625" style="351"/>
    <col min="2817" max="2817" width="53.5703125" style="351" customWidth="1"/>
    <col min="2818" max="2831" width="15.7109375" style="351" customWidth="1"/>
    <col min="2832" max="3072" width="9.140625" style="351"/>
    <col min="3073" max="3073" width="53.5703125" style="351" customWidth="1"/>
    <col min="3074" max="3087" width="15.7109375" style="351" customWidth="1"/>
    <col min="3088" max="3328" width="9.140625" style="351"/>
    <col min="3329" max="3329" width="53.5703125" style="351" customWidth="1"/>
    <col min="3330" max="3343" width="15.7109375" style="351" customWidth="1"/>
    <col min="3344" max="3584" width="9.140625" style="351"/>
    <col min="3585" max="3585" width="53.5703125" style="351" customWidth="1"/>
    <col min="3586" max="3599" width="15.7109375" style="351" customWidth="1"/>
    <col min="3600" max="3840" width="9.140625" style="351"/>
    <col min="3841" max="3841" width="53.5703125" style="351" customWidth="1"/>
    <col min="3842" max="3855" width="15.7109375" style="351" customWidth="1"/>
    <col min="3856" max="4096" width="9.140625" style="351"/>
    <col min="4097" max="4097" width="53.5703125" style="351" customWidth="1"/>
    <col min="4098" max="4111" width="15.7109375" style="351" customWidth="1"/>
    <col min="4112" max="4352" width="9.140625" style="351"/>
    <col min="4353" max="4353" width="53.5703125" style="351" customWidth="1"/>
    <col min="4354" max="4367" width="15.7109375" style="351" customWidth="1"/>
    <col min="4368" max="4608" width="9.140625" style="351"/>
    <col min="4609" max="4609" width="53.5703125" style="351" customWidth="1"/>
    <col min="4610" max="4623" width="15.7109375" style="351" customWidth="1"/>
    <col min="4624" max="4864" width="9.140625" style="351"/>
    <col min="4865" max="4865" width="53.5703125" style="351" customWidth="1"/>
    <col min="4866" max="4879" width="15.7109375" style="351" customWidth="1"/>
    <col min="4880" max="5120" width="9.140625" style="351"/>
    <col min="5121" max="5121" width="53.5703125" style="351" customWidth="1"/>
    <col min="5122" max="5135" width="15.7109375" style="351" customWidth="1"/>
    <col min="5136" max="5376" width="9.140625" style="351"/>
    <col min="5377" max="5377" width="53.5703125" style="351" customWidth="1"/>
    <col min="5378" max="5391" width="15.7109375" style="351" customWidth="1"/>
    <col min="5392" max="5632" width="9.140625" style="351"/>
    <col min="5633" max="5633" width="53.5703125" style="351" customWidth="1"/>
    <col min="5634" max="5647" width="15.7109375" style="351" customWidth="1"/>
    <col min="5648" max="5888" width="9.140625" style="351"/>
    <col min="5889" max="5889" width="53.5703125" style="351" customWidth="1"/>
    <col min="5890" max="5903" width="15.7109375" style="351" customWidth="1"/>
    <col min="5904" max="6144" width="9.140625" style="351"/>
    <col min="6145" max="6145" width="53.5703125" style="351" customWidth="1"/>
    <col min="6146" max="6159" width="15.7109375" style="351" customWidth="1"/>
    <col min="6160" max="6400" width="9.140625" style="351"/>
    <col min="6401" max="6401" width="53.5703125" style="351" customWidth="1"/>
    <col min="6402" max="6415" width="15.7109375" style="351" customWidth="1"/>
    <col min="6416" max="6656" width="9.140625" style="351"/>
    <col min="6657" max="6657" width="53.5703125" style="351" customWidth="1"/>
    <col min="6658" max="6671" width="15.7109375" style="351" customWidth="1"/>
    <col min="6672" max="6912" width="9.140625" style="351"/>
    <col min="6913" max="6913" width="53.5703125" style="351" customWidth="1"/>
    <col min="6914" max="6927" width="15.7109375" style="351" customWidth="1"/>
    <col min="6928" max="7168" width="9.140625" style="351"/>
    <col min="7169" max="7169" width="53.5703125" style="351" customWidth="1"/>
    <col min="7170" max="7183" width="15.7109375" style="351" customWidth="1"/>
    <col min="7184" max="7424" width="9.140625" style="351"/>
    <col min="7425" max="7425" width="53.5703125" style="351" customWidth="1"/>
    <col min="7426" max="7439" width="15.7109375" style="351" customWidth="1"/>
    <col min="7440" max="7680" width="9.140625" style="351"/>
    <col min="7681" max="7681" width="53.5703125" style="351" customWidth="1"/>
    <col min="7682" max="7695" width="15.7109375" style="351" customWidth="1"/>
    <col min="7696" max="7936" width="9.140625" style="351"/>
    <col min="7937" max="7937" width="53.5703125" style="351" customWidth="1"/>
    <col min="7938" max="7951" width="15.7109375" style="351" customWidth="1"/>
    <col min="7952" max="8192" width="9.140625" style="351"/>
    <col min="8193" max="8193" width="53.5703125" style="351" customWidth="1"/>
    <col min="8194" max="8207" width="15.7109375" style="351" customWidth="1"/>
    <col min="8208" max="8448" width="9.140625" style="351"/>
    <col min="8449" max="8449" width="53.5703125" style="351" customWidth="1"/>
    <col min="8450" max="8463" width="15.7109375" style="351" customWidth="1"/>
    <col min="8464" max="8704" width="9.140625" style="351"/>
    <col min="8705" max="8705" width="53.5703125" style="351" customWidth="1"/>
    <col min="8706" max="8719" width="15.7109375" style="351" customWidth="1"/>
    <col min="8720" max="8960" width="9.140625" style="351"/>
    <col min="8961" max="8961" width="53.5703125" style="351" customWidth="1"/>
    <col min="8962" max="8975" width="15.7109375" style="351" customWidth="1"/>
    <col min="8976" max="9216" width="9.140625" style="351"/>
    <col min="9217" max="9217" width="53.5703125" style="351" customWidth="1"/>
    <col min="9218" max="9231" width="15.7109375" style="351" customWidth="1"/>
    <col min="9232" max="9472" width="9.140625" style="351"/>
    <col min="9473" max="9473" width="53.5703125" style="351" customWidth="1"/>
    <col min="9474" max="9487" width="15.7109375" style="351" customWidth="1"/>
    <col min="9488" max="9728" width="9.140625" style="351"/>
    <col min="9729" max="9729" width="53.5703125" style="351" customWidth="1"/>
    <col min="9730" max="9743" width="15.7109375" style="351" customWidth="1"/>
    <col min="9744" max="9984" width="9.140625" style="351"/>
    <col min="9985" max="9985" width="53.5703125" style="351" customWidth="1"/>
    <col min="9986" max="9999" width="15.7109375" style="351" customWidth="1"/>
    <col min="10000" max="10240" width="9.140625" style="351"/>
    <col min="10241" max="10241" width="53.5703125" style="351" customWidth="1"/>
    <col min="10242" max="10255" width="15.7109375" style="351" customWidth="1"/>
    <col min="10256" max="10496" width="9.140625" style="351"/>
    <col min="10497" max="10497" width="53.5703125" style="351" customWidth="1"/>
    <col min="10498" max="10511" width="15.7109375" style="351" customWidth="1"/>
    <col min="10512" max="10752" width="9.140625" style="351"/>
    <col min="10753" max="10753" width="53.5703125" style="351" customWidth="1"/>
    <col min="10754" max="10767" width="15.7109375" style="351" customWidth="1"/>
    <col min="10768" max="11008" width="9.140625" style="351"/>
    <col min="11009" max="11009" width="53.5703125" style="351" customWidth="1"/>
    <col min="11010" max="11023" width="15.7109375" style="351" customWidth="1"/>
    <col min="11024" max="11264" width="9.140625" style="351"/>
    <col min="11265" max="11265" width="53.5703125" style="351" customWidth="1"/>
    <col min="11266" max="11279" width="15.7109375" style="351" customWidth="1"/>
    <col min="11280" max="11520" width="9.140625" style="351"/>
    <col min="11521" max="11521" width="53.5703125" style="351" customWidth="1"/>
    <col min="11522" max="11535" width="15.7109375" style="351" customWidth="1"/>
    <col min="11536" max="11776" width="9.140625" style="351"/>
    <col min="11777" max="11777" width="53.5703125" style="351" customWidth="1"/>
    <col min="11778" max="11791" width="15.7109375" style="351" customWidth="1"/>
    <col min="11792" max="12032" width="9.140625" style="351"/>
    <col min="12033" max="12033" width="53.5703125" style="351" customWidth="1"/>
    <col min="12034" max="12047" width="15.7109375" style="351" customWidth="1"/>
    <col min="12048" max="12288" width="9.140625" style="351"/>
    <col min="12289" max="12289" width="53.5703125" style="351" customWidth="1"/>
    <col min="12290" max="12303" width="15.7109375" style="351" customWidth="1"/>
    <col min="12304" max="12544" width="9.140625" style="351"/>
    <col min="12545" max="12545" width="53.5703125" style="351" customWidth="1"/>
    <col min="12546" max="12559" width="15.7109375" style="351" customWidth="1"/>
    <col min="12560" max="12800" width="9.140625" style="351"/>
    <col min="12801" max="12801" width="53.5703125" style="351" customWidth="1"/>
    <col min="12802" max="12815" width="15.7109375" style="351" customWidth="1"/>
    <col min="12816" max="13056" width="9.140625" style="351"/>
    <col min="13057" max="13057" width="53.5703125" style="351" customWidth="1"/>
    <col min="13058" max="13071" width="15.7109375" style="351" customWidth="1"/>
    <col min="13072" max="13312" width="9.140625" style="351"/>
    <col min="13313" max="13313" width="53.5703125" style="351" customWidth="1"/>
    <col min="13314" max="13327" width="15.7109375" style="351" customWidth="1"/>
    <col min="13328" max="13568" width="9.140625" style="351"/>
    <col min="13569" max="13569" width="53.5703125" style="351" customWidth="1"/>
    <col min="13570" max="13583" width="15.7109375" style="351" customWidth="1"/>
    <col min="13584" max="13824" width="9.140625" style="351"/>
    <col min="13825" max="13825" width="53.5703125" style="351" customWidth="1"/>
    <col min="13826" max="13839" width="15.7109375" style="351" customWidth="1"/>
    <col min="13840" max="14080" width="9.140625" style="351"/>
    <col min="14081" max="14081" width="53.5703125" style="351" customWidth="1"/>
    <col min="14082" max="14095" width="15.7109375" style="351" customWidth="1"/>
    <col min="14096" max="14336" width="9.140625" style="351"/>
    <col min="14337" max="14337" width="53.5703125" style="351" customWidth="1"/>
    <col min="14338" max="14351" width="15.7109375" style="351" customWidth="1"/>
    <col min="14352" max="14592" width="9.140625" style="351"/>
    <col min="14593" max="14593" width="53.5703125" style="351" customWidth="1"/>
    <col min="14594" max="14607" width="15.7109375" style="351" customWidth="1"/>
    <col min="14608" max="14848" width="9.140625" style="351"/>
    <col min="14849" max="14849" width="53.5703125" style="351" customWidth="1"/>
    <col min="14850" max="14863" width="15.7109375" style="351" customWidth="1"/>
    <col min="14864" max="15104" width="9.140625" style="351"/>
    <col min="15105" max="15105" width="53.5703125" style="351" customWidth="1"/>
    <col min="15106" max="15119" width="15.7109375" style="351" customWidth="1"/>
    <col min="15120" max="15360" width="9.140625" style="351"/>
    <col min="15361" max="15361" width="53.5703125" style="351" customWidth="1"/>
    <col min="15362" max="15375" width="15.7109375" style="351" customWidth="1"/>
    <col min="15376" max="15616" width="9.140625" style="351"/>
    <col min="15617" max="15617" width="53.5703125" style="351" customWidth="1"/>
    <col min="15618" max="15631" width="15.7109375" style="351" customWidth="1"/>
    <col min="15632" max="15872" width="9.140625" style="351"/>
    <col min="15873" max="15873" width="53.5703125" style="351" customWidth="1"/>
    <col min="15874" max="15887" width="15.7109375" style="351" customWidth="1"/>
    <col min="15888" max="16128" width="9.140625" style="351"/>
    <col min="16129" max="16129" width="53.5703125" style="351" customWidth="1"/>
    <col min="16130" max="16143" width="15.7109375" style="351" customWidth="1"/>
    <col min="16144" max="16384" width="9.140625" style="351"/>
  </cols>
  <sheetData>
    <row r="1" spans="1:15" s="327" customFormat="1" ht="30" customHeight="1">
      <c r="A1" s="625" t="s">
        <v>52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</row>
    <row r="2" spans="1:15" s="327" customFormat="1" ht="15" customHeight="1">
      <c r="A2" s="626" t="s">
        <v>508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</row>
    <row r="3" spans="1:15" s="327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</row>
    <row r="4" spans="1:15" s="328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</row>
    <row r="5" spans="1:15" ht="15" customHeight="1">
      <c r="A5" s="353"/>
      <c r="B5" s="326"/>
      <c r="C5" s="349"/>
      <c r="D5" s="349"/>
      <c r="E5" s="349"/>
      <c r="F5" s="349"/>
      <c r="G5" s="349"/>
      <c r="H5" s="326"/>
      <c r="I5" s="326"/>
      <c r="J5" s="326"/>
      <c r="K5" s="326"/>
      <c r="L5" s="326"/>
      <c r="M5" s="326"/>
      <c r="N5" s="326"/>
      <c r="O5" s="378"/>
    </row>
    <row r="6" spans="1:15" ht="30" customHeight="1">
      <c r="A6" s="354" t="s">
        <v>507</v>
      </c>
      <c r="B6" s="355" t="s">
        <v>53</v>
      </c>
      <c r="C6" s="355" t="s">
        <v>54</v>
      </c>
      <c r="D6" s="355" t="s">
        <v>510</v>
      </c>
      <c r="E6" s="355" t="s">
        <v>511</v>
      </c>
      <c r="F6" s="355" t="s">
        <v>512</v>
      </c>
      <c r="G6" s="355" t="s">
        <v>58</v>
      </c>
      <c r="H6" s="355" t="s">
        <v>513</v>
      </c>
      <c r="I6" s="355" t="s">
        <v>60</v>
      </c>
      <c r="J6" s="355" t="s">
        <v>61</v>
      </c>
      <c r="K6" s="355" t="s">
        <v>62</v>
      </c>
      <c r="L6" s="355" t="s">
        <v>63</v>
      </c>
      <c r="M6" s="355" t="s">
        <v>65</v>
      </c>
      <c r="N6" s="356" t="s">
        <v>482</v>
      </c>
      <c r="O6" s="357" t="s">
        <v>66</v>
      </c>
    </row>
    <row r="7" spans="1:15" ht="15" customHeight="1">
      <c r="A7" s="358" t="s">
        <v>483</v>
      </c>
      <c r="B7" s="349">
        <v>6392.5900099999999</v>
      </c>
      <c r="C7" s="349">
        <v>0</v>
      </c>
      <c r="D7" s="349">
        <v>55.68</v>
      </c>
      <c r="E7" s="349">
        <v>572.68472999999994</v>
      </c>
      <c r="F7" s="349">
        <v>82.027350000000013</v>
      </c>
      <c r="G7" s="349">
        <v>731.14714000000004</v>
      </c>
      <c r="H7" s="349">
        <v>58135.088229999994</v>
      </c>
      <c r="I7" s="349">
        <v>0</v>
      </c>
      <c r="J7" s="349">
        <v>0</v>
      </c>
      <c r="K7" s="349">
        <v>0</v>
      </c>
      <c r="L7" s="349">
        <v>0.36</v>
      </c>
      <c r="M7" s="349">
        <v>842.13207</v>
      </c>
      <c r="N7" s="349">
        <v>66811.709530000007</v>
      </c>
      <c r="O7" s="359">
        <v>4.5134725715535251E-3</v>
      </c>
    </row>
    <row r="8" spans="1:15" ht="15" customHeight="1">
      <c r="A8" s="358" t="s">
        <v>484</v>
      </c>
      <c r="B8" s="349">
        <v>0</v>
      </c>
      <c r="C8" s="349">
        <v>0</v>
      </c>
      <c r="D8" s="349">
        <v>0</v>
      </c>
      <c r="E8" s="349">
        <v>0</v>
      </c>
      <c r="F8" s="349">
        <v>0</v>
      </c>
      <c r="G8" s="349">
        <v>0.1023</v>
      </c>
      <c r="H8" s="349">
        <v>16.038059999999998</v>
      </c>
      <c r="I8" s="349">
        <v>0</v>
      </c>
      <c r="J8" s="349">
        <v>0</v>
      </c>
      <c r="K8" s="349">
        <v>0</v>
      </c>
      <c r="L8" s="349">
        <v>0</v>
      </c>
      <c r="M8" s="349">
        <v>12.923360000000001</v>
      </c>
      <c r="N8" s="349">
        <v>29.063719999999996</v>
      </c>
      <c r="O8" s="359">
        <v>1.9634028820712856E-6</v>
      </c>
    </row>
    <row r="9" spans="1:15" ht="15" customHeight="1">
      <c r="A9" s="358" t="s">
        <v>485</v>
      </c>
      <c r="B9" s="349">
        <v>18903.46687</v>
      </c>
      <c r="C9" s="349">
        <v>158281.85805000001</v>
      </c>
      <c r="D9" s="349">
        <v>23724.571120000001</v>
      </c>
      <c r="E9" s="349">
        <v>257446.79759</v>
      </c>
      <c r="F9" s="349">
        <v>11695.580800000002</v>
      </c>
      <c r="G9" s="349">
        <v>8809.1442699999989</v>
      </c>
      <c r="H9" s="349">
        <v>2187.40958</v>
      </c>
      <c r="I9" s="349">
        <v>0</v>
      </c>
      <c r="J9" s="349">
        <v>259.99400000000003</v>
      </c>
      <c r="K9" s="349">
        <v>9974.3353699999989</v>
      </c>
      <c r="L9" s="349">
        <v>0</v>
      </c>
      <c r="M9" s="349">
        <v>82.32</v>
      </c>
      <c r="N9" s="349">
        <v>491365.47764999996</v>
      </c>
      <c r="O9" s="359">
        <v>3.3194250253179701E-2</v>
      </c>
    </row>
    <row r="10" spans="1:15" ht="15" customHeight="1">
      <c r="A10" s="358" t="s">
        <v>486</v>
      </c>
      <c r="B10" s="349">
        <v>36806.293399999995</v>
      </c>
      <c r="C10" s="349">
        <v>444.99</v>
      </c>
      <c r="D10" s="349">
        <v>14.0312</v>
      </c>
      <c r="E10" s="349">
        <v>10512.054320000001</v>
      </c>
      <c r="F10" s="349">
        <v>12607.776599999999</v>
      </c>
      <c r="G10" s="349">
        <v>0</v>
      </c>
      <c r="H10" s="349">
        <v>563.41568000000007</v>
      </c>
      <c r="I10" s="349">
        <v>0</v>
      </c>
      <c r="J10" s="349">
        <v>0</v>
      </c>
      <c r="K10" s="349">
        <v>4314.7631500000007</v>
      </c>
      <c r="L10" s="349">
        <v>0</v>
      </c>
      <c r="M10" s="349">
        <v>193.00670000000002</v>
      </c>
      <c r="N10" s="349">
        <v>65456.331049999986</v>
      </c>
      <c r="O10" s="359">
        <v>4.4219098254931633E-3</v>
      </c>
    </row>
    <row r="11" spans="1:15" ht="15" customHeight="1">
      <c r="A11" s="358" t="s">
        <v>487</v>
      </c>
      <c r="B11" s="349">
        <v>318945.35654000001</v>
      </c>
      <c r="C11" s="349">
        <v>51078.113600000004</v>
      </c>
      <c r="D11" s="349">
        <v>42971.949990000001</v>
      </c>
      <c r="E11" s="349">
        <v>1570358.6403599998</v>
      </c>
      <c r="F11" s="349">
        <v>179643.30972999998</v>
      </c>
      <c r="G11" s="349">
        <v>3421.4677700000002</v>
      </c>
      <c r="H11" s="349">
        <v>49420.478130000003</v>
      </c>
      <c r="I11" s="349">
        <v>36.324739999999998</v>
      </c>
      <c r="J11" s="349">
        <v>830.68406000000004</v>
      </c>
      <c r="K11" s="349">
        <v>284261.19530999998</v>
      </c>
      <c r="L11" s="349">
        <v>24376.33828</v>
      </c>
      <c r="M11" s="349">
        <v>16572.88884</v>
      </c>
      <c r="N11" s="349">
        <v>2541916.7473499998</v>
      </c>
      <c r="O11" s="359">
        <v>0.17171947251529598</v>
      </c>
    </row>
    <row r="12" spans="1:15" ht="15" customHeight="1">
      <c r="A12" s="358" t="s">
        <v>488</v>
      </c>
      <c r="B12" s="349">
        <v>257022.09228000001</v>
      </c>
      <c r="C12" s="349">
        <v>462066.32055</v>
      </c>
      <c r="D12" s="349">
        <v>117609.69517000001</v>
      </c>
      <c r="E12" s="349">
        <v>147266.65127999999</v>
      </c>
      <c r="F12" s="349">
        <v>177332.81075</v>
      </c>
      <c r="G12" s="349">
        <v>1607.7393999999999</v>
      </c>
      <c r="H12" s="349">
        <v>18535.394960000001</v>
      </c>
      <c r="I12" s="349">
        <v>0</v>
      </c>
      <c r="J12" s="349">
        <v>0</v>
      </c>
      <c r="K12" s="349">
        <v>5460.11931</v>
      </c>
      <c r="L12" s="349">
        <v>2113.1590200000001</v>
      </c>
      <c r="M12" s="349">
        <v>0</v>
      </c>
      <c r="N12" s="349">
        <v>1189013.98272</v>
      </c>
      <c r="O12" s="359">
        <v>8.0323973685939243E-2</v>
      </c>
    </row>
    <row r="13" spans="1:15" ht="15" customHeight="1">
      <c r="A13" s="358" t="s">
        <v>68</v>
      </c>
      <c r="B13" s="349">
        <v>420595.16758000001</v>
      </c>
      <c r="C13" s="349">
        <v>159723.17821000001</v>
      </c>
      <c r="D13" s="349">
        <v>89042.421430000002</v>
      </c>
      <c r="E13" s="349">
        <v>747342.65575000003</v>
      </c>
      <c r="F13" s="349">
        <v>65138.583659999997</v>
      </c>
      <c r="G13" s="349">
        <v>37231.83049</v>
      </c>
      <c r="H13" s="349">
        <v>251912.08364</v>
      </c>
      <c r="I13" s="349">
        <v>270.86822999999998</v>
      </c>
      <c r="J13" s="349">
        <v>0</v>
      </c>
      <c r="K13" s="349">
        <v>11409.186519999999</v>
      </c>
      <c r="L13" s="349">
        <v>249130.18962000002</v>
      </c>
      <c r="M13" s="349">
        <v>116071.67084999999</v>
      </c>
      <c r="N13" s="349">
        <v>2147867.8359800004</v>
      </c>
      <c r="O13" s="359">
        <v>0.14509945387140219</v>
      </c>
    </row>
    <row r="14" spans="1:15" ht="15" customHeight="1">
      <c r="A14" s="358" t="s">
        <v>489</v>
      </c>
      <c r="B14" s="349">
        <v>157849.74921000001</v>
      </c>
      <c r="C14" s="349">
        <v>111371.05185999999</v>
      </c>
      <c r="D14" s="349">
        <v>365754.76079999999</v>
      </c>
      <c r="E14" s="349">
        <v>710572.97459</v>
      </c>
      <c r="F14" s="349">
        <v>236547.29780999999</v>
      </c>
      <c r="G14" s="349">
        <v>247641.70377000002</v>
      </c>
      <c r="H14" s="349">
        <v>348280.41183999996</v>
      </c>
      <c r="I14" s="349">
        <v>3.9004000000000003</v>
      </c>
      <c r="J14" s="349">
        <v>5091.01998</v>
      </c>
      <c r="K14" s="349">
        <v>13829.222449999999</v>
      </c>
      <c r="L14" s="349">
        <v>2514.8796000000002</v>
      </c>
      <c r="M14" s="349">
        <v>345240.40951999999</v>
      </c>
      <c r="N14" s="349">
        <v>2544697.3818300003</v>
      </c>
      <c r="O14" s="359">
        <v>0.17190731859116032</v>
      </c>
    </row>
    <row r="15" spans="1:15" ht="15" customHeight="1">
      <c r="A15" s="358" t="s">
        <v>490</v>
      </c>
      <c r="B15" s="349">
        <v>5348.1380799999997</v>
      </c>
      <c r="C15" s="349">
        <v>492.66745000000003</v>
      </c>
      <c r="D15" s="349">
        <v>785.41961000000003</v>
      </c>
      <c r="E15" s="349">
        <v>384.67740000000003</v>
      </c>
      <c r="F15" s="349">
        <v>2105.1181200000001</v>
      </c>
      <c r="G15" s="349">
        <v>163.77199999999999</v>
      </c>
      <c r="H15" s="349">
        <v>861.92512999999997</v>
      </c>
      <c r="I15" s="349">
        <v>0</v>
      </c>
      <c r="J15" s="349">
        <v>0</v>
      </c>
      <c r="K15" s="349">
        <v>0</v>
      </c>
      <c r="L15" s="349">
        <v>213.28718000000001</v>
      </c>
      <c r="M15" s="349">
        <v>1227.6505900000002</v>
      </c>
      <c r="N15" s="349">
        <v>11582.655559999999</v>
      </c>
      <c r="O15" s="359">
        <v>7.8246760251416553E-4</v>
      </c>
    </row>
    <row r="16" spans="1:15" ht="15" customHeight="1">
      <c r="A16" s="358" t="s">
        <v>491</v>
      </c>
      <c r="B16" s="349">
        <v>17303.565429999999</v>
      </c>
      <c r="C16" s="349">
        <v>12057.612519999999</v>
      </c>
      <c r="D16" s="349">
        <v>5066.82719</v>
      </c>
      <c r="E16" s="349">
        <v>63526.539340000003</v>
      </c>
      <c r="F16" s="349">
        <v>38266.49656</v>
      </c>
      <c r="G16" s="349">
        <v>4712.3867699999992</v>
      </c>
      <c r="H16" s="349">
        <v>30766.84606</v>
      </c>
      <c r="I16" s="349">
        <v>0</v>
      </c>
      <c r="J16" s="349">
        <v>338.40734999999995</v>
      </c>
      <c r="K16" s="349">
        <v>11162.759960000001</v>
      </c>
      <c r="L16" s="349">
        <v>469.41566</v>
      </c>
      <c r="M16" s="349">
        <v>2952.6938</v>
      </c>
      <c r="N16" s="349">
        <v>186623.55064</v>
      </c>
      <c r="O16" s="359">
        <v>1.2607375008737787E-2</v>
      </c>
    </row>
    <row r="17" spans="1:15" ht="15" customHeight="1">
      <c r="A17" s="358" t="s">
        <v>492</v>
      </c>
      <c r="B17" s="349">
        <v>986459.3189500001</v>
      </c>
      <c r="C17" s="349">
        <v>10786.524810000001</v>
      </c>
      <c r="D17" s="349">
        <v>765335.66610000003</v>
      </c>
      <c r="E17" s="349">
        <v>453360.82692999998</v>
      </c>
      <c r="F17" s="349">
        <v>719936.42249999999</v>
      </c>
      <c r="G17" s="349">
        <v>6908.5554099999999</v>
      </c>
      <c r="H17" s="349">
        <v>15686.214769999999</v>
      </c>
      <c r="I17" s="349">
        <v>0</v>
      </c>
      <c r="J17" s="349">
        <v>0</v>
      </c>
      <c r="K17" s="349">
        <v>1163.46</v>
      </c>
      <c r="L17" s="349">
        <v>10180.159890000001</v>
      </c>
      <c r="M17" s="349">
        <v>590.04429000000005</v>
      </c>
      <c r="N17" s="349">
        <v>2970407.1936499998</v>
      </c>
      <c r="O17" s="359">
        <v>0.20066619293530524</v>
      </c>
    </row>
    <row r="18" spans="1:15" ht="15" customHeight="1">
      <c r="A18" s="358" t="s">
        <v>493</v>
      </c>
      <c r="B18" s="349">
        <v>54746.674319999998</v>
      </c>
      <c r="C18" s="349">
        <v>40544.900600000001</v>
      </c>
      <c r="D18" s="349">
        <v>40191.415270000005</v>
      </c>
      <c r="E18" s="349">
        <v>1885470.40457</v>
      </c>
      <c r="F18" s="349">
        <v>59380.985630000003</v>
      </c>
      <c r="G18" s="349">
        <v>6738.38562</v>
      </c>
      <c r="H18" s="349">
        <v>42574.18507</v>
      </c>
      <c r="I18" s="349">
        <v>0</v>
      </c>
      <c r="J18" s="349">
        <v>1405.3651100000002</v>
      </c>
      <c r="K18" s="349">
        <v>405.95229</v>
      </c>
      <c r="L18" s="349">
        <v>8867.0778699999992</v>
      </c>
      <c r="M18" s="349">
        <v>16955.809690000002</v>
      </c>
      <c r="N18" s="349">
        <v>2157281.1560400003</v>
      </c>
      <c r="O18" s="359">
        <v>0.14573537176958118</v>
      </c>
    </row>
    <row r="19" spans="1:15" ht="15" customHeight="1">
      <c r="A19" s="358" t="s">
        <v>494</v>
      </c>
      <c r="B19" s="349">
        <v>5.22</v>
      </c>
      <c r="C19" s="349">
        <v>1896.0804800000001</v>
      </c>
      <c r="D19" s="349">
        <v>675.90044999999998</v>
      </c>
      <c r="E19" s="349">
        <v>106.05219</v>
      </c>
      <c r="F19" s="349">
        <v>1204.0544299999999</v>
      </c>
      <c r="G19" s="349">
        <v>56.371449999999996</v>
      </c>
      <c r="H19" s="349">
        <v>144.94709</v>
      </c>
      <c r="I19" s="349">
        <v>0</v>
      </c>
      <c r="J19" s="349">
        <v>0</v>
      </c>
      <c r="K19" s="349">
        <v>30.911999999999999</v>
      </c>
      <c r="L19" s="349">
        <v>4.8</v>
      </c>
      <c r="M19" s="349">
        <v>1.5</v>
      </c>
      <c r="N19" s="349">
        <v>4125.8380900000002</v>
      </c>
      <c r="O19" s="359">
        <v>2.7872145743440584E-4</v>
      </c>
    </row>
    <row r="20" spans="1:15" ht="15" customHeight="1">
      <c r="A20" s="358" t="s">
        <v>495</v>
      </c>
      <c r="B20" s="349">
        <v>17829.265800000001</v>
      </c>
      <c r="C20" s="349">
        <v>404.91136</v>
      </c>
      <c r="D20" s="349">
        <v>0.91853999999999991</v>
      </c>
      <c r="E20" s="349">
        <v>24.645250000000001</v>
      </c>
      <c r="F20" s="349">
        <v>37.488</v>
      </c>
      <c r="G20" s="349">
        <v>112.31465</v>
      </c>
      <c r="H20" s="349">
        <v>358.60196999999999</v>
      </c>
      <c r="I20" s="349">
        <v>0</v>
      </c>
      <c r="J20" s="349">
        <v>0</v>
      </c>
      <c r="K20" s="349">
        <v>0</v>
      </c>
      <c r="L20" s="349">
        <v>0</v>
      </c>
      <c r="M20" s="349">
        <v>19.89432</v>
      </c>
      <c r="N20" s="349">
        <v>18788.03989</v>
      </c>
      <c r="O20" s="359">
        <v>1.2692281534674944E-3</v>
      </c>
    </row>
    <row r="21" spans="1:15" ht="15" customHeight="1">
      <c r="A21" s="358" t="s">
        <v>496</v>
      </c>
      <c r="B21" s="349">
        <v>53894.154069999997</v>
      </c>
      <c r="C21" s="349">
        <v>35871.144619999999</v>
      </c>
      <c r="D21" s="349">
        <v>5585.7245300000004</v>
      </c>
      <c r="E21" s="349">
        <v>2348.9704900000002</v>
      </c>
      <c r="F21" s="349">
        <v>247636.06268</v>
      </c>
      <c r="G21" s="349">
        <v>3444.7338999999997</v>
      </c>
      <c r="H21" s="349">
        <v>18023.542000000001</v>
      </c>
      <c r="I21" s="349">
        <v>0</v>
      </c>
      <c r="J21" s="349">
        <v>2472.01125</v>
      </c>
      <c r="K21" s="349">
        <v>1397.74755</v>
      </c>
      <c r="L21" s="349">
        <v>31723.928159999999</v>
      </c>
      <c r="M21" s="349">
        <v>2042.6976100000002</v>
      </c>
      <c r="N21" s="349">
        <v>404440.71685999999</v>
      </c>
      <c r="O21" s="359">
        <v>2.7322038235638828E-2</v>
      </c>
    </row>
    <row r="22" spans="1:15" ht="15" customHeight="1">
      <c r="A22" s="358" t="s">
        <v>497</v>
      </c>
      <c r="B22" s="349">
        <v>0</v>
      </c>
      <c r="C22" s="349">
        <v>0</v>
      </c>
      <c r="D22" s="349">
        <v>0</v>
      </c>
      <c r="E22" s="349">
        <v>0</v>
      </c>
      <c r="F22" s="349">
        <v>319.82965000000002</v>
      </c>
      <c r="G22" s="349">
        <v>0</v>
      </c>
      <c r="H22" s="349">
        <v>2.4062899999999998</v>
      </c>
      <c r="I22" s="349">
        <v>0</v>
      </c>
      <c r="J22" s="349">
        <v>0</v>
      </c>
      <c r="K22" s="349">
        <v>0</v>
      </c>
      <c r="L22" s="349">
        <v>0</v>
      </c>
      <c r="M22" s="349">
        <v>0</v>
      </c>
      <c r="N22" s="349">
        <v>322.23594000000003</v>
      </c>
      <c r="O22" s="359">
        <v>2.1768685264754479E-5</v>
      </c>
    </row>
    <row r="23" spans="1:15" ht="15" customHeight="1">
      <c r="A23" s="358" t="s">
        <v>498</v>
      </c>
      <c r="B23" s="349">
        <v>0</v>
      </c>
      <c r="C23" s="349">
        <v>0</v>
      </c>
      <c r="D23" s="349">
        <v>283.12437</v>
      </c>
      <c r="E23" s="349">
        <v>103.27748</v>
      </c>
      <c r="F23" s="349">
        <v>296.58244000000002</v>
      </c>
      <c r="G23" s="349">
        <v>0</v>
      </c>
      <c r="H23" s="349">
        <v>6.86836</v>
      </c>
      <c r="I23" s="349">
        <v>0</v>
      </c>
      <c r="J23" s="349">
        <v>0</v>
      </c>
      <c r="K23" s="349">
        <v>0</v>
      </c>
      <c r="L23" s="349">
        <v>0</v>
      </c>
      <c r="M23" s="349">
        <v>0</v>
      </c>
      <c r="N23" s="349">
        <v>689.85265000000004</v>
      </c>
      <c r="O23" s="359">
        <v>4.6603073564379029E-5</v>
      </c>
    </row>
    <row r="24" spans="1:15" s="360" customFormat="1" ht="15" customHeight="1">
      <c r="A24" s="358" t="s">
        <v>499</v>
      </c>
      <c r="B24" s="349">
        <v>737.34649000000002</v>
      </c>
      <c r="C24" s="349">
        <v>20</v>
      </c>
      <c r="D24" s="349">
        <v>0</v>
      </c>
      <c r="E24" s="349">
        <v>0</v>
      </c>
      <c r="F24" s="349">
        <v>47.475279999999998</v>
      </c>
      <c r="G24" s="349">
        <v>2.3934199999999999</v>
      </c>
      <c r="H24" s="349">
        <v>501.61781999999999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  <c r="N24" s="349">
        <v>1308.8330100000001</v>
      </c>
      <c r="O24" s="359">
        <v>8.8418361585648229E-5</v>
      </c>
    </row>
    <row r="25" spans="1:15" ht="15" customHeight="1">
      <c r="A25" s="361" t="s">
        <v>504</v>
      </c>
      <c r="B25" s="362">
        <v>2352838.3990300009</v>
      </c>
      <c r="C25" s="362">
        <v>1045039.3541100001</v>
      </c>
      <c r="D25" s="362">
        <v>1457098.10577</v>
      </c>
      <c r="E25" s="362">
        <v>5849397.8522699997</v>
      </c>
      <c r="F25" s="362">
        <v>1752277.9019899999</v>
      </c>
      <c r="G25" s="362">
        <v>321582.04835999996</v>
      </c>
      <c r="H25" s="362">
        <v>837977.47467999987</v>
      </c>
      <c r="I25" s="362">
        <v>311.09336999999999</v>
      </c>
      <c r="J25" s="362">
        <v>10397.481750000001</v>
      </c>
      <c r="K25" s="362">
        <v>343409.65390999999</v>
      </c>
      <c r="L25" s="362">
        <v>329593.59527999995</v>
      </c>
      <c r="M25" s="362">
        <v>502805.64163999999</v>
      </c>
      <c r="N25" s="362">
        <v>14802728.602159999</v>
      </c>
      <c r="O25" s="371">
        <v>1</v>
      </c>
    </row>
    <row r="26" spans="1:15" ht="15" customHeight="1">
      <c r="A26" s="364" t="s">
        <v>501</v>
      </c>
      <c r="B26" s="359">
        <v>0.15894626337246209</v>
      </c>
      <c r="C26" s="359">
        <v>7.0597751414391868E-2</v>
      </c>
      <c r="D26" s="359">
        <v>9.8434426850018839E-2</v>
      </c>
      <c r="E26" s="359">
        <v>0.39515673153775593</v>
      </c>
      <c r="F26" s="359">
        <v>0.11837533127063542</v>
      </c>
      <c r="G26" s="359">
        <v>2.1724511541275911E-2</v>
      </c>
      <c r="H26" s="359">
        <v>5.6609662799446521E-2</v>
      </c>
      <c r="I26" s="359">
        <v>2.1015947691873887E-5</v>
      </c>
      <c r="J26" s="359">
        <v>7.0240305212937643E-4</v>
      </c>
      <c r="K26" s="359">
        <v>2.3199077895671882E-2</v>
      </c>
      <c r="L26" s="359">
        <v>2.2265732496906415E-2</v>
      </c>
      <c r="M26" s="359">
        <v>3.3967091821613962E-2</v>
      </c>
      <c r="N26" s="359">
        <v>1</v>
      </c>
      <c r="O26" s="359"/>
    </row>
    <row r="27" spans="1:15" ht="15" customHeight="1" thickBot="1">
      <c r="A27" s="365"/>
      <c r="B27" s="372"/>
      <c r="C27" s="367"/>
      <c r="D27" s="367"/>
      <c r="E27" s="367"/>
      <c r="F27" s="367"/>
      <c r="G27" s="367"/>
      <c r="H27" s="372"/>
      <c r="I27" s="372"/>
      <c r="J27" s="372"/>
      <c r="K27" s="372"/>
      <c r="L27" s="372"/>
      <c r="M27" s="372"/>
      <c r="N27" s="372"/>
      <c r="O27" s="373"/>
    </row>
    <row r="28" spans="1:15" ht="15" customHeight="1" thickTop="1">
      <c r="A28" s="348" t="s">
        <v>502</v>
      </c>
      <c r="B28" s="374"/>
      <c r="C28" s="375"/>
      <c r="D28" s="359"/>
      <c r="E28" s="359"/>
      <c r="F28" s="359"/>
      <c r="G28" s="359"/>
      <c r="H28" s="369"/>
      <c r="I28" s="369"/>
      <c r="J28" s="369"/>
      <c r="K28" s="369"/>
      <c r="L28" s="369"/>
      <c r="M28" s="369"/>
      <c r="N28" s="369"/>
      <c r="O28" s="369"/>
    </row>
    <row r="29" spans="1:15" ht="15" customHeight="1">
      <c r="A29" s="348" t="s">
        <v>505</v>
      </c>
      <c r="B29" s="348"/>
      <c r="C29" s="348"/>
      <c r="D29" s="349"/>
      <c r="E29" s="349"/>
      <c r="F29" s="349"/>
      <c r="G29" s="349"/>
      <c r="H29" s="326"/>
      <c r="I29" s="326"/>
      <c r="J29" s="326"/>
      <c r="K29" s="326"/>
      <c r="L29" s="326"/>
      <c r="M29" s="326"/>
      <c r="N29" s="326"/>
      <c r="O29" s="369"/>
    </row>
    <row r="30" spans="1:15" ht="15" customHeight="1">
      <c r="A30" s="377"/>
      <c r="B30" s="326"/>
      <c r="C30" s="349"/>
      <c r="D30" s="349"/>
      <c r="E30" s="349"/>
      <c r="F30" s="349"/>
      <c r="G30" s="349"/>
      <c r="H30" s="326"/>
      <c r="I30" s="326"/>
      <c r="J30" s="326"/>
      <c r="K30" s="326"/>
      <c r="L30" s="326"/>
      <c r="M30" s="326"/>
      <c r="N30" s="326"/>
      <c r="O30" s="369"/>
    </row>
    <row r="31" spans="1:15" ht="15" customHeight="1">
      <c r="A31" s="379"/>
      <c r="B31" s="326"/>
      <c r="C31" s="349"/>
      <c r="D31" s="349"/>
      <c r="E31" s="349"/>
      <c r="F31" s="349"/>
      <c r="G31" s="349"/>
      <c r="H31" s="326"/>
      <c r="I31" s="326"/>
      <c r="J31" s="326"/>
      <c r="K31" s="326"/>
      <c r="L31" s="326"/>
      <c r="M31" s="326"/>
      <c r="N31" s="326"/>
      <c r="O31" s="369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M31"/>
  <sheetViews>
    <sheetView topLeftCell="B1" zoomScaleNormal="100" workbookViewId="0">
      <selection activeCell="H16" sqref="H16"/>
    </sheetView>
  </sheetViews>
  <sheetFormatPr baseColWidth="10" defaultColWidth="9.140625" defaultRowHeight="12.75"/>
  <cols>
    <col min="1" max="1" width="53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10.140625" style="351" customWidth="1"/>
    <col min="6" max="6" width="14.42578125" style="351" customWidth="1"/>
    <col min="7" max="7" width="16.42578125" style="351" customWidth="1"/>
    <col min="8" max="8" width="14.42578125" style="351" customWidth="1"/>
    <col min="9" max="9" width="10.140625" style="351" customWidth="1"/>
    <col min="10" max="10" width="14.42578125" style="351" customWidth="1"/>
    <col min="11" max="11" width="16.42578125" style="351" customWidth="1"/>
    <col min="12" max="12" width="14.42578125" style="351" customWidth="1"/>
    <col min="13" max="13" width="10.140625" style="351" customWidth="1"/>
    <col min="14" max="256" width="9.140625" style="351"/>
    <col min="257" max="257" width="53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10.140625" style="351" customWidth="1"/>
    <col min="262" max="262" width="14.42578125" style="351" customWidth="1"/>
    <col min="263" max="263" width="16.42578125" style="351" customWidth="1"/>
    <col min="264" max="264" width="14.42578125" style="351" customWidth="1"/>
    <col min="265" max="265" width="10.140625" style="351" customWidth="1"/>
    <col min="266" max="266" width="14.42578125" style="351" customWidth="1"/>
    <col min="267" max="267" width="16.42578125" style="351" customWidth="1"/>
    <col min="268" max="268" width="14.42578125" style="351" customWidth="1"/>
    <col min="269" max="269" width="10.140625" style="351" customWidth="1"/>
    <col min="270" max="512" width="9.140625" style="351"/>
    <col min="513" max="513" width="53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10.140625" style="351" customWidth="1"/>
    <col min="518" max="518" width="14.42578125" style="351" customWidth="1"/>
    <col min="519" max="519" width="16.42578125" style="351" customWidth="1"/>
    <col min="520" max="520" width="14.42578125" style="351" customWidth="1"/>
    <col min="521" max="521" width="10.140625" style="351" customWidth="1"/>
    <col min="522" max="522" width="14.42578125" style="351" customWidth="1"/>
    <col min="523" max="523" width="16.42578125" style="351" customWidth="1"/>
    <col min="524" max="524" width="14.42578125" style="351" customWidth="1"/>
    <col min="525" max="525" width="10.140625" style="351" customWidth="1"/>
    <col min="526" max="768" width="9.140625" style="351"/>
    <col min="769" max="769" width="53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10.140625" style="351" customWidth="1"/>
    <col min="774" max="774" width="14.42578125" style="351" customWidth="1"/>
    <col min="775" max="775" width="16.42578125" style="351" customWidth="1"/>
    <col min="776" max="776" width="14.42578125" style="351" customWidth="1"/>
    <col min="777" max="777" width="10.140625" style="351" customWidth="1"/>
    <col min="778" max="778" width="14.42578125" style="351" customWidth="1"/>
    <col min="779" max="779" width="16.42578125" style="351" customWidth="1"/>
    <col min="780" max="780" width="14.42578125" style="351" customWidth="1"/>
    <col min="781" max="781" width="10.140625" style="351" customWidth="1"/>
    <col min="782" max="1024" width="9.140625" style="351"/>
    <col min="1025" max="1025" width="53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10.140625" style="351" customWidth="1"/>
    <col min="1030" max="1030" width="14.42578125" style="351" customWidth="1"/>
    <col min="1031" max="1031" width="16.42578125" style="351" customWidth="1"/>
    <col min="1032" max="1032" width="14.42578125" style="351" customWidth="1"/>
    <col min="1033" max="1033" width="10.140625" style="351" customWidth="1"/>
    <col min="1034" max="1034" width="14.42578125" style="351" customWidth="1"/>
    <col min="1035" max="1035" width="16.42578125" style="351" customWidth="1"/>
    <col min="1036" max="1036" width="14.42578125" style="351" customWidth="1"/>
    <col min="1037" max="1037" width="10.140625" style="351" customWidth="1"/>
    <col min="1038" max="1280" width="9.140625" style="351"/>
    <col min="1281" max="1281" width="53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10.140625" style="351" customWidth="1"/>
    <col min="1286" max="1286" width="14.42578125" style="351" customWidth="1"/>
    <col min="1287" max="1287" width="16.42578125" style="351" customWidth="1"/>
    <col min="1288" max="1288" width="14.42578125" style="351" customWidth="1"/>
    <col min="1289" max="1289" width="10.140625" style="351" customWidth="1"/>
    <col min="1290" max="1290" width="14.42578125" style="351" customWidth="1"/>
    <col min="1291" max="1291" width="16.42578125" style="351" customWidth="1"/>
    <col min="1292" max="1292" width="14.42578125" style="351" customWidth="1"/>
    <col min="1293" max="1293" width="10.140625" style="351" customWidth="1"/>
    <col min="1294" max="1536" width="9.140625" style="351"/>
    <col min="1537" max="1537" width="53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10.140625" style="351" customWidth="1"/>
    <col min="1542" max="1542" width="14.42578125" style="351" customWidth="1"/>
    <col min="1543" max="1543" width="16.42578125" style="351" customWidth="1"/>
    <col min="1544" max="1544" width="14.42578125" style="351" customWidth="1"/>
    <col min="1545" max="1545" width="10.140625" style="351" customWidth="1"/>
    <col min="1546" max="1546" width="14.42578125" style="351" customWidth="1"/>
    <col min="1547" max="1547" width="16.42578125" style="351" customWidth="1"/>
    <col min="1548" max="1548" width="14.42578125" style="351" customWidth="1"/>
    <col min="1549" max="1549" width="10.140625" style="351" customWidth="1"/>
    <col min="1550" max="1792" width="9.140625" style="351"/>
    <col min="1793" max="1793" width="53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10.140625" style="351" customWidth="1"/>
    <col min="1798" max="1798" width="14.42578125" style="351" customWidth="1"/>
    <col min="1799" max="1799" width="16.42578125" style="351" customWidth="1"/>
    <col min="1800" max="1800" width="14.42578125" style="351" customWidth="1"/>
    <col min="1801" max="1801" width="10.140625" style="351" customWidth="1"/>
    <col min="1802" max="1802" width="14.42578125" style="351" customWidth="1"/>
    <col min="1803" max="1803" width="16.42578125" style="351" customWidth="1"/>
    <col min="1804" max="1804" width="14.42578125" style="351" customWidth="1"/>
    <col min="1805" max="1805" width="10.140625" style="351" customWidth="1"/>
    <col min="1806" max="2048" width="9.140625" style="351"/>
    <col min="2049" max="2049" width="53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10.140625" style="351" customWidth="1"/>
    <col min="2054" max="2054" width="14.42578125" style="351" customWidth="1"/>
    <col min="2055" max="2055" width="16.42578125" style="351" customWidth="1"/>
    <col min="2056" max="2056" width="14.42578125" style="351" customWidth="1"/>
    <col min="2057" max="2057" width="10.140625" style="351" customWidth="1"/>
    <col min="2058" max="2058" width="14.42578125" style="351" customWidth="1"/>
    <col min="2059" max="2059" width="16.42578125" style="351" customWidth="1"/>
    <col min="2060" max="2060" width="14.42578125" style="351" customWidth="1"/>
    <col min="2061" max="2061" width="10.140625" style="351" customWidth="1"/>
    <col min="2062" max="2304" width="9.140625" style="351"/>
    <col min="2305" max="2305" width="53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10.140625" style="351" customWidth="1"/>
    <col min="2310" max="2310" width="14.42578125" style="351" customWidth="1"/>
    <col min="2311" max="2311" width="16.42578125" style="351" customWidth="1"/>
    <col min="2312" max="2312" width="14.42578125" style="351" customWidth="1"/>
    <col min="2313" max="2313" width="10.140625" style="351" customWidth="1"/>
    <col min="2314" max="2314" width="14.42578125" style="351" customWidth="1"/>
    <col min="2315" max="2315" width="16.42578125" style="351" customWidth="1"/>
    <col min="2316" max="2316" width="14.42578125" style="351" customWidth="1"/>
    <col min="2317" max="2317" width="10.140625" style="351" customWidth="1"/>
    <col min="2318" max="2560" width="9.140625" style="351"/>
    <col min="2561" max="2561" width="53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10.140625" style="351" customWidth="1"/>
    <col min="2566" max="2566" width="14.42578125" style="351" customWidth="1"/>
    <col min="2567" max="2567" width="16.42578125" style="351" customWidth="1"/>
    <col min="2568" max="2568" width="14.42578125" style="351" customWidth="1"/>
    <col min="2569" max="2569" width="10.140625" style="351" customWidth="1"/>
    <col min="2570" max="2570" width="14.42578125" style="351" customWidth="1"/>
    <col min="2571" max="2571" width="16.42578125" style="351" customWidth="1"/>
    <col min="2572" max="2572" width="14.42578125" style="351" customWidth="1"/>
    <col min="2573" max="2573" width="10.140625" style="351" customWidth="1"/>
    <col min="2574" max="2816" width="9.140625" style="351"/>
    <col min="2817" max="2817" width="53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10.140625" style="351" customWidth="1"/>
    <col min="2822" max="2822" width="14.42578125" style="351" customWidth="1"/>
    <col min="2823" max="2823" width="16.42578125" style="351" customWidth="1"/>
    <col min="2824" max="2824" width="14.42578125" style="351" customWidth="1"/>
    <col min="2825" max="2825" width="10.140625" style="351" customWidth="1"/>
    <col min="2826" max="2826" width="14.42578125" style="351" customWidth="1"/>
    <col min="2827" max="2827" width="16.42578125" style="351" customWidth="1"/>
    <col min="2828" max="2828" width="14.42578125" style="351" customWidth="1"/>
    <col min="2829" max="2829" width="10.140625" style="351" customWidth="1"/>
    <col min="2830" max="3072" width="9.140625" style="351"/>
    <col min="3073" max="3073" width="53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10.140625" style="351" customWidth="1"/>
    <col min="3078" max="3078" width="14.42578125" style="351" customWidth="1"/>
    <col min="3079" max="3079" width="16.42578125" style="351" customWidth="1"/>
    <col min="3080" max="3080" width="14.42578125" style="351" customWidth="1"/>
    <col min="3081" max="3081" width="10.140625" style="351" customWidth="1"/>
    <col min="3082" max="3082" width="14.42578125" style="351" customWidth="1"/>
    <col min="3083" max="3083" width="16.42578125" style="351" customWidth="1"/>
    <col min="3084" max="3084" width="14.42578125" style="351" customWidth="1"/>
    <col min="3085" max="3085" width="10.140625" style="351" customWidth="1"/>
    <col min="3086" max="3328" width="9.140625" style="351"/>
    <col min="3329" max="3329" width="53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10.140625" style="351" customWidth="1"/>
    <col min="3334" max="3334" width="14.42578125" style="351" customWidth="1"/>
    <col min="3335" max="3335" width="16.42578125" style="351" customWidth="1"/>
    <col min="3336" max="3336" width="14.42578125" style="351" customWidth="1"/>
    <col min="3337" max="3337" width="10.140625" style="351" customWidth="1"/>
    <col min="3338" max="3338" width="14.42578125" style="351" customWidth="1"/>
    <col min="3339" max="3339" width="16.42578125" style="351" customWidth="1"/>
    <col min="3340" max="3340" width="14.42578125" style="351" customWidth="1"/>
    <col min="3341" max="3341" width="10.140625" style="351" customWidth="1"/>
    <col min="3342" max="3584" width="9.140625" style="351"/>
    <col min="3585" max="3585" width="53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10.140625" style="351" customWidth="1"/>
    <col min="3590" max="3590" width="14.42578125" style="351" customWidth="1"/>
    <col min="3591" max="3591" width="16.42578125" style="351" customWidth="1"/>
    <col min="3592" max="3592" width="14.42578125" style="351" customWidth="1"/>
    <col min="3593" max="3593" width="10.140625" style="351" customWidth="1"/>
    <col min="3594" max="3594" width="14.42578125" style="351" customWidth="1"/>
    <col min="3595" max="3595" width="16.42578125" style="351" customWidth="1"/>
    <col min="3596" max="3596" width="14.42578125" style="351" customWidth="1"/>
    <col min="3597" max="3597" width="10.140625" style="351" customWidth="1"/>
    <col min="3598" max="3840" width="9.140625" style="351"/>
    <col min="3841" max="3841" width="53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10.140625" style="351" customWidth="1"/>
    <col min="3846" max="3846" width="14.42578125" style="351" customWidth="1"/>
    <col min="3847" max="3847" width="16.42578125" style="351" customWidth="1"/>
    <col min="3848" max="3848" width="14.42578125" style="351" customWidth="1"/>
    <col min="3849" max="3849" width="10.140625" style="351" customWidth="1"/>
    <col min="3850" max="3850" width="14.42578125" style="351" customWidth="1"/>
    <col min="3851" max="3851" width="16.42578125" style="351" customWidth="1"/>
    <col min="3852" max="3852" width="14.42578125" style="351" customWidth="1"/>
    <col min="3853" max="3853" width="10.140625" style="351" customWidth="1"/>
    <col min="3854" max="4096" width="9.140625" style="351"/>
    <col min="4097" max="4097" width="53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10.140625" style="351" customWidth="1"/>
    <col min="4102" max="4102" width="14.42578125" style="351" customWidth="1"/>
    <col min="4103" max="4103" width="16.42578125" style="351" customWidth="1"/>
    <col min="4104" max="4104" width="14.42578125" style="351" customWidth="1"/>
    <col min="4105" max="4105" width="10.140625" style="351" customWidth="1"/>
    <col min="4106" max="4106" width="14.42578125" style="351" customWidth="1"/>
    <col min="4107" max="4107" width="16.42578125" style="351" customWidth="1"/>
    <col min="4108" max="4108" width="14.42578125" style="351" customWidth="1"/>
    <col min="4109" max="4109" width="10.140625" style="351" customWidth="1"/>
    <col min="4110" max="4352" width="9.140625" style="351"/>
    <col min="4353" max="4353" width="53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10.140625" style="351" customWidth="1"/>
    <col min="4358" max="4358" width="14.42578125" style="351" customWidth="1"/>
    <col min="4359" max="4359" width="16.42578125" style="351" customWidth="1"/>
    <col min="4360" max="4360" width="14.42578125" style="351" customWidth="1"/>
    <col min="4361" max="4361" width="10.140625" style="351" customWidth="1"/>
    <col min="4362" max="4362" width="14.42578125" style="351" customWidth="1"/>
    <col min="4363" max="4363" width="16.42578125" style="351" customWidth="1"/>
    <col min="4364" max="4364" width="14.42578125" style="351" customWidth="1"/>
    <col min="4365" max="4365" width="10.140625" style="351" customWidth="1"/>
    <col min="4366" max="4608" width="9.140625" style="351"/>
    <col min="4609" max="4609" width="53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10.140625" style="351" customWidth="1"/>
    <col min="4614" max="4614" width="14.42578125" style="351" customWidth="1"/>
    <col min="4615" max="4615" width="16.42578125" style="351" customWidth="1"/>
    <col min="4616" max="4616" width="14.42578125" style="351" customWidth="1"/>
    <col min="4617" max="4617" width="10.140625" style="351" customWidth="1"/>
    <col min="4618" max="4618" width="14.42578125" style="351" customWidth="1"/>
    <col min="4619" max="4619" width="16.42578125" style="351" customWidth="1"/>
    <col min="4620" max="4620" width="14.42578125" style="351" customWidth="1"/>
    <col min="4621" max="4621" width="10.140625" style="351" customWidth="1"/>
    <col min="4622" max="4864" width="9.140625" style="351"/>
    <col min="4865" max="4865" width="53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10.140625" style="351" customWidth="1"/>
    <col min="4870" max="4870" width="14.42578125" style="351" customWidth="1"/>
    <col min="4871" max="4871" width="16.42578125" style="351" customWidth="1"/>
    <col min="4872" max="4872" width="14.42578125" style="351" customWidth="1"/>
    <col min="4873" max="4873" width="10.140625" style="351" customWidth="1"/>
    <col min="4874" max="4874" width="14.42578125" style="351" customWidth="1"/>
    <col min="4875" max="4875" width="16.42578125" style="351" customWidth="1"/>
    <col min="4876" max="4876" width="14.42578125" style="351" customWidth="1"/>
    <col min="4877" max="4877" width="10.140625" style="351" customWidth="1"/>
    <col min="4878" max="5120" width="9.140625" style="351"/>
    <col min="5121" max="5121" width="53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10.140625" style="351" customWidth="1"/>
    <col min="5126" max="5126" width="14.42578125" style="351" customWidth="1"/>
    <col min="5127" max="5127" width="16.42578125" style="351" customWidth="1"/>
    <col min="5128" max="5128" width="14.42578125" style="351" customWidth="1"/>
    <col min="5129" max="5129" width="10.140625" style="351" customWidth="1"/>
    <col min="5130" max="5130" width="14.42578125" style="351" customWidth="1"/>
    <col min="5131" max="5131" width="16.42578125" style="351" customWidth="1"/>
    <col min="5132" max="5132" width="14.42578125" style="351" customWidth="1"/>
    <col min="5133" max="5133" width="10.140625" style="351" customWidth="1"/>
    <col min="5134" max="5376" width="9.140625" style="351"/>
    <col min="5377" max="5377" width="53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10.140625" style="351" customWidth="1"/>
    <col min="5382" max="5382" width="14.42578125" style="351" customWidth="1"/>
    <col min="5383" max="5383" width="16.42578125" style="351" customWidth="1"/>
    <col min="5384" max="5384" width="14.42578125" style="351" customWidth="1"/>
    <col min="5385" max="5385" width="10.140625" style="351" customWidth="1"/>
    <col min="5386" max="5386" width="14.42578125" style="351" customWidth="1"/>
    <col min="5387" max="5387" width="16.42578125" style="351" customWidth="1"/>
    <col min="5388" max="5388" width="14.42578125" style="351" customWidth="1"/>
    <col min="5389" max="5389" width="10.140625" style="351" customWidth="1"/>
    <col min="5390" max="5632" width="9.140625" style="351"/>
    <col min="5633" max="5633" width="53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10.140625" style="351" customWidth="1"/>
    <col min="5638" max="5638" width="14.42578125" style="351" customWidth="1"/>
    <col min="5639" max="5639" width="16.42578125" style="351" customWidth="1"/>
    <col min="5640" max="5640" width="14.42578125" style="351" customWidth="1"/>
    <col min="5641" max="5641" width="10.140625" style="351" customWidth="1"/>
    <col min="5642" max="5642" width="14.42578125" style="351" customWidth="1"/>
    <col min="5643" max="5643" width="16.42578125" style="351" customWidth="1"/>
    <col min="5644" max="5644" width="14.42578125" style="351" customWidth="1"/>
    <col min="5645" max="5645" width="10.140625" style="351" customWidth="1"/>
    <col min="5646" max="5888" width="9.140625" style="351"/>
    <col min="5889" max="5889" width="53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10.140625" style="351" customWidth="1"/>
    <col min="5894" max="5894" width="14.42578125" style="351" customWidth="1"/>
    <col min="5895" max="5895" width="16.42578125" style="351" customWidth="1"/>
    <col min="5896" max="5896" width="14.42578125" style="351" customWidth="1"/>
    <col min="5897" max="5897" width="10.140625" style="351" customWidth="1"/>
    <col min="5898" max="5898" width="14.42578125" style="351" customWidth="1"/>
    <col min="5899" max="5899" width="16.42578125" style="351" customWidth="1"/>
    <col min="5900" max="5900" width="14.42578125" style="351" customWidth="1"/>
    <col min="5901" max="5901" width="10.140625" style="351" customWidth="1"/>
    <col min="5902" max="6144" width="9.140625" style="351"/>
    <col min="6145" max="6145" width="53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10.140625" style="351" customWidth="1"/>
    <col min="6150" max="6150" width="14.42578125" style="351" customWidth="1"/>
    <col min="6151" max="6151" width="16.42578125" style="351" customWidth="1"/>
    <col min="6152" max="6152" width="14.42578125" style="351" customWidth="1"/>
    <col min="6153" max="6153" width="10.140625" style="351" customWidth="1"/>
    <col min="6154" max="6154" width="14.42578125" style="351" customWidth="1"/>
    <col min="6155" max="6155" width="16.42578125" style="351" customWidth="1"/>
    <col min="6156" max="6156" width="14.42578125" style="351" customWidth="1"/>
    <col min="6157" max="6157" width="10.140625" style="351" customWidth="1"/>
    <col min="6158" max="6400" width="9.140625" style="351"/>
    <col min="6401" max="6401" width="53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10.140625" style="351" customWidth="1"/>
    <col min="6406" max="6406" width="14.42578125" style="351" customWidth="1"/>
    <col min="6407" max="6407" width="16.42578125" style="351" customWidth="1"/>
    <col min="6408" max="6408" width="14.42578125" style="351" customWidth="1"/>
    <col min="6409" max="6409" width="10.140625" style="351" customWidth="1"/>
    <col min="6410" max="6410" width="14.42578125" style="351" customWidth="1"/>
    <col min="6411" max="6411" width="16.42578125" style="351" customWidth="1"/>
    <col min="6412" max="6412" width="14.42578125" style="351" customWidth="1"/>
    <col min="6413" max="6413" width="10.140625" style="351" customWidth="1"/>
    <col min="6414" max="6656" width="9.140625" style="351"/>
    <col min="6657" max="6657" width="53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10.140625" style="351" customWidth="1"/>
    <col min="6662" max="6662" width="14.42578125" style="351" customWidth="1"/>
    <col min="6663" max="6663" width="16.42578125" style="351" customWidth="1"/>
    <col min="6664" max="6664" width="14.42578125" style="351" customWidth="1"/>
    <col min="6665" max="6665" width="10.140625" style="351" customWidth="1"/>
    <col min="6666" max="6666" width="14.42578125" style="351" customWidth="1"/>
    <col min="6667" max="6667" width="16.42578125" style="351" customWidth="1"/>
    <col min="6668" max="6668" width="14.42578125" style="351" customWidth="1"/>
    <col min="6669" max="6669" width="10.140625" style="351" customWidth="1"/>
    <col min="6670" max="6912" width="9.140625" style="351"/>
    <col min="6913" max="6913" width="53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10.140625" style="351" customWidth="1"/>
    <col min="6918" max="6918" width="14.42578125" style="351" customWidth="1"/>
    <col min="6919" max="6919" width="16.42578125" style="351" customWidth="1"/>
    <col min="6920" max="6920" width="14.42578125" style="351" customWidth="1"/>
    <col min="6921" max="6921" width="10.140625" style="351" customWidth="1"/>
    <col min="6922" max="6922" width="14.42578125" style="351" customWidth="1"/>
    <col min="6923" max="6923" width="16.42578125" style="351" customWidth="1"/>
    <col min="6924" max="6924" width="14.42578125" style="351" customWidth="1"/>
    <col min="6925" max="6925" width="10.140625" style="351" customWidth="1"/>
    <col min="6926" max="7168" width="9.140625" style="351"/>
    <col min="7169" max="7169" width="53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10.140625" style="351" customWidth="1"/>
    <col min="7174" max="7174" width="14.42578125" style="351" customWidth="1"/>
    <col min="7175" max="7175" width="16.42578125" style="351" customWidth="1"/>
    <col min="7176" max="7176" width="14.42578125" style="351" customWidth="1"/>
    <col min="7177" max="7177" width="10.140625" style="351" customWidth="1"/>
    <col min="7178" max="7178" width="14.42578125" style="351" customWidth="1"/>
    <col min="7179" max="7179" width="16.42578125" style="351" customWidth="1"/>
    <col min="7180" max="7180" width="14.42578125" style="351" customWidth="1"/>
    <col min="7181" max="7181" width="10.140625" style="351" customWidth="1"/>
    <col min="7182" max="7424" width="9.140625" style="351"/>
    <col min="7425" max="7425" width="53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10.140625" style="351" customWidth="1"/>
    <col min="7430" max="7430" width="14.42578125" style="351" customWidth="1"/>
    <col min="7431" max="7431" width="16.42578125" style="351" customWidth="1"/>
    <col min="7432" max="7432" width="14.42578125" style="351" customWidth="1"/>
    <col min="7433" max="7433" width="10.140625" style="351" customWidth="1"/>
    <col min="7434" max="7434" width="14.42578125" style="351" customWidth="1"/>
    <col min="7435" max="7435" width="16.42578125" style="351" customWidth="1"/>
    <col min="7436" max="7436" width="14.42578125" style="351" customWidth="1"/>
    <col min="7437" max="7437" width="10.140625" style="351" customWidth="1"/>
    <col min="7438" max="7680" width="9.140625" style="351"/>
    <col min="7681" max="7681" width="53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10.140625" style="351" customWidth="1"/>
    <col min="7686" max="7686" width="14.42578125" style="351" customWidth="1"/>
    <col min="7687" max="7687" width="16.42578125" style="351" customWidth="1"/>
    <col min="7688" max="7688" width="14.42578125" style="351" customWidth="1"/>
    <col min="7689" max="7689" width="10.140625" style="351" customWidth="1"/>
    <col min="7690" max="7690" width="14.42578125" style="351" customWidth="1"/>
    <col min="7691" max="7691" width="16.42578125" style="351" customWidth="1"/>
    <col min="7692" max="7692" width="14.42578125" style="351" customWidth="1"/>
    <col min="7693" max="7693" width="10.140625" style="351" customWidth="1"/>
    <col min="7694" max="7936" width="9.140625" style="351"/>
    <col min="7937" max="7937" width="53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10.140625" style="351" customWidth="1"/>
    <col min="7942" max="7942" width="14.42578125" style="351" customWidth="1"/>
    <col min="7943" max="7943" width="16.42578125" style="351" customWidth="1"/>
    <col min="7944" max="7944" width="14.42578125" style="351" customWidth="1"/>
    <col min="7945" max="7945" width="10.140625" style="351" customWidth="1"/>
    <col min="7946" max="7946" width="14.42578125" style="351" customWidth="1"/>
    <col min="7947" max="7947" width="16.42578125" style="351" customWidth="1"/>
    <col min="7948" max="7948" width="14.42578125" style="351" customWidth="1"/>
    <col min="7949" max="7949" width="10.140625" style="351" customWidth="1"/>
    <col min="7950" max="8192" width="9.140625" style="351"/>
    <col min="8193" max="8193" width="53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10.140625" style="351" customWidth="1"/>
    <col min="8198" max="8198" width="14.42578125" style="351" customWidth="1"/>
    <col min="8199" max="8199" width="16.42578125" style="351" customWidth="1"/>
    <col min="8200" max="8200" width="14.42578125" style="351" customWidth="1"/>
    <col min="8201" max="8201" width="10.140625" style="351" customWidth="1"/>
    <col min="8202" max="8202" width="14.42578125" style="351" customWidth="1"/>
    <col min="8203" max="8203" width="16.42578125" style="351" customWidth="1"/>
    <col min="8204" max="8204" width="14.42578125" style="351" customWidth="1"/>
    <col min="8205" max="8205" width="10.140625" style="351" customWidth="1"/>
    <col min="8206" max="8448" width="9.140625" style="351"/>
    <col min="8449" max="8449" width="53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10.140625" style="351" customWidth="1"/>
    <col min="8454" max="8454" width="14.42578125" style="351" customWidth="1"/>
    <col min="8455" max="8455" width="16.42578125" style="351" customWidth="1"/>
    <col min="8456" max="8456" width="14.42578125" style="351" customWidth="1"/>
    <col min="8457" max="8457" width="10.140625" style="351" customWidth="1"/>
    <col min="8458" max="8458" width="14.42578125" style="351" customWidth="1"/>
    <col min="8459" max="8459" width="16.42578125" style="351" customWidth="1"/>
    <col min="8460" max="8460" width="14.42578125" style="351" customWidth="1"/>
    <col min="8461" max="8461" width="10.140625" style="351" customWidth="1"/>
    <col min="8462" max="8704" width="9.140625" style="351"/>
    <col min="8705" max="8705" width="53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10.140625" style="351" customWidth="1"/>
    <col min="8710" max="8710" width="14.42578125" style="351" customWidth="1"/>
    <col min="8711" max="8711" width="16.42578125" style="351" customWidth="1"/>
    <col min="8712" max="8712" width="14.42578125" style="351" customWidth="1"/>
    <col min="8713" max="8713" width="10.140625" style="351" customWidth="1"/>
    <col min="8714" max="8714" width="14.42578125" style="351" customWidth="1"/>
    <col min="8715" max="8715" width="16.42578125" style="351" customWidth="1"/>
    <col min="8716" max="8716" width="14.42578125" style="351" customWidth="1"/>
    <col min="8717" max="8717" width="10.140625" style="351" customWidth="1"/>
    <col min="8718" max="8960" width="9.140625" style="351"/>
    <col min="8961" max="8961" width="53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10.140625" style="351" customWidth="1"/>
    <col min="8966" max="8966" width="14.42578125" style="351" customWidth="1"/>
    <col min="8967" max="8967" width="16.42578125" style="351" customWidth="1"/>
    <col min="8968" max="8968" width="14.42578125" style="351" customWidth="1"/>
    <col min="8969" max="8969" width="10.140625" style="351" customWidth="1"/>
    <col min="8970" max="8970" width="14.42578125" style="351" customWidth="1"/>
    <col min="8971" max="8971" width="16.42578125" style="351" customWidth="1"/>
    <col min="8972" max="8972" width="14.42578125" style="351" customWidth="1"/>
    <col min="8973" max="8973" width="10.140625" style="351" customWidth="1"/>
    <col min="8974" max="9216" width="9.140625" style="351"/>
    <col min="9217" max="9217" width="53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10.140625" style="351" customWidth="1"/>
    <col min="9222" max="9222" width="14.42578125" style="351" customWidth="1"/>
    <col min="9223" max="9223" width="16.42578125" style="351" customWidth="1"/>
    <col min="9224" max="9224" width="14.42578125" style="351" customWidth="1"/>
    <col min="9225" max="9225" width="10.140625" style="351" customWidth="1"/>
    <col min="9226" max="9226" width="14.42578125" style="351" customWidth="1"/>
    <col min="9227" max="9227" width="16.42578125" style="351" customWidth="1"/>
    <col min="9228" max="9228" width="14.42578125" style="351" customWidth="1"/>
    <col min="9229" max="9229" width="10.140625" style="351" customWidth="1"/>
    <col min="9230" max="9472" width="9.140625" style="351"/>
    <col min="9473" max="9473" width="53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10.140625" style="351" customWidth="1"/>
    <col min="9478" max="9478" width="14.42578125" style="351" customWidth="1"/>
    <col min="9479" max="9479" width="16.42578125" style="351" customWidth="1"/>
    <col min="9480" max="9480" width="14.42578125" style="351" customWidth="1"/>
    <col min="9481" max="9481" width="10.140625" style="351" customWidth="1"/>
    <col min="9482" max="9482" width="14.42578125" style="351" customWidth="1"/>
    <col min="9483" max="9483" width="16.42578125" style="351" customWidth="1"/>
    <col min="9484" max="9484" width="14.42578125" style="351" customWidth="1"/>
    <col min="9485" max="9485" width="10.140625" style="351" customWidth="1"/>
    <col min="9486" max="9728" width="9.140625" style="351"/>
    <col min="9729" max="9729" width="53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10.140625" style="351" customWidth="1"/>
    <col min="9734" max="9734" width="14.42578125" style="351" customWidth="1"/>
    <col min="9735" max="9735" width="16.42578125" style="351" customWidth="1"/>
    <col min="9736" max="9736" width="14.42578125" style="351" customWidth="1"/>
    <col min="9737" max="9737" width="10.140625" style="351" customWidth="1"/>
    <col min="9738" max="9738" width="14.42578125" style="351" customWidth="1"/>
    <col min="9739" max="9739" width="16.42578125" style="351" customWidth="1"/>
    <col min="9740" max="9740" width="14.42578125" style="351" customWidth="1"/>
    <col min="9741" max="9741" width="10.140625" style="351" customWidth="1"/>
    <col min="9742" max="9984" width="9.140625" style="351"/>
    <col min="9985" max="9985" width="53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10.140625" style="351" customWidth="1"/>
    <col min="9990" max="9990" width="14.42578125" style="351" customWidth="1"/>
    <col min="9991" max="9991" width="16.42578125" style="351" customWidth="1"/>
    <col min="9992" max="9992" width="14.42578125" style="351" customWidth="1"/>
    <col min="9993" max="9993" width="10.140625" style="351" customWidth="1"/>
    <col min="9994" max="9994" width="14.42578125" style="351" customWidth="1"/>
    <col min="9995" max="9995" width="16.42578125" style="351" customWidth="1"/>
    <col min="9996" max="9996" width="14.42578125" style="351" customWidth="1"/>
    <col min="9997" max="9997" width="10.140625" style="351" customWidth="1"/>
    <col min="9998" max="10240" width="9.140625" style="351"/>
    <col min="10241" max="10241" width="53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10.140625" style="351" customWidth="1"/>
    <col min="10246" max="10246" width="14.42578125" style="351" customWidth="1"/>
    <col min="10247" max="10247" width="16.42578125" style="351" customWidth="1"/>
    <col min="10248" max="10248" width="14.42578125" style="351" customWidth="1"/>
    <col min="10249" max="10249" width="10.140625" style="351" customWidth="1"/>
    <col min="10250" max="10250" width="14.42578125" style="351" customWidth="1"/>
    <col min="10251" max="10251" width="16.42578125" style="351" customWidth="1"/>
    <col min="10252" max="10252" width="14.42578125" style="351" customWidth="1"/>
    <col min="10253" max="10253" width="10.140625" style="351" customWidth="1"/>
    <col min="10254" max="10496" width="9.140625" style="351"/>
    <col min="10497" max="10497" width="53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10.140625" style="351" customWidth="1"/>
    <col min="10502" max="10502" width="14.42578125" style="351" customWidth="1"/>
    <col min="10503" max="10503" width="16.42578125" style="351" customWidth="1"/>
    <col min="10504" max="10504" width="14.42578125" style="351" customWidth="1"/>
    <col min="10505" max="10505" width="10.140625" style="351" customWidth="1"/>
    <col min="10506" max="10506" width="14.42578125" style="351" customWidth="1"/>
    <col min="10507" max="10507" width="16.42578125" style="351" customWidth="1"/>
    <col min="10508" max="10508" width="14.42578125" style="351" customWidth="1"/>
    <col min="10509" max="10509" width="10.140625" style="351" customWidth="1"/>
    <col min="10510" max="10752" width="9.140625" style="351"/>
    <col min="10753" max="10753" width="53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10.140625" style="351" customWidth="1"/>
    <col min="10758" max="10758" width="14.42578125" style="351" customWidth="1"/>
    <col min="10759" max="10759" width="16.42578125" style="351" customWidth="1"/>
    <col min="10760" max="10760" width="14.42578125" style="351" customWidth="1"/>
    <col min="10761" max="10761" width="10.140625" style="351" customWidth="1"/>
    <col min="10762" max="10762" width="14.42578125" style="351" customWidth="1"/>
    <col min="10763" max="10763" width="16.42578125" style="351" customWidth="1"/>
    <col min="10764" max="10764" width="14.42578125" style="351" customWidth="1"/>
    <col min="10765" max="10765" width="10.140625" style="351" customWidth="1"/>
    <col min="10766" max="11008" width="9.140625" style="351"/>
    <col min="11009" max="11009" width="53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10.140625" style="351" customWidth="1"/>
    <col min="11014" max="11014" width="14.42578125" style="351" customWidth="1"/>
    <col min="11015" max="11015" width="16.42578125" style="351" customWidth="1"/>
    <col min="11016" max="11016" width="14.42578125" style="351" customWidth="1"/>
    <col min="11017" max="11017" width="10.140625" style="351" customWidth="1"/>
    <col min="11018" max="11018" width="14.42578125" style="351" customWidth="1"/>
    <col min="11019" max="11019" width="16.42578125" style="351" customWidth="1"/>
    <col min="11020" max="11020" width="14.42578125" style="351" customWidth="1"/>
    <col min="11021" max="11021" width="10.140625" style="351" customWidth="1"/>
    <col min="11022" max="11264" width="9.140625" style="351"/>
    <col min="11265" max="11265" width="53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10.140625" style="351" customWidth="1"/>
    <col min="11270" max="11270" width="14.42578125" style="351" customWidth="1"/>
    <col min="11271" max="11271" width="16.42578125" style="351" customWidth="1"/>
    <col min="11272" max="11272" width="14.42578125" style="351" customWidth="1"/>
    <col min="11273" max="11273" width="10.140625" style="351" customWidth="1"/>
    <col min="11274" max="11274" width="14.42578125" style="351" customWidth="1"/>
    <col min="11275" max="11275" width="16.42578125" style="351" customWidth="1"/>
    <col min="11276" max="11276" width="14.42578125" style="351" customWidth="1"/>
    <col min="11277" max="11277" width="10.140625" style="351" customWidth="1"/>
    <col min="11278" max="11520" width="9.140625" style="351"/>
    <col min="11521" max="11521" width="53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10.140625" style="351" customWidth="1"/>
    <col min="11526" max="11526" width="14.42578125" style="351" customWidth="1"/>
    <col min="11527" max="11527" width="16.42578125" style="351" customWidth="1"/>
    <col min="11528" max="11528" width="14.42578125" style="351" customWidth="1"/>
    <col min="11529" max="11529" width="10.140625" style="351" customWidth="1"/>
    <col min="11530" max="11530" width="14.42578125" style="351" customWidth="1"/>
    <col min="11531" max="11531" width="16.42578125" style="351" customWidth="1"/>
    <col min="11532" max="11532" width="14.42578125" style="351" customWidth="1"/>
    <col min="11533" max="11533" width="10.140625" style="351" customWidth="1"/>
    <col min="11534" max="11776" width="9.140625" style="351"/>
    <col min="11777" max="11777" width="53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10.140625" style="351" customWidth="1"/>
    <col min="11782" max="11782" width="14.42578125" style="351" customWidth="1"/>
    <col min="11783" max="11783" width="16.42578125" style="351" customWidth="1"/>
    <col min="11784" max="11784" width="14.42578125" style="351" customWidth="1"/>
    <col min="11785" max="11785" width="10.140625" style="351" customWidth="1"/>
    <col min="11786" max="11786" width="14.42578125" style="351" customWidth="1"/>
    <col min="11787" max="11787" width="16.42578125" style="351" customWidth="1"/>
    <col min="11788" max="11788" width="14.42578125" style="351" customWidth="1"/>
    <col min="11789" max="11789" width="10.140625" style="351" customWidth="1"/>
    <col min="11790" max="12032" width="9.140625" style="351"/>
    <col min="12033" max="12033" width="53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10.140625" style="351" customWidth="1"/>
    <col min="12038" max="12038" width="14.42578125" style="351" customWidth="1"/>
    <col min="12039" max="12039" width="16.42578125" style="351" customWidth="1"/>
    <col min="12040" max="12040" width="14.42578125" style="351" customWidth="1"/>
    <col min="12041" max="12041" width="10.140625" style="351" customWidth="1"/>
    <col min="12042" max="12042" width="14.42578125" style="351" customWidth="1"/>
    <col min="12043" max="12043" width="16.42578125" style="351" customWidth="1"/>
    <col min="12044" max="12044" width="14.42578125" style="351" customWidth="1"/>
    <col min="12045" max="12045" width="10.140625" style="351" customWidth="1"/>
    <col min="12046" max="12288" width="9.140625" style="351"/>
    <col min="12289" max="12289" width="53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10.140625" style="351" customWidth="1"/>
    <col min="12294" max="12294" width="14.42578125" style="351" customWidth="1"/>
    <col min="12295" max="12295" width="16.42578125" style="351" customWidth="1"/>
    <col min="12296" max="12296" width="14.42578125" style="351" customWidth="1"/>
    <col min="12297" max="12297" width="10.140625" style="351" customWidth="1"/>
    <col min="12298" max="12298" width="14.42578125" style="351" customWidth="1"/>
    <col min="12299" max="12299" width="16.42578125" style="351" customWidth="1"/>
    <col min="12300" max="12300" width="14.42578125" style="351" customWidth="1"/>
    <col min="12301" max="12301" width="10.140625" style="351" customWidth="1"/>
    <col min="12302" max="12544" width="9.140625" style="351"/>
    <col min="12545" max="12545" width="53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10.140625" style="351" customWidth="1"/>
    <col min="12550" max="12550" width="14.42578125" style="351" customWidth="1"/>
    <col min="12551" max="12551" width="16.42578125" style="351" customWidth="1"/>
    <col min="12552" max="12552" width="14.42578125" style="351" customWidth="1"/>
    <col min="12553" max="12553" width="10.140625" style="351" customWidth="1"/>
    <col min="12554" max="12554" width="14.42578125" style="351" customWidth="1"/>
    <col min="12555" max="12555" width="16.42578125" style="351" customWidth="1"/>
    <col min="12556" max="12556" width="14.42578125" style="351" customWidth="1"/>
    <col min="12557" max="12557" width="10.140625" style="351" customWidth="1"/>
    <col min="12558" max="12800" width="9.140625" style="351"/>
    <col min="12801" max="12801" width="53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10.140625" style="351" customWidth="1"/>
    <col min="12806" max="12806" width="14.42578125" style="351" customWidth="1"/>
    <col min="12807" max="12807" width="16.42578125" style="351" customWidth="1"/>
    <col min="12808" max="12808" width="14.42578125" style="351" customWidth="1"/>
    <col min="12809" max="12809" width="10.140625" style="351" customWidth="1"/>
    <col min="12810" max="12810" width="14.42578125" style="351" customWidth="1"/>
    <col min="12811" max="12811" width="16.42578125" style="351" customWidth="1"/>
    <col min="12812" max="12812" width="14.42578125" style="351" customWidth="1"/>
    <col min="12813" max="12813" width="10.140625" style="351" customWidth="1"/>
    <col min="12814" max="13056" width="9.140625" style="351"/>
    <col min="13057" max="13057" width="53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10.140625" style="351" customWidth="1"/>
    <col min="13062" max="13062" width="14.42578125" style="351" customWidth="1"/>
    <col min="13063" max="13063" width="16.42578125" style="351" customWidth="1"/>
    <col min="13064" max="13064" width="14.42578125" style="351" customWidth="1"/>
    <col min="13065" max="13065" width="10.140625" style="351" customWidth="1"/>
    <col min="13066" max="13066" width="14.42578125" style="351" customWidth="1"/>
    <col min="13067" max="13067" width="16.42578125" style="351" customWidth="1"/>
    <col min="13068" max="13068" width="14.42578125" style="351" customWidth="1"/>
    <col min="13069" max="13069" width="10.140625" style="351" customWidth="1"/>
    <col min="13070" max="13312" width="9.140625" style="351"/>
    <col min="13313" max="13313" width="53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10.140625" style="351" customWidth="1"/>
    <col min="13318" max="13318" width="14.42578125" style="351" customWidth="1"/>
    <col min="13319" max="13319" width="16.42578125" style="351" customWidth="1"/>
    <col min="13320" max="13320" width="14.42578125" style="351" customWidth="1"/>
    <col min="13321" max="13321" width="10.140625" style="351" customWidth="1"/>
    <col min="13322" max="13322" width="14.42578125" style="351" customWidth="1"/>
    <col min="13323" max="13323" width="16.42578125" style="351" customWidth="1"/>
    <col min="13324" max="13324" width="14.42578125" style="351" customWidth="1"/>
    <col min="13325" max="13325" width="10.140625" style="351" customWidth="1"/>
    <col min="13326" max="13568" width="9.140625" style="351"/>
    <col min="13569" max="13569" width="53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10.140625" style="351" customWidth="1"/>
    <col min="13574" max="13574" width="14.42578125" style="351" customWidth="1"/>
    <col min="13575" max="13575" width="16.42578125" style="351" customWidth="1"/>
    <col min="13576" max="13576" width="14.42578125" style="351" customWidth="1"/>
    <col min="13577" max="13577" width="10.140625" style="351" customWidth="1"/>
    <col min="13578" max="13578" width="14.42578125" style="351" customWidth="1"/>
    <col min="13579" max="13579" width="16.42578125" style="351" customWidth="1"/>
    <col min="13580" max="13580" width="14.42578125" style="351" customWidth="1"/>
    <col min="13581" max="13581" width="10.140625" style="351" customWidth="1"/>
    <col min="13582" max="13824" width="9.140625" style="351"/>
    <col min="13825" max="13825" width="53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10.140625" style="351" customWidth="1"/>
    <col min="13830" max="13830" width="14.42578125" style="351" customWidth="1"/>
    <col min="13831" max="13831" width="16.42578125" style="351" customWidth="1"/>
    <col min="13832" max="13832" width="14.42578125" style="351" customWidth="1"/>
    <col min="13833" max="13833" width="10.140625" style="351" customWidth="1"/>
    <col min="13834" max="13834" width="14.42578125" style="351" customWidth="1"/>
    <col min="13835" max="13835" width="16.42578125" style="351" customWidth="1"/>
    <col min="13836" max="13836" width="14.42578125" style="351" customWidth="1"/>
    <col min="13837" max="13837" width="10.140625" style="351" customWidth="1"/>
    <col min="13838" max="14080" width="9.140625" style="351"/>
    <col min="14081" max="14081" width="53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10.140625" style="351" customWidth="1"/>
    <col min="14086" max="14086" width="14.42578125" style="351" customWidth="1"/>
    <col min="14087" max="14087" width="16.42578125" style="351" customWidth="1"/>
    <col min="14088" max="14088" width="14.42578125" style="351" customWidth="1"/>
    <col min="14089" max="14089" width="10.140625" style="351" customWidth="1"/>
    <col min="14090" max="14090" width="14.42578125" style="351" customWidth="1"/>
    <col min="14091" max="14091" width="16.42578125" style="351" customWidth="1"/>
    <col min="14092" max="14092" width="14.42578125" style="351" customWidth="1"/>
    <col min="14093" max="14093" width="10.140625" style="351" customWidth="1"/>
    <col min="14094" max="14336" width="9.140625" style="351"/>
    <col min="14337" max="14337" width="53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10.140625" style="351" customWidth="1"/>
    <col min="14342" max="14342" width="14.42578125" style="351" customWidth="1"/>
    <col min="14343" max="14343" width="16.42578125" style="351" customWidth="1"/>
    <col min="14344" max="14344" width="14.42578125" style="351" customWidth="1"/>
    <col min="14345" max="14345" width="10.140625" style="351" customWidth="1"/>
    <col min="14346" max="14346" width="14.42578125" style="351" customWidth="1"/>
    <col min="14347" max="14347" width="16.42578125" style="351" customWidth="1"/>
    <col min="14348" max="14348" width="14.42578125" style="351" customWidth="1"/>
    <col min="14349" max="14349" width="10.140625" style="351" customWidth="1"/>
    <col min="14350" max="14592" width="9.140625" style="351"/>
    <col min="14593" max="14593" width="53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10.140625" style="351" customWidth="1"/>
    <col min="14598" max="14598" width="14.42578125" style="351" customWidth="1"/>
    <col min="14599" max="14599" width="16.42578125" style="351" customWidth="1"/>
    <col min="14600" max="14600" width="14.42578125" style="351" customWidth="1"/>
    <col min="14601" max="14601" width="10.140625" style="351" customWidth="1"/>
    <col min="14602" max="14602" width="14.42578125" style="351" customWidth="1"/>
    <col min="14603" max="14603" width="16.42578125" style="351" customWidth="1"/>
    <col min="14604" max="14604" width="14.42578125" style="351" customWidth="1"/>
    <col min="14605" max="14605" width="10.140625" style="351" customWidth="1"/>
    <col min="14606" max="14848" width="9.140625" style="351"/>
    <col min="14849" max="14849" width="53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10.140625" style="351" customWidth="1"/>
    <col min="14854" max="14854" width="14.42578125" style="351" customWidth="1"/>
    <col min="14855" max="14855" width="16.42578125" style="351" customWidth="1"/>
    <col min="14856" max="14856" width="14.42578125" style="351" customWidth="1"/>
    <col min="14857" max="14857" width="10.140625" style="351" customWidth="1"/>
    <col min="14858" max="14858" width="14.42578125" style="351" customWidth="1"/>
    <col min="14859" max="14859" width="16.42578125" style="351" customWidth="1"/>
    <col min="14860" max="14860" width="14.42578125" style="351" customWidth="1"/>
    <col min="14861" max="14861" width="10.140625" style="351" customWidth="1"/>
    <col min="14862" max="15104" width="9.140625" style="351"/>
    <col min="15105" max="15105" width="53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10.140625" style="351" customWidth="1"/>
    <col min="15110" max="15110" width="14.42578125" style="351" customWidth="1"/>
    <col min="15111" max="15111" width="16.42578125" style="351" customWidth="1"/>
    <col min="15112" max="15112" width="14.42578125" style="351" customWidth="1"/>
    <col min="15113" max="15113" width="10.140625" style="351" customWidth="1"/>
    <col min="15114" max="15114" width="14.42578125" style="351" customWidth="1"/>
    <col min="15115" max="15115" width="16.42578125" style="351" customWidth="1"/>
    <col min="15116" max="15116" width="14.42578125" style="351" customWidth="1"/>
    <col min="15117" max="15117" width="10.140625" style="351" customWidth="1"/>
    <col min="15118" max="15360" width="9.140625" style="351"/>
    <col min="15361" max="15361" width="53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10.140625" style="351" customWidth="1"/>
    <col min="15366" max="15366" width="14.42578125" style="351" customWidth="1"/>
    <col min="15367" max="15367" width="16.42578125" style="351" customWidth="1"/>
    <col min="15368" max="15368" width="14.42578125" style="351" customWidth="1"/>
    <col min="15369" max="15369" width="10.140625" style="351" customWidth="1"/>
    <col min="15370" max="15370" width="14.42578125" style="351" customWidth="1"/>
    <col min="15371" max="15371" width="16.42578125" style="351" customWidth="1"/>
    <col min="15372" max="15372" width="14.42578125" style="351" customWidth="1"/>
    <col min="15373" max="15373" width="10.140625" style="351" customWidth="1"/>
    <col min="15374" max="15616" width="9.140625" style="351"/>
    <col min="15617" max="15617" width="53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10.140625" style="351" customWidth="1"/>
    <col min="15622" max="15622" width="14.42578125" style="351" customWidth="1"/>
    <col min="15623" max="15623" width="16.42578125" style="351" customWidth="1"/>
    <col min="15624" max="15624" width="14.42578125" style="351" customWidth="1"/>
    <col min="15625" max="15625" width="10.140625" style="351" customWidth="1"/>
    <col min="15626" max="15626" width="14.42578125" style="351" customWidth="1"/>
    <col min="15627" max="15627" width="16.42578125" style="351" customWidth="1"/>
    <col min="15628" max="15628" width="14.42578125" style="351" customWidth="1"/>
    <col min="15629" max="15629" width="10.140625" style="351" customWidth="1"/>
    <col min="15630" max="15872" width="9.140625" style="351"/>
    <col min="15873" max="15873" width="53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10.140625" style="351" customWidth="1"/>
    <col min="15878" max="15878" width="14.42578125" style="351" customWidth="1"/>
    <col min="15879" max="15879" width="16.42578125" style="351" customWidth="1"/>
    <col min="15880" max="15880" width="14.42578125" style="351" customWidth="1"/>
    <col min="15881" max="15881" width="10.140625" style="351" customWidth="1"/>
    <col min="15882" max="15882" width="14.42578125" style="351" customWidth="1"/>
    <col min="15883" max="15883" width="16.42578125" style="351" customWidth="1"/>
    <col min="15884" max="15884" width="14.42578125" style="351" customWidth="1"/>
    <col min="15885" max="15885" width="10.140625" style="351" customWidth="1"/>
    <col min="15886" max="16128" width="9.140625" style="351"/>
    <col min="16129" max="16129" width="53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10.140625" style="351" customWidth="1"/>
    <col min="16134" max="16134" width="14.42578125" style="351" customWidth="1"/>
    <col min="16135" max="16135" width="16.42578125" style="351" customWidth="1"/>
    <col min="16136" max="16136" width="14.42578125" style="351" customWidth="1"/>
    <col min="16137" max="16137" width="10.140625" style="351" customWidth="1"/>
    <col min="16138" max="16138" width="14.42578125" style="351" customWidth="1"/>
    <col min="16139" max="16139" width="16.42578125" style="351" customWidth="1"/>
    <col min="16140" max="16140" width="14.42578125" style="351" customWidth="1"/>
    <col min="16141" max="16141" width="10.140625" style="351" customWidth="1"/>
    <col min="16142" max="16384" width="9.140625" style="351"/>
  </cols>
  <sheetData>
    <row r="1" spans="1:13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</row>
    <row r="2" spans="1:13" s="380" customFormat="1" ht="15" customHeight="1">
      <c r="A2" s="629" t="s">
        <v>514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</row>
    <row r="3" spans="1:13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</row>
    <row r="4" spans="1:13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</row>
    <row r="5" spans="1:13" ht="15" customHeight="1">
      <c r="A5" s="353"/>
      <c r="B5" s="378"/>
      <c r="C5" s="378"/>
      <c r="D5" s="326"/>
      <c r="E5" s="326"/>
      <c r="F5" s="378"/>
      <c r="G5" s="326"/>
      <c r="H5" s="378"/>
      <c r="I5" s="378"/>
      <c r="J5" s="326"/>
      <c r="K5" s="326"/>
      <c r="L5" s="378"/>
      <c r="M5" s="326"/>
    </row>
    <row r="6" spans="1:13" s="384" customFormat="1" ht="15" customHeight="1">
      <c r="A6" s="382"/>
      <c r="B6" s="631" t="s">
        <v>53</v>
      </c>
      <c r="C6" s="631"/>
      <c r="D6" s="631"/>
      <c r="E6" s="631"/>
      <c r="F6" s="631" t="s">
        <v>54</v>
      </c>
      <c r="G6" s="631"/>
      <c r="H6" s="631"/>
      <c r="I6" s="631"/>
      <c r="J6" s="631" t="s">
        <v>510</v>
      </c>
      <c r="K6" s="631"/>
      <c r="L6" s="631"/>
      <c r="M6" s="631"/>
    </row>
    <row r="7" spans="1:13" s="388" customFormat="1" ht="15" customHeight="1">
      <c r="A7" s="385" t="s">
        <v>507</v>
      </c>
      <c r="B7" s="386" t="s">
        <v>515</v>
      </c>
      <c r="C7" s="387" t="s">
        <v>516</v>
      </c>
      <c r="D7" s="386" t="s">
        <v>517</v>
      </c>
      <c r="E7" s="386" t="s">
        <v>67</v>
      </c>
      <c r="F7" s="387" t="s">
        <v>515</v>
      </c>
      <c r="G7" s="386" t="s">
        <v>516</v>
      </c>
      <c r="H7" s="386" t="s">
        <v>517</v>
      </c>
      <c r="I7" s="387" t="s">
        <v>67</v>
      </c>
      <c r="J7" s="386" t="s">
        <v>515</v>
      </c>
      <c r="K7" s="386" t="s">
        <v>516</v>
      </c>
      <c r="L7" s="387" t="s">
        <v>517</v>
      </c>
      <c r="M7" s="386" t="s">
        <v>67</v>
      </c>
    </row>
    <row r="8" spans="1:13" s="390" customFormat="1" ht="15" customHeight="1">
      <c r="A8" s="389" t="s">
        <v>483</v>
      </c>
      <c r="B8" s="349">
        <v>312142.70543819998</v>
      </c>
      <c r="C8" s="349">
        <v>232615.32822940001</v>
      </c>
      <c r="D8" s="349">
        <v>1340559.88026</v>
      </c>
      <c r="E8" s="349">
        <v>1885317.9139276</v>
      </c>
      <c r="F8" s="349">
        <v>93482.130269999994</v>
      </c>
      <c r="G8" s="349">
        <v>1663362.3094300001</v>
      </c>
      <c r="H8" s="349">
        <v>2325690.4420706001</v>
      </c>
      <c r="I8" s="349">
        <v>4082534.8817705996</v>
      </c>
      <c r="J8" s="349">
        <v>135394.96353000001</v>
      </c>
      <c r="K8" s="349">
        <v>99782.630640599993</v>
      </c>
      <c r="L8" s="349">
        <v>894526.76665000001</v>
      </c>
      <c r="M8" s="349">
        <v>1129704.3608206001</v>
      </c>
    </row>
    <row r="9" spans="1:13" s="390" customFormat="1" ht="15" customHeight="1">
      <c r="A9" s="389" t="s">
        <v>484</v>
      </c>
      <c r="B9" s="391">
        <v>0</v>
      </c>
      <c r="C9" s="391">
        <v>0</v>
      </c>
      <c r="D9" s="391">
        <v>581.15346999999997</v>
      </c>
      <c r="E9" s="391">
        <v>581.15346999999997</v>
      </c>
      <c r="F9" s="391">
        <v>342.99662000000001</v>
      </c>
      <c r="G9" s="391">
        <v>11656.84814</v>
      </c>
      <c r="H9" s="349">
        <v>41850.782450000006</v>
      </c>
      <c r="I9" s="349">
        <v>53850.627209999999</v>
      </c>
      <c r="J9" s="349">
        <v>0</v>
      </c>
      <c r="K9" s="349">
        <v>279.28818000000001</v>
      </c>
      <c r="L9" s="349">
        <v>9085.9904299999998</v>
      </c>
      <c r="M9" s="349">
        <v>9365.2786099999994</v>
      </c>
    </row>
    <row r="10" spans="1:13" s="390" customFormat="1" ht="15" customHeight="1">
      <c r="A10" s="389" t="s">
        <v>485</v>
      </c>
      <c r="B10" s="391">
        <v>12068.768899800001</v>
      </c>
      <c r="C10" s="391">
        <v>7684.6979718000002</v>
      </c>
      <c r="D10" s="391">
        <v>166.4</v>
      </c>
      <c r="E10" s="391">
        <v>19919.866871599999</v>
      </c>
      <c r="F10" s="391">
        <v>96525.586680000008</v>
      </c>
      <c r="G10" s="391">
        <v>62710.253704000002</v>
      </c>
      <c r="H10" s="349">
        <v>0</v>
      </c>
      <c r="I10" s="349">
        <v>159235.84038400001</v>
      </c>
      <c r="J10" s="349">
        <v>5378.8099400000001</v>
      </c>
      <c r="K10" s="349">
        <v>20608.99598</v>
      </c>
      <c r="L10" s="349">
        <v>8591.4778516000006</v>
      </c>
      <c r="M10" s="349">
        <v>34579.283771599999</v>
      </c>
    </row>
    <row r="11" spans="1:13" s="390" customFormat="1" ht="15" customHeight="1">
      <c r="A11" s="389" t="s">
        <v>486</v>
      </c>
      <c r="B11" s="349">
        <v>25562.084649999997</v>
      </c>
      <c r="C11" s="349">
        <v>52465.173189999994</v>
      </c>
      <c r="D11" s="349">
        <v>10204.706380000001</v>
      </c>
      <c r="E11" s="349">
        <v>88231.964219999994</v>
      </c>
      <c r="F11" s="349">
        <v>0</v>
      </c>
      <c r="G11" s="349">
        <v>3174.7758813999999</v>
      </c>
      <c r="H11" s="349">
        <v>51103.082130000003</v>
      </c>
      <c r="I11" s="349">
        <v>54277.8580114</v>
      </c>
      <c r="J11" s="349">
        <v>0</v>
      </c>
      <c r="K11" s="349">
        <v>2694.5751</v>
      </c>
      <c r="L11" s="349">
        <v>31459.90697</v>
      </c>
      <c r="M11" s="349">
        <v>34154.482069999998</v>
      </c>
    </row>
    <row r="12" spans="1:13" s="390" customFormat="1" ht="15" customHeight="1">
      <c r="A12" s="389" t="s">
        <v>487</v>
      </c>
      <c r="B12" s="349">
        <v>951957.52399280004</v>
      </c>
      <c r="C12" s="349">
        <v>944198.16939199995</v>
      </c>
      <c r="D12" s="349">
        <v>1753569.9298524</v>
      </c>
      <c r="E12" s="349">
        <v>3649725.6232371996</v>
      </c>
      <c r="F12" s="349">
        <v>1106905.4467880002</v>
      </c>
      <c r="G12" s="349">
        <v>977861.24691719993</v>
      </c>
      <c r="H12" s="349">
        <v>2544494.5033578002</v>
      </c>
      <c r="I12" s="349">
        <v>4629261.1970629999</v>
      </c>
      <c r="J12" s="349">
        <v>296016.89052960003</v>
      </c>
      <c r="K12" s="349">
        <v>235985.6238234</v>
      </c>
      <c r="L12" s="349">
        <v>1815899.0129447998</v>
      </c>
      <c r="M12" s="349">
        <v>2347901.5272977999</v>
      </c>
    </row>
    <row r="13" spans="1:13" s="390" customFormat="1" ht="15" customHeight="1">
      <c r="A13" s="389" t="s">
        <v>488</v>
      </c>
      <c r="B13" s="349">
        <v>173813.52718999999</v>
      </c>
      <c r="C13" s="349">
        <v>117224.81587000001</v>
      </c>
      <c r="D13" s="349">
        <v>290117.67583999998</v>
      </c>
      <c r="E13" s="349">
        <v>581156.01890000002</v>
      </c>
      <c r="F13" s="349">
        <v>345034.98608</v>
      </c>
      <c r="G13" s="349">
        <v>228001.39864</v>
      </c>
      <c r="H13" s="349">
        <v>1358950.54626</v>
      </c>
      <c r="I13" s="349">
        <v>1931986.9309799999</v>
      </c>
      <c r="J13" s="349">
        <v>9186.0471999999991</v>
      </c>
      <c r="K13" s="349">
        <v>109370.19143000001</v>
      </c>
      <c r="L13" s="349">
        <v>107136.28254</v>
      </c>
      <c r="M13" s="349">
        <v>225692.52116999999</v>
      </c>
    </row>
    <row r="14" spans="1:13" s="390" customFormat="1" ht="15" customHeight="1">
      <c r="A14" s="389" t="s">
        <v>68</v>
      </c>
      <c r="B14" s="349">
        <v>464674.46595920005</v>
      </c>
      <c r="C14" s="349">
        <v>716980.31474300008</v>
      </c>
      <c r="D14" s="349">
        <v>2805311.2150961999</v>
      </c>
      <c r="E14" s="349">
        <v>3986965.9957984001</v>
      </c>
      <c r="F14" s="349">
        <v>443326.90340460005</v>
      </c>
      <c r="G14" s="349">
        <v>1693159.1379249999</v>
      </c>
      <c r="H14" s="349">
        <v>4560947.9240986006</v>
      </c>
      <c r="I14" s="349">
        <v>6697433.9654281996</v>
      </c>
      <c r="J14" s="349">
        <v>162444.8131306</v>
      </c>
      <c r="K14" s="349">
        <v>507611.04614960001</v>
      </c>
      <c r="L14" s="349">
        <v>2209374.5601101997</v>
      </c>
      <c r="M14" s="349">
        <v>2879430.4193903999</v>
      </c>
    </row>
    <row r="15" spans="1:13" s="390" customFormat="1" ht="15" customHeight="1">
      <c r="A15" s="389" t="s">
        <v>489</v>
      </c>
      <c r="B15" s="349">
        <v>676311.25946680002</v>
      </c>
      <c r="C15" s="349">
        <v>424801.18328240002</v>
      </c>
      <c r="D15" s="349">
        <v>1329401.8456264001</v>
      </c>
      <c r="E15" s="349">
        <v>2430514.2883755998</v>
      </c>
      <c r="F15" s="349">
        <v>336456.45241500001</v>
      </c>
      <c r="G15" s="349">
        <v>1160658.0079174</v>
      </c>
      <c r="H15" s="349">
        <v>1620067.9595059999</v>
      </c>
      <c r="I15" s="349">
        <v>3117182.4198384001</v>
      </c>
      <c r="J15" s="349">
        <v>546784.50370940007</v>
      </c>
      <c r="K15" s="349">
        <v>513191.93406919995</v>
      </c>
      <c r="L15" s="349">
        <v>2275675.1383174001</v>
      </c>
      <c r="M15" s="349">
        <v>3335651.5760960001</v>
      </c>
    </row>
    <row r="16" spans="1:13" s="390" customFormat="1" ht="15" customHeight="1">
      <c r="A16" s="389" t="s">
        <v>490</v>
      </c>
      <c r="B16" s="349">
        <v>2203.39257</v>
      </c>
      <c r="C16" s="349">
        <v>29469.621922999999</v>
      </c>
      <c r="D16" s="349">
        <v>124103.54438179999</v>
      </c>
      <c r="E16" s="349">
        <v>155776.55887479999</v>
      </c>
      <c r="F16" s="349">
        <v>2296.7692599999996</v>
      </c>
      <c r="G16" s="349">
        <v>61068.785830000001</v>
      </c>
      <c r="H16" s="349">
        <v>218518.86355000001</v>
      </c>
      <c r="I16" s="349">
        <v>281884.41863999999</v>
      </c>
      <c r="J16" s="349">
        <v>8033.8164254000003</v>
      </c>
      <c r="K16" s="349">
        <v>17543.251324000001</v>
      </c>
      <c r="L16" s="349">
        <v>253808.28134000002</v>
      </c>
      <c r="M16" s="349">
        <v>279385.34908939997</v>
      </c>
    </row>
    <row r="17" spans="1:13" s="390" customFormat="1" ht="15" customHeight="1">
      <c r="A17" s="389" t="s">
        <v>491</v>
      </c>
      <c r="B17" s="349">
        <v>43193.52577</v>
      </c>
      <c r="C17" s="349">
        <v>113322.1465898</v>
      </c>
      <c r="D17" s="349">
        <v>318446.01286999998</v>
      </c>
      <c r="E17" s="349">
        <v>474961.6852298</v>
      </c>
      <c r="F17" s="349">
        <v>34697.391739999999</v>
      </c>
      <c r="G17" s="349">
        <v>124714.5372808</v>
      </c>
      <c r="H17" s="349">
        <v>536382.79808480002</v>
      </c>
      <c r="I17" s="349">
        <v>695794.72710559994</v>
      </c>
      <c r="J17" s="349">
        <v>9877.91561</v>
      </c>
      <c r="K17" s="349">
        <v>69252.750101400001</v>
      </c>
      <c r="L17" s="349">
        <v>551338.32813080004</v>
      </c>
      <c r="M17" s="349">
        <v>630468.99384220003</v>
      </c>
    </row>
    <row r="18" spans="1:13" s="390" customFormat="1" ht="15" customHeight="1">
      <c r="A18" s="389" t="s">
        <v>492</v>
      </c>
      <c r="B18" s="349">
        <v>293041.48676279996</v>
      </c>
      <c r="C18" s="349">
        <v>697562.77342440002</v>
      </c>
      <c r="D18" s="349">
        <v>689021.91981700005</v>
      </c>
      <c r="E18" s="349">
        <v>1679626.1800042</v>
      </c>
      <c r="F18" s="349">
        <v>248.065</v>
      </c>
      <c r="G18" s="349">
        <v>131002.03834</v>
      </c>
      <c r="H18" s="349">
        <v>6195.8931821999995</v>
      </c>
      <c r="I18" s="349">
        <v>137445.9965222</v>
      </c>
      <c r="J18" s="349">
        <v>413712.20606539998</v>
      </c>
      <c r="K18" s="349">
        <v>362105.47978399997</v>
      </c>
      <c r="L18" s="349">
        <v>39360.987009999997</v>
      </c>
      <c r="M18" s="349">
        <v>815178.67285940005</v>
      </c>
    </row>
    <row r="19" spans="1:13" s="390" customFormat="1" ht="15" customHeight="1">
      <c r="A19" s="389" t="s">
        <v>493</v>
      </c>
      <c r="B19" s="349">
        <v>117376.4020176</v>
      </c>
      <c r="C19" s="349">
        <v>275057.18027979997</v>
      </c>
      <c r="D19" s="349">
        <v>7969382.2096536001</v>
      </c>
      <c r="E19" s="349">
        <v>8361815.7919509998</v>
      </c>
      <c r="F19" s="349">
        <v>60794.763913199997</v>
      </c>
      <c r="G19" s="349">
        <v>162305.64633839999</v>
      </c>
      <c r="H19" s="349">
        <v>7396929.9490160001</v>
      </c>
      <c r="I19" s="349">
        <v>7620030.3592675999</v>
      </c>
      <c r="J19" s="349">
        <v>27122.616379999999</v>
      </c>
      <c r="K19" s="349">
        <v>100389.37674580001</v>
      </c>
      <c r="L19" s="349">
        <v>16776206.3261826</v>
      </c>
      <c r="M19" s="349">
        <v>16903718.3193084</v>
      </c>
    </row>
    <row r="20" spans="1:13" s="390" customFormat="1" ht="15" customHeight="1">
      <c r="A20" s="389" t="s">
        <v>494</v>
      </c>
      <c r="B20" s="349">
        <v>5.22</v>
      </c>
      <c r="C20" s="349">
        <v>76.77685000000001</v>
      </c>
      <c r="D20" s="349">
        <v>0</v>
      </c>
      <c r="E20" s="349">
        <v>81.996850000000009</v>
      </c>
      <c r="F20" s="349">
        <v>958.39221999999995</v>
      </c>
      <c r="G20" s="349">
        <v>57924.174070000001</v>
      </c>
      <c r="H20" s="349">
        <v>2343138.1063600001</v>
      </c>
      <c r="I20" s="349">
        <v>2402020.6726500001</v>
      </c>
      <c r="J20" s="349">
        <v>522.78677000000005</v>
      </c>
      <c r="K20" s="349">
        <v>25576.507899999997</v>
      </c>
      <c r="L20" s="349">
        <v>174.39263</v>
      </c>
      <c r="M20" s="349">
        <v>26273.687300000001</v>
      </c>
    </row>
    <row r="21" spans="1:13" s="390" customFormat="1" ht="15" customHeight="1">
      <c r="A21" s="389" t="s">
        <v>495</v>
      </c>
      <c r="B21" s="349">
        <v>15121.46668</v>
      </c>
      <c r="C21" s="349">
        <v>7462.7116453999997</v>
      </c>
      <c r="D21" s="349">
        <v>47387.919600000001</v>
      </c>
      <c r="E21" s="349">
        <v>69972.097925399998</v>
      </c>
      <c r="F21" s="349">
        <v>429.91136</v>
      </c>
      <c r="G21" s="349">
        <v>406.83383000000003</v>
      </c>
      <c r="H21" s="349">
        <v>5061.1200499999995</v>
      </c>
      <c r="I21" s="349">
        <v>5897.8652400000001</v>
      </c>
      <c r="J21" s="349">
        <v>1368.1768300000001</v>
      </c>
      <c r="K21" s="349">
        <v>1132.5425299999999</v>
      </c>
      <c r="L21" s="349">
        <v>36586.581659999996</v>
      </c>
      <c r="M21" s="349">
        <v>39087.301020000006</v>
      </c>
    </row>
    <row r="22" spans="1:13" s="390" customFormat="1" ht="15" customHeight="1">
      <c r="A22" s="389" t="s">
        <v>496</v>
      </c>
      <c r="B22" s="349">
        <v>22143.087858800001</v>
      </c>
      <c r="C22" s="349">
        <v>68684.846175999992</v>
      </c>
      <c r="D22" s="349">
        <v>986116.77251619997</v>
      </c>
      <c r="E22" s="349">
        <v>1076944.706551</v>
      </c>
      <c r="F22" s="349">
        <v>6766.4966799999993</v>
      </c>
      <c r="G22" s="349">
        <v>15110.8474572</v>
      </c>
      <c r="H22" s="349">
        <v>118203.60137</v>
      </c>
      <c r="I22" s="349">
        <v>140080.9455072</v>
      </c>
      <c r="J22" s="349">
        <v>1193.1815800000002</v>
      </c>
      <c r="K22" s="349">
        <v>35152.230939999994</v>
      </c>
      <c r="L22" s="349">
        <v>85595.562819999992</v>
      </c>
      <c r="M22" s="349">
        <v>121940.97534</v>
      </c>
    </row>
    <row r="23" spans="1:13" s="390" customFormat="1" ht="15" customHeight="1">
      <c r="A23" s="389" t="s">
        <v>497</v>
      </c>
      <c r="B23" s="349">
        <v>0</v>
      </c>
      <c r="C23" s="349">
        <v>0</v>
      </c>
      <c r="D23" s="349">
        <v>0</v>
      </c>
      <c r="E23" s="349">
        <v>0</v>
      </c>
      <c r="F23" s="349">
        <v>0</v>
      </c>
      <c r="G23" s="349">
        <v>0</v>
      </c>
      <c r="H23" s="349">
        <v>44.338889999999999</v>
      </c>
      <c r="I23" s="349">
        <v>44.338889999999999</v>
      </c>
      <c r="J23" s="349">
        <v>0</v>
      </c>
      <c r="K23" s="349">
        <v>0</v>
      </c>
      <c r="L23" s="349">
        <v>266.80302</v>
      </c>
      <c r="M23" s="349">
        <v>266.80302</v>
      </c>
    </row>
    <row r="24" spans="1:13" s="390" customFormat="1" ht="15" customHeight="1">
      <c r="A24" s="389" t="s">
        <v>498</v>
      </c>
      <c r="B24" s="349">
        <v>0</v>
      </c>
      <c r="C24" s="349">
        <v>0</v>
      </c>
      <c r="D24" s="349">
        <v>0</v>
      </c>
      <c r="E24" s="349">
        <v>0</v>
      </c>
      <c r="F24" s="349">
        <v>0</v>
      </c>
      <c r="G24" s="349">
        <v>0</v>
      </c>
      <c r="H24" s="349">
        <v>0</v>
      </c>
      <c r="I24" s="349">
        <v>0</v>
      </c>
      <c r="J24" s="349">
        <v>0</v>
      </c>
      <c r="K24" s="349">
        <v>283.12437</v>
      </c>
      <c r="L24" s="349">
        <v>0</v>
      </c>
      <c r="M24" s="349">
        <v>283.12437</v>
      </c>
    </row>
    <row r="25" spans="1:13" s="392" customFormat="1" ht="15" customHeight="1">
      <c r="A25" s="389" t="s">
        <v>499</v>
      </c>
      <c r="B25" s="349">
        <v>523.24442999999997</v>
      </c>
      <c r="C25" s="349">
        <v>287.35138000000001</v>
      </c>
      <c r="D25" s="349">
        <v>0</v>
      </c>
      <c r="E25" s="349">
        <v>810.59581000000003</v>
      </c>
      <c r="F25" s="349">
        <v>0</v>
      </c>
      <c r="G25" s="349">
        <v>6.2324799999999998</v>
      </c>
      <c r="H25" s="349">
        <v>82.954059999999998</v>
      </c>
      <c r="I25" s="349">
        <v>89.186539999999994</v>
      </c>
      <c r="J25" s="349">
        <v>0</v>
      </c>
      <c r="K25" s="349">
        <v>0</v>
      </c>
      <c r="L25" s="349">
        <v>0</v>
      </c>
      <c r="M25" s="349">
        <v>0</v>
      </c>
    </row>
    <row r="26" spans="1:13" s="392" customFormat="1" ht="15" customHeight="1">
      <c r="A26" s="393" t="s">
        <v>518</v>
      </c>
      <c r="B26" s="362">
        <v>3110138.1616859999</v>
      </c>
      <c r="C26" s="362">
        <v>3687893.0909469998</v>
      </c>
      <c r="D26" s="362">
        <v>17664371.185363602</v>
      </c>
      <c r="E26" s="362">
        <v>24462402.437996596</v>
      </c>
      <c r="F26" s="362">
        <v>2528266.292430799</v>
      </c>
      <c r="G26" s="362">
        <v>6353123.0741814002</v>
      </c>
      <c r="H26" s="362">
        <v>23127662.864435997</v>
      </c>
      <c r="I26" s="362">
        <v>32009052.231048197</v>
      </c>
      <c r="J26" s="362">
        <v>1617036.7277004004</v>
      </c>
      <c r="K26" s="362">
        <v>2100959.5490680002</v>
      </c>
      <c r="L26" s="362">
        <v>25095086.398607399</v>
      </c>
      <c r="M26" s="362">
        <v>28813082.675375804</v>
      </c>
    </row>
    <row r="27" spans="1:13" ht="15" customHeight="1" thickBot="1">
      <c r="A27" s="365"/>
      <c r="B27" s="372"/>
      <c r="C27" s="367"/>
      <c r="D27" s="367"/>
      <c r="E27" s="367"/>
      <c r="F27" s="367"/>
      <c r="G27" s="367"/>
      <c r="H27" s="372"/>
      <c r="I27" s="372"/>
      <c r="J27" s="372"/>
      <c r="K27" s="372"/>
      <c r="L27" s="372"/>
      <c r="M27" s="372"/>
    </row>
    <row r="28" spans="1:13" s="394" customFormat="1" ht="15" customHeight="1" thickTop="1">
      <c r="A28" s="348" t="s">
        <v>502</v>
      </c>
      <c r="B28" s="374"/>
      <c r="C28" s="375"/>
      <c r="D28" s="359"/>
      <c r="E28" s="359"/>
      <c r="F28" s="359"/>
      <c r="G28" s="359"/>
      <c r="H28" s="369"/>
      <c r="I28" s="369"/>
      <c r="J28" s="326"/>
      <c r="K28" s="326"/>
      <c r="L28" s="326"/>
      <c r="M28" s="326"/>
    </row>
    <row r="29" spans="1:13" ht="15" customHeight="1">
      <c r="A29" s="348" t="s">
        <v>505</v>
      </c>
      <c r="B29" s="348"/>
      <c r="C29" s="348"/>
      <c r="D29" s="349"/>
      <c r="E29" s="349"/>
      <c r="F29" s="349"/>
      <c r="G29" s="349"/>
      <c r="H29" s="349"/>
      <c r="I29" s="358"/>
      <c r="J29" s="326"/>
      <c r="K29" s="326"/>
      <c r="L29" s="326"/>
      <c r="M29" s="326"/>
    </row>
    <row r="30" spans="1:13" ht="15" customHeight="1">
      <c r="A30" s="370"/>
      <c r="B30" s="358"/>
      <c r="C30" s="349"/>
      <c r="D30" s="349"/>
      <c r="E30" s="349"/>
      <c r="F30" s="349"/>
      <c r="G30" s="349"/>
      <c r="H30" s="349"/>
      <c r="I30" s="358"/>
      <c r="J30" s="326"/>
      <c r="K30" s="326"/>
      <c r="L30" s="326"/>
      <c r="M30" s="326"/>
    </row>
    <row r="31" spans="1:13" ht="15" customHeight="1">
      <c r="A31" s="377"/>
      <c r="B31" s="358"/>
      <c r="C31" s="349"/>
      <c r="D31" s="349"/>
      <c r="E31" s="349"/>
      <c r="F31" s="349"/>
      <c r="G31" s="349"/>
      <c r="H31" s="349"/>
      <c r="I31" s="358"/>
      <c r="J31" s="326"/>
      <c r="K31" s="326"/>
      <c r="L31" s="326"/>
      <c r="M31" s="326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M29"/>
  <sheetViews>
    <sheetView zoomScaleNormal="100" workbookViewId="0">
      <selection sqref="A1:M1"/>
    </sheetView>
  </sheetViews>
  <sheetFormatPr baseColWidth="10" defaultColWidth="9.140625" defaultRowHeight="12.75"/>
  <cols>
    <col min="1" max="1" width="53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10.140625" style="351" customWidth="1"/>
    <col min="6" max="6" width="14.42578125" style="351" customWidth="1"/>
    <col min="7" max="7" width="16.42578125" style="351" customWidth="1"/>
    <col min="8" max="8" width="14.42578125" style="351" customWidth="1"/>
    <col min="9" max="9" width="10.140625" style="351" customWidth="1"/>
    <col min="10" max="10" width="14.42578125" style="351" customWidth="1"/>
    <col min="11" max="11" width="16.42578125" style="351" customWidth="1"/>
    <col min="12" max="12" width="14.42578125" style="351" customWidth="1"/>
    <col min="13" max="13" width="10.140625" style="351" customWidth="1"/>
    <col min="14" max="256" width="9.140625" style="351"/>
    <col min="257" max="257" width="53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10.140625" style="351" customWidth="1"/>
    <col min="262" max="262" width="14.42578125" style="351" customWidth="1"/>
    <col min="263" max="263" width="16.42578125" style="351" customWidth="1"/>
    <col min="264" max="264" width="14.42578125" style="351" customWidth="1"/>
    <col min="265" max="265" width="10.140625" style="351" customWidth="1"/>
    <col min="266" max="266" width="14.42578125" style="351" customWidth="1"/>
    <col min="267" max="267" width="16.42578125" style="351" customWidth="1"/>
    <col min="268" max="268" width="14.42578125" style="351" customWidth="1"/>
    <col min="269" max="269" width="10.140625" style="351" customWidth="1"/>
    <col min="270" max="512" width="9.140625" style="351"/>
    <col min="513" max="513" width="53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10.140625" style="351" customWidth="1"/>
    <col min="518" max="518" width="14.42578125" style="351" customWidth="1"/>
    <col min="519" max="519" width="16.42578125" style="351" customWidth="1"/>
    <col min="520" max="520" width="14.42578125" style="351" customWidth="1"/>
    <col min="521" max="521" width="10.140625" style="351" customWidth="1"/>
    <col min="522" max="522" width="14.42578125" style="351" customWidth="1"/>
    <col min="523" max="523" width="16.42578125" style="351" customWidth="1"/>
    <col min="524" max="524" width="14.42578125" style="351" customWidth="1"/>
    <col min="525" max="525" width="10.140625" style="351" customWidth="1"/>
    <col min="526" max="768" width="9.140625" style="351"/>
    <col min="769" max="769" width="53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10.140625" style="351" customWidth="1"/>
    <col min="774" max="774" width="14.42578125" style="351" customWidth="1"/>
    <col min="775" max="775" width="16.42578125" style="351" customWidth="1"/>
    <col min="776" max="776" width="14.42578125" style="351" customWidth="1"/>
    <col min="777" max="777" width="10.140625" style="351" customWidth="1"/>
    <col min="778" max="778" width="14.42578125" style="351" customWidth="1"/>
    <col min="779" max="779" width="16.42578125" style="351" customWidth="1"/>
    <col min="780" max="780" width="14.42578125" style="351" customWidth="1"/>
    <col min="781" max="781" width="10.140625" style="351" customWidth="1"/>
    <col min="782" max="1024" width="9.140625" style="351"/>
    <col min="1025" max="1025" width="53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10.140625" style="351" customWidth="1"/>
    <col min="1030" max="1030" width="14.42578125" style="351" customWidth="1"/>
    <col min="1031" max="1031" width="16.42578125" style="351" customWidth="1"/>
    <col min="1032" max="1032" width="14.42578125" style="351" customWidth="1"/>
    <col min="1033" max="1033" width="10.140625" style="351" customWidth="1"/>
    <col min="1034" max="1034" width="14.42578125" style="351" customWidth="1"/>
    <col min="1035" max="1035" width="16.42578125" style="351" customWidth="1"/>
    <col min="1036" max="1036" width="14.42578125" style="351" customWidth="1"/>
    <col min="1037" max="1037" width="10.140625" style="351" customWidth="1"/>
    <col min="1038" max="1280" width="9.140625" style="351"/>
    <col min="1281" max="1281" width="53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10.140625" style="351" customWidth="1"/>
    <col min="1286" max="1286" width="14.42578125" style="351" customWidth="1"/>
    <col min="1287" max="1287" width="16.42578125" style="351" customWidth="1"/>
    <col min="1288" max="1288" width="14.42578125" style="351" customWidth="1"/>
    <col min="1289" max="1289" width="10.140625" style="351" customWidth="1"/>
    <col min="1290" max="1290" width="14.42578125" style="351" customWidth="1"/>
    <col min="1291" max="1291" width="16.42578125" style="351" customWidth="1"/>
    <col min="1292" max="1292" width="14.42578125" style="351" customWidth="1"/>
    <col min="1293" max="1293" width="10.140625" style="351" customWidth="1"/>
    <col min="1294" max="1536" width="9.140625" style="351"/>
    <col min="1537" max="1537" width="53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10.140625" style="351" customWidth="1"/>
    <col min="1542" max="1542" width="14.42578125" style="351" customWidth="1"/>
    <col min="1543" max="1543" width="16.42578125" style="351" customWidth="1"/>
    <col min="1544" max="1544" width="14.42578125" style="351" customWidth="1"/>
    <col min="1545" max="1545" width="10.140625" style="351" customWidth="1"/>
    <col min="1546" max="1546" width="14.42578125" style="351" customWidth="1"/>
    <col min="1547" max="1547" width="16.42578125" style="351" customWidth="1"/>
    <col min="1548" max="1548" width="14.42578125" style="351" customWidth="1"/>
    <col min="1549" max="1549" width="10.140625" style="351" customWidth="1"/>
    <col min="1550" max="1792" width="9.140625" style="351"/>
    <col min="1793" max="1793" width="53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10.140625" style="351" customWidth="1"/>
    <col min="1798" max="1798" width="14.42578125" style="351" customWidth="1"/>
    <col min="1799" max="1799" width="16.42578125" style="351" customWidth="1"/>
    <col min="1800" max="1800" width="14.42578125" style="351" customWidth="1"/>
    <col min="1801" max="1801" width="10.140625" style="351" customWidth="1"/>
    <col min="1802" max="1802" width="14.42578125" style="351" customWidth="1"/>
    <col min="1803" max="1803" width="16.42578125" style="351" customWidth="1"/>
    <col min="1804" max="1804" width="14.42578125" style="351" customWidth="1"/>
    <col min="1805" max="1805" width="10.140625" style="351" customWidth="1"/>
    <col min="1806" max="2048" width="9.140625" style="351"/>
    <col min="2049" max="2049" width="53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10.140625" style="351" customWidth="1"/>
    <col min="2054" max="2054" width="14.42578125" style="351" customWidth="1"/>
    <col min="2055" max="2055" width="16.42578125" style="351" customWidth="1"/>
    <col min="2056" max="2056" width="14.42578125" style="351" customWidth="1"/>
    <col min="2057" max="2057" width="10.140625" style="351" customWidth="1"/>
    <col min="2058" max="2058" width="14.42578125" style="351" customWidth="1"/>
    <col min="2059" max="2059" width="16.42578125" style="351" customWidth="1"/>
    <col min="2060" max="2060" width="14.42578125" style="351" customWidth="1"/>
    <col min="2061" max="2061" width="10.140625" style="351" customWidth="1"/>
    <col min="2062" max="2304" width="9.140625" style="351"/>
    <col min="2305" max="2305" width="53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10.140625" style="351" customWidth="1"/>
    <col min="2310" max="2310" width="14.42578125" style="351" customWidth="1"/>
    <col min="2311" max="2311" width="16.42578125" style="351" customWidth="1"/>
    <col min="2312" max="2312" width="14.42578125" style="351" customWidth="1"/>
    <col min="2313" max="2313" width="10.140625" style="351" customWidth="1"/>
    <col min="2314" max="2314" width="14.42578125" style="351" customWidth="1"/>
    <col min="2315" max="2315" width="16.42578125" style="351" customWidth="1"/>
    <col min="2316" max="2316" width="14.42578125" style="351" customWidth="1"/>
    <col min="2317" max="2317" width="10.140625" style="351" customWidth="1"/>
    <col min="2318" max="2560" width="9.140625" style="351"/>
    <col min="2561" max="2561" width="53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10.140625" style="351" customWidth="1"/>
    <col min="2566" max="2566" width="14.42578125" style="351" customWidth="1"/>
    <col min="2567" max="2567" width="16.42578125" style="351" customWidth="1"/>
    <col min="2568" max="2568" width="14.42578125" style="351" customWidth="1"/>
    <col min="2569" max="2569" width="10.140625" style="351" customWidth="1"/>
    <col min="2570" max="2570" width="14.42578125" style="351" customWidth="1"/>
    <col min="2571" max="2571" width="16.42578125" style="351" customWidth="1"/>
    <col min="2572" max="2572" width="14.42578125" style="351" customWidth="1"/>
    <col min="2573" max="2573" width="10.140625" style="351" customWidth="1"/>
    <col min="2574" max="2816" width="9.140625" style="351"/>
    <col min="2817" max="2817" width="53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10.140625" style="351" customWidth="1"/>
    <col min="2822" max="2822" width="14.42578125" style="351" customWidth="1"/>
    <col min="2823" max="2823" width="16.42578125" style="351" customWidth="1"/>
    <col min="2824" max="2824" width="14.42578125" style="351" customWidth="1"/>
    <col min="2825" max="2825" width="10.140625" style="351" customWidth="1"/>
    <col min="2826" max="2826" width="14.42578125" style="351" customWidth="1"/>
    <col min="2827" max="2827" width="16.42578125" style="351" customWidth="1"/>
    <col min="2828" max="2828" width="14.42578125" style="351" customWidth="1"/>
    <col min="2829" max="2829" width="10.140625" style="351" customWidth="1"/>
    <col min="2830" max="3072" width="9.140625" style="351"/>
    <col min="3073" max="3073" width="53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10.140625" style="351" customWidth="1"/>
    <col min="3078" max="3078" width="14.42578125" style="351" customWidth="1"/>
    <col min="3079" max="3079" width="16.42578125" style="351" customWidth="1"/>
    <col min="3080" max="3080" width="14.42578125" style="351" customWidth="1"/>
    <col min="3081" max="3081" width="10.140625" style="351" customWidth="1"/>
    <col min="3082" max="3082" width="14.42578125" style="351" customWidth="1"/>
    <col min="3083" max="3083" width="16.42578125" style="351" customWidth="1"/>
    <col min="3084" max="3084" width="14.42578125" style="351" customWidth="1"/>
    <col min="3085" max="3085" width="10.140625" style="351" customWidth="1"/>
    <col min="3086" max="3328" width="9.140625" style="351"/>
    <col min="3329" max="3329" width="53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10.140625" style="351" customWidth="1"/>
    <col min="3334" max="3334" width="14.42578125" style="351" customWidth="1"/>
    <col min="3335" max="3335" width="16.42578125" style="351" customWidth="1"/>
    <col min="3336" max="3336" width="14.42578125" style="351" customWidth="1"/>
    <col min="3337" max="3337" width="10.140625" style="351" customWidth="1"/>
    <col min="3338" max="3338" width="14.42578125" style="351" customWidth="1"/>
    <col min="3339" max="3339" width="16.42578125" style="351" customWidth="1"/>
    <col min="3340" max="3340" width="14.42578125" style="351" customWidth="1"/>
    <col min="3341" max="3341" width="10.140625" style="351" customWidth="1"/>
    <col min="3342" max="3584" width="9.140625" style="351"/>
    <col min="3585" max="3585" width="53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10.140625" style="351" customWidth="1"/>
    <col min="3590" max="3590" width="14.42578125" style="351" customWidth="1"/>
    <col min="3591" max="3591" width="16.42578125" style="351" customWidth="1"/>
    <col min="3592" max="3592" width="14.42578125" style="351" customWidth="1"/>
    <col min="3593" max="3593" width="10.140625" style="351" customWidth="1"/>
    <col min="3594" max="3594" width="14.42578125" style="351" customWidth="1"/>
    <col min="3595" max="3595" width="16.42578125" style="351" customWidth="1"/>
    <col min="3596" max="3596" width="14.42578125" style="351" customWidth="1"/>
    <col min="3597" max="3597" width="10.140625" style="351" customWidth="1"/>
    <col min="3598" max="3840" width="9.140625" style="351"/>
    <col min="3841" max="3841" width="53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10.140625" style="351" customWidth="1"/>
    <col min="3846" max="3846" width="14.42578125" style="351" customWidth="1"/>
    <col min="3847" max="3847" width="16.42578125" style="351" customWidth="1"/>
    <col min="3848" max="3848" width="14.42578125" style="351" customWidth="1"/>
    <col min="3849" max="3849" width="10.140625" style="351" customWidth="1"/>
    <col min="3850" max="3850" width="14.42578125" style="351" customWidth="1"/>
    <col min="3851" max="3851" width="16.42578125" style="351" customWidth="1"/>
    <col min="3852" max="3852" width="14.42578125" style="351" customWidth="1"/>
    <col min="3853" max="3853" width="10.140625" style="351" customWidth="1"/>
    <col min="3854" max="4096" width="9.140625" style="351"/>
    <col min="4097" max="4097" width="53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10.140625" style="351" customWidth="1"/>
    <col min="4102" max="4102" width="14.42578125" style="351" customWidth="1"/>
    <col min="4103" max="4103" width="16.42578125" style="351" customWidth="1"/>
    <col min="4104" max="4104" width="14.42578125" style="351" customWidth="1"/>
    <col min="4105" max="4105" width="10.140625" style="351" customWidth="1"/>
    <col min="4106" max="4106" width="14.42578125" style="351" customWidth="1"/>
    <col min="4107" max="4107" width="16.42578125" style="351" customWidth="1"/>
    <col min="4108" max="4108" width="14.42578125" style="351" customWidth="1"/>
    <col min="4109" max="4109" width="10.140625" style="351" customWidth="1"/>
    <col min="4110" max="4352" width="9.140625" style="351"/>
    <col min="4353" max="4353" width="53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10.140625" style="351" customWidth="1"/>
    <col min="4358" max="4358" width="14.42578125" style="351" customWidth="1"/>
    <col min="4359" max="4359" width="16.42578125" style="351" customWidth="1"/>
    <col min="4360" max="4360" width="14.42578125" style="351" customWidth="1"/>
    <col min="4361" max="4361" width="10.140625" style="351" customWidth="1"/>
    <col min="4362" max="4362" width="14.42578125" style="351" customWidth="1"/>
    <col min="4363" max="4363" width="16.42578125" style="351" customWidth="1"/>
    <col min="4364" max="4364" width="14.42578125" style="351" customWidth="1"/>
    <col min="4365" max="4365" width="10.140625" style="351" customWidth="1"/>
    <col min="4366" max="4608" width="9.140625" style="351"/>
    <col min="4609" max="4609" width="53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10.140625" style="351" customWidth="1"/>
    <col min="4614" max="4614" width="14.42578125" style="351" customWidth="1"/>
    <col min="4615" max="4615" width="16.42578125" style="351" customWidth="1"/>
    <col min="4616" max="4616" width="14.42578125" style="351" customWidth="1"/>
    <col min="4617" max="4617" width="10.140625" style="351" customWidth="1"/>
    <col min="4618" max="4618" width="14.42578125" style="351" customWidth="1"/>
    <col min="4619" max="4619" width="16.42578125" style="351" customWidth="1"/>
    <col min="4620" max="4620" width="14.42578125" style="351" customWidth="1"/>
    <col min="4621" max="4621" width="10.140625" style="351" customWidth="1"/>
    <col min="4622" max="4864" width="9.140625" style="351"/>
    <col min="4865" max="4865" width="53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10.140625" style="351" customWidth="1"/>
    <col min="4870" max="4870" width="14.42578125" style="351" customWidth="1"/>
    <col min="4871" max="4871" width="16.42578125" style="351" customWidth="1"/>
    <col min="4872" max="4872" width="14.42578125" style="351" customWidth="1"/>
    <col min="4873" max="4873" width="10.140625" style="351" customWidth="1"/>
    <col min="4874" max="4874" width="14.42578125" style="351" customWidth="1"/>
    <col min="4875" max="4875" width="16.42578125" style="351" customWidth="1"/>
    <col min="4876" max="4876" width="14.42578125" style="351" customWidth="1"/>
    <col min="4877" max="4877" width="10.140625" style="351" customWidth="1"/>
    <col min="4878" max="5120" width="9.140625" style="351"/>
    <col min="5121" max="5121" width="53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10.140625" style="351" customWidth="1"/>
    <col min="5126" max="5126" width="14.42578125" style="351" customWidth="1"/>
    <col min="5127" max="5127" width="16.42578125" style="351" customWidth="1"/>
    <col min="5128" max="5128" width="14.42578125" style="351" customWidth="1"/>
    <col min="5129" max="5129" width="10.140625" style="351" customWidth="1"/>
    <col min="5130" max="5130" width="14.42578125" style="351" customWidth="1"/>
    <col min="5131" max="5131" width="16.42578125" style="351" customWidth="1"/>
    <col min="5132" max="5132" width="14.42578125" style="351" customWidth="1"/>
    <col min="5133" max="5133" width="10.140625" style="351" customWidth="1"/>
    <col min="5134" max="5376" width="9.140625" style="351"/>
    <col min="5377" max="5377" width="53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10.140625" style="351" customWidth="1"/>
    <col min="5382" max="5382" width="14.42578125" style="351" customWidth="1"/>
    <col min="5383" max="5383" width="16.42578125" style="351" customWidth="1"/>
    <col min="5384" max="5384" width="14.42578125" style="351" customWidth="1"/>
    <col min="5385" max="5385" width="10.140625" style="351" customWidth="1"/>
    <col min="5386" max="5386" width="14.42578125" style="351" customWidth="1"/>
    <col min="5387" max="5387" width="16.42578125" style="351" customWidth="1"/>
    <col min="5388" max="5388" width="14.42578125" style="351" customWidth="1"/>
    <col min="5389" max="5389" width="10.140625" style="351" customWidth="1"/>
    <col min="5390" max="5632" width="9.140625" style="351"/>
    <col min="5633" max="5633" width="53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10.140625" style="351" customWidth="1"/>
    <col min="5638" max="5638" width="14.42578125" style="351" customWidth="1"/>
    <col min="5639" max="5639" width="16.42578125" style="351" customWidth="1"/>
    <col min="5640" max="5640" width="14.42578125" style="351" customWidth="1"/>
    <col min="5641" max="5641" width="10.140625" style="351" customWidth="1"/>
    <col min="5642" max="5642" width="14.42578125" style="351" customWidth="1"/>
    <col min="5643" max="5643" width="16.42578125" style="351" customWidth="1"/>
    <col min="5644" max="5644" width="14.42578125" style="351" customWidth="1"/>
    <col min="5645" max="5645" width="10.140625" style="351" customWidth="1"/>
    <col min="5646" max="5888" width="9.140625" style="351"/>
    <col min="5889" max="5889" width="53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10.140625" style="351" customWidth="1"/>
    <col min="5894" max="5894" width="14.42578125" style="351" customWidth="1"/>
    <col min="5895" max="5895" width="16.42578125" style="351" customWidth="1"/>
    <col min="5896" max="5896" width="14.42578125" style="351" customWidth="1"/>
    <col min="5897" max="5897" width="10.140625" style="351" customWidth="1"/>
    <col min="5898" max="5898" width="14.42578125" style="351" customWidth="1"/>
    <col min="5899" max="5899" width="16.42578125" style="351" customWidth="1"/>
    <col min="5900" max="5900" width="14.42578125" style="351" customWidth="1"/>
    <col min="5901" max="5901" width="10.140625" style="351" customWidth="1"/>
    <col min="5902" max="6144" width="9.140625" style="351"/>
    <col min="6145" max="6145" width="53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10.140625" style="351" customWidth="1"/>
    <col min="6150" max="6150" width="14.42578125" style="351" customWidth="1"/>
    <col min="6151" max="6151" width="16.42578125" style="351" customWidth="1"/>
    <col min="6152" max="6152" width="14.42578125" style="351" customWidth="1"/>
    <col min="6153" max="6153" width="10.140625" style="351" customWidth="1"/>
    <col min="6154" max="6154" width="14.42578125" style="351" customWidth="1"/>
    <col min="6155" max="6155" width="16.42578125" style="351" customWidth="1"/>
    <col min="6156" max="6156" width="14.42578125" style="351" customWidth="1"/>
    <col min="6157" max="6157" width="10.140625" style="351" customWidth="1"/>
    <col min="6158" max="6400" width="9.140625" style="351"/>
    <col min="6401" max="6401" width="53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10.140625" style="351" customWidth="1"/>
    <col min="6406" max="6406" width="14.42578125" style="351" customWidth="1"/>
    <col min="6407" max="6407" width="16.42578125" style="351" customWidth="1"/>
    <col min="6408" max="6408" width="14.42578125" style="351" customWidth="1"/>
    <col min="6409" max="6409" width="10.140625" style="351" customWidth="1"/>
    <col min="6410" max="6410" width="14.42578125" style="351" customWidth="1"/>
    <col min="6411" max="6411" width="16.42578125" style="351" customWidth="1"/>
    <col min="6412" max="6412" width="14.42578125" style="351" customWidth="1"/>
    <col min="6413" max="6413" width="10.140625" style="351" customWidth="1"/>
    <col min="6414" max="6656" width="9.140625" style="351"/>
    <col min="6657" max="6657" width="53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10.140625" style="351" customWidth="1"/>
    <col min="6662" max="6662" width="14.42578125" style="351" customWidth="1"/>
    <col min="6663" max="6663" width="16.42578125" style="351" customWidth="1"/>
    <col min="6664" max="6664" width="14.42578125" style="351" customWidth="1"/>
    <col min="6665" max="6665" width="10.140625" style="351" customWidth="1"/>
    <col min="6666" max="6666" width="14.42578125" style="351" customWidth="1"/>
    <col min="6667" max="6667" width="16.42578125" style="351" customWidth="1"/>
    <col min="6668" max="6668" width="14.42578125" style="351" customWidth="1"/>
    <col min="6669" max="6669" width="10.140625" style="351" customWidth="1"/>
    <col min="6670" max="6912" width="9.140625" style="351"/>
    <col min="6913" max="6913" width="53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10.140625" style="351" customWidth="1"/>
    <col min="6918" max="6918" width="14.42578125" style="351" customWidth="1"/>
    <col min="6919" max="6919" width="16.42578125" style="351" customWidth="1"/>
    <col min="6920" max="6920" width="14.42578125" style="351" customWidth="1"/>
    <col min="6921" max="6921" width="10.140625" style="351" customWidth="1"/>
    <col min="6922" max="6922" width="14.42578125" style="351" customWidth="1"/>
    <col min="6923" max="6923" width="16.42578125" style="351" customWidth="1"/>
    <col min="6924" max="6924" width="14.42578125" style="351" customWidth="1"/>
    <col min="6925" max="6925" width="10.140625" style="351" customWidth="1"/>
    <col min="6926" max="7168" width="9.140625" style="351"/>
    <col min="7169" max="7169" width="53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10.140625" style="351" customWidth="1"/>
    <col min="7174" max="7174" width="14.42578125" style="351" customWidth="1"/>
    <col min="7175" max="7175" width="16.42578125" style="351" customWidth="1"/>
    <col min="7176" max="7176" width="14.42578125" style="351" customWidth="1"/>
    <col min="7177" max="7177" width="10.140625" style="351" customWidth="1"/>
    <col min="7178" max="7178" width="14.42578125" style="351" customWidth="1"/>
    <col min="7179" max="7179" width="16.42578125" style="351" customWidth="1"/>
    <col min="7180" max="7180" width="14.42578125" style="351" customWidth="1"/>
    <col min="7181" max="7181" width="10.140625" style="351" customWidth="1"/>
    <col min="7182" max="7424" width="9.140625" style="351"/>
    <col min="7425" max="7425" width="53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10.140625" style="351" customWidth="1"/>
    <col min="7430" max="7430" width="14.42578125" style="351" customWidth="1"/>
    <col min="7431" max="7431" width="16.42578125" style="351" customWidth="1"/>
    <col min="7432" max="7432" width="14.42578125" style="351" customWidth="1"/>
    <col min="7433" max="7433" width="10.140625" style="351" customWidth="1"/>
    <col min="7434" max="7434" width="14.42578125" style="351" customWidth="1"/>
    <col min="7435" max="7435" width="16.42578125" style="351" customWidth="1"/>
    <col min="7436" max="7436" width="14.42578125" style="351" customWidth="1"/>
    <col min="7437" max="7437" width="10.140625" style="351" customWidth="1"/>
    <col min="7438" max="7680" width="9.140625" style="351"/>
    <col min="7681" max="7681" width="53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10.140625" style="351" customWidth="1"/>
    <col min="7686" max="7686" width="14.42578125" style="351" customWidth="1"/>
    <col min="7687" max="7687" width="16.42578125" style="351" customWidth="1"/>
    <col min="7688" max="7688" width="14.42578125" style="351" customWidth="1"/>
    <col min="7689" max="7689" width="10.140625" style="351" customWidth="1"/>
    <col min="7690" max="7690" width="14.42578125" style="351" customWidth="1"/>
    <col min="7691" max="7691" width="16.42578125" style="351" customWidth="1"/>
    <col min="7692" max="7692" width="14.42578125" style="351" customWidth="1"/>
    <col min="7693" max="7693" width="10.140625" style="351" customWidth="1"/>
    <col min="7694" max="7936" width="9.140625" style="351"/>
    <col min="7937" max="7937" width="53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10.140625" style="351" customWidth="1"/>
    <col min="7942" max="7942" width="14.42578125" style="351" customWidth="1"/>
    <col min="7943" max="7943" width="16.42578125" style="351" customWidth="1"/>
    <col min="7944" max="7944" width="14.42578125" style="351" customWidth="1"/>
    <col min="7945" max="7945" width="10.140625" style="351" customWidth="1"/>
    <col min="7946" max="7946" width="14.42578125" style="351" customWidth="1"/>
    <col min="7947" max="7947" width="16.42578125" style="351" customWidth="1"/>
    <col min="7948" max="7948" width="14.42578125" style="351" customWidth="1"/>
    <col min="7949" max="7949" width="10.140625" style="351" customWidth="1"/>
    <col min="7950" max="8192" width="9.140625" style="351"/>
    <col min="8193" max="8193" width="53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10.140625" style="351" customWidth="1"/>
    <col min="8198" max="8198" width="14.42578125" style="351" customWidth="1"/>
    <col min="8199" max="8199" width="16.42578125" style="351" customWidth="1"/>
    <col min="8200" max="8200" width="14.42578125" style="351" customWidth="1"/>
    <col min="8201" max="8201" width="10.140625" style="351" customWidth="1"/>
    <col min="8202" max="8202" width="14.42578125" style="351" customWidth="1"/>
    <col min="8203" max="8203" width="16.42578125" style="351" customWidth="1"/>
    <col min="8204" max="8204" width="14.42578125" style="351" customWidth="1"/>
    <col min="8205" max="8205" width="10.140625" style="351" customWidth="1"/>
    <col min="8206" max="8448" width="9.140625" style="351"/>
    <col min="8449" max="8449" width="53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10.140625" style="351" customWidth="1"/>
    <col min="8454" max="8454" width="14.42578125" style="351" customWidth="1"/>
    <col min="8455" max="8455" width="16.42578125" style="351" customWidth="1"/>
    <col min="8456" max="8456" width="14.42578125" style="351" customWidth="1"/>
    <col min="8457" max="8457" width="10.140625" style="351" customWidth="1"/>
    <col min="8458" max="8458" width="14.42578125" style="351" customWidth="1"/>
    <col min="8459" max="8459" width="16.42578125" style="351" customWidth="1"/>
    <col min="8460" max="8460" width="14.42578125" style="351" customWidth="1"/>
    <col min="8461" max="8461" width="10.140625" style="351" customWidth="1"/>
    <col min="8462" max="8704" width="9.140625" style="351"/>
    <col min="8705" max="8705" width="53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10.140625" style="351" customWidth="1"/>
    <col min="8710" max="8710" width="14.42578125" style="351" customWidth="1"/>
    <col min="8711" max="8711" width="16.42578125" style="351" customWidth="1"/>
    <col min="8712" max="8712" width="14.42578125" style="351" customWidth="1"/>
    <col min="8713" max="8713" width="10.140625" style="351" customWidth="1"/>
    <col min="8714" max="8714" width="14.42578125" style="351" customWidth="1"/>
    <col min="8715" max="8715" width="16.42578125" style="351" customWidth="1"/>
    <col min="8716" max="8716" width="14.42578125" style="351" customWidth="1"/>
    <col min="8717" max="8717" width="10.140625" style="351" customWidth="1"/>
    <col min="8718" max="8960" width="9.140625" style="351"/>
    <col min="8961" max="8961" width="53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10.140625" style="351" customWidth="1"/>
    <col min="8966" max="8966" width="14.42578125" style="351" customWidth="1"/>
    <col min="8967" max="8967" width="16.42578125" style="351" customWidth="1"/>
    <col min="8968" max="8968" width="14.42578125" style="351" customWidth="1"/>
    <col min="8969" max="8969" width="10.140625" style="351" customWidth="1"/>
    <col min="8970" max="8970" width="14.42578125" style="351" customWidth="1"/>
    <col min="8971" max="8971" width="16.42578125" style="351" customWidth="1"/>
    <col min="8972" max="8972" width="14.42578125" style="351" customWidth="1"/>
    <col min="8973" max="8973" width="10.140625" style="351" customWidth="1"/>
    <col min="8974" max="9216" width="9.140625" style="351"/>
    <col min="9217" max="9217" width="53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10.140625" style="351" customWidth="1"/>
    <col min="9222" max="9222" width="14.42578125" style="351" customWidth="1"/>
    <col min="9223" max="9223" width="16.42578125" style="351" customWidth="1"/>
    <col min="9224" max="9224" width="14.42578125" style="351" customWidth="1"/>
    <col min="9225" max="9225" width="10.140625" style="351" customWidth="1"/>
    <col min="9226" max="9226" width="14.42578125" style="351" customWidth="1"/>
    <col min="9227" max="9227" width="16.42578125" style="351" customWidth="1"/>
    <col min="9228" max="9228" width="14.42578125" style="351" customWidth="1"/>
    <col min="9229" max="9229" width="10.140625" style="351" customWidth="1"/>
    <col min="9230" max="9472" width="9.140625" style="351"/>
    <col min="9473" max="9473" width="53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10.140625" style="351" customWidth="1"/>
    <col min="9478" max="9478" width="14.42578125" style="351" customWidth="1"/>
    <col min="9479" max="9479" width="16.42578125" style="351" customWidth="1"/>
    <col min="9480" max="9480" width="14.42578125" style="351" customWidth="1"/>
    <col min="9481" max="9481" width="10.140625" style="351" customWidth="1"/>
    <col min="9482" max="9482" width="14.42578125" style="351" customWidth="1"/>
    <col min="9483" max="9483" width="16.42578125" style="351" customWidth="1"/>
    <col min="9484" max="9484" width="14.42578125" style="351" customWidth="1"/>
    <col min="9485" max="9485" width="10.140625" style="351" customWidth="1"/>
    <col min="9486" max="9728" width="9.140625" style="351"/>
    <col min="9729" max="9729" width="53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10.140625" style="351" customWidth="1"/>
    <col min="9734" max="9734" width="14.42578125" style="351" customWidth="1"/>
    <col min="9735" max="9735" width="16.42578125" style="351" customWidth="1"/>
    <col min="9736" max="9736" width="14.42578125" style="351" customWidth="1"/>
    <col min="9737" max="9737" width="10.140625" style="351" customWidth="1"/>
    <col min="9738" max="9738" width="14.42578125" style="351" customWidth="1"/>
    <col min="9739" max="9739" width="16.42578125" style="351" customWidth="1"/>
    <col min="9740" max="9740" width="14.42578125" style="351" customWidth="1"/>
    <col min="9741" max="9741" width="10.140625" style="351" customWidth="1"/>
    <col min="9742" max="9984" width="9.140625" style="351"/>
    <col min="9985" max="9985" width="53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10.140625" style="351" customWidth="1"/>
    <col min="9990" max="9990" width="14.42578125" style="351" customWidth="1"/>
    <col min="9991" max="9991" width="16.42578125" style="351" customWidth="1"/>
    <col min="9992" max="9992" width="14.42578125" style="351" customWidth="1"/>
    <col min="9993" max="9993" width="10.140625" style="351" customWidth="1"/>
    <col min="9994" max="9994" width="14.42578125" style="351" customWidth="1"/>
    <col min="9995" max="9995" width="16.42578125" style="351" customWidth="1"/>
    <col min="9996" max="9996" width="14.42578125" style="351" customWidth="1"/>
    <col min="9997" max="9997" width="10.140625" style="351" customWidth="1"/>
    <col min="9998" max="10240" width="9.140625" style="351"/>
    <col min="10241" max="10241" width="53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10.140625" style="351" customWidth="1"/>
    <col min="10246" max="10246" width="14.42578125" style="351" customWidth="1"/>
    <col min="10247" max="10247" width="16.42578125" style="351" customWidth="1"/>
    <col min="10248" max="10248" width="14.42578125" style="351" customWidth="1"/>
    <col min="10249" max="10249" width="10.140625" style="351" customWidth="1"/>
    <col min="10250" max="10250" width="14.42578125" style="351" customWidth="1"/>
    <col min="10251" max="10251" width="16.42578125" style="351" customWidth="1"/>
    <col min="10252" max="10252" width="14.42578125" style="351" customWidth="1"/>
    <col min="10253" max="10253" width="10.140625" style="351" customWidth="1"/>
    <col min="10254" max="10496" width="9.140625" style="351"/>
    <col min="10497" max="10497" width="53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10.140625" style="351" customWidth="1"/>
    <col min="10502" max="10502" width="14.42578125" style="351" customWidth="1"/>
    <col min="10503" max="10503" width="16.42578125" style="351" customWidth="1"/>
    <col min="10504" max="10504" width="14.42578125" style="351" customWidth="1"/>
    <col min="10505" max="10505" width="10.140625" style="351" customWidth="1"/>
    <col min="10506" max="10506" width="14.42578125" style="351" customWidth="1"/>
    <col min="10507" max="10507" width="16.42578125" style="351" customWidth="1"/>
    <col min="10508" max="10508" width="14.42578125" style="351" customWidth="1"/>
    <col min="10509" max="10509" width="10.140625" style="351" customWidth="1"/>
    <col min="10510" max="10752" width="9.140625" style="351"/>
    <col min="10753" max="10753" width="53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10.140625" style="351" customWidth="1"/>
    <col min="10758" max="10758" width="14.42578125" style="351" customWidth="1"/>
    <col min="10759" max="10759" width="16.42578125" style="351" customWidth="1"/>
    <col min="10760" max="10760" width="14.42578125" style="351" customWidth="1"/>
    <col min="10761" max="10761" width="10.140625" style="351" customWidth="1"/>
    <col min="10762" max="10762" width="14.42578125" style="351" customWidth="1"/>
    <col min="10763" max="10763" width="16.42578125" style="351" customWidth="1"/>
    <col min="10764" max="10764" width="14.42578125" style="351" customWidth="1"/>
    <col min="10765" max="10765" width="10.140625" style="351" customWidth="1"/>
    <col min="10766" max="11008" width="9.140625" style="351"/>
    <col min="11009" max="11009" width="53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10.140625" style="351" customWidth="1"/>
    <col min="11014" max="11014" width="14.42578125" style="351" customWidth="1"/>
    <col min="11015" max="11015" width="16.42578125" style="351" customWidth="1"/>
    <col min="11016" max="11016" width="14.42578125" style="351" customWidth="1"/>
    <col min="11017" max="11017" width="10.140625" style="351" customWidth="1"/>
    <col min="11018" max="11018" width="14.42578125" style="351" customWidth="1"/>
    <col min="11019" max="11019" width="16.42578125" style="351" customWidth="1"/>
    <col min="11020" max="11020" width="14.42578125" style="351" customWidth="1"/>
    <col min="11021" max="11021" width="10.140625" style="351" customWidth="1"/>
    <col min="11022" max="11264" width="9.140625" style="351"/>
    <col min="11265" max="11265" width="53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10.140625" style="351" customWidth="1"/>
    <col min="11270" max="11270" width="14.42578125" style="351" customWidth="1"/>
    <col min="11271" max="11271" width="16.42578125" style="351" customWidth="1"/>
    <col min="11272" max="11272" width="14.42578125" style="351" customWidth="1"/>
    <col min="11273" max="11273" width="10.140625" style="351" customWidth="1"/>
    <col min="11274" max="11274" width="14.42578125" style="351" customWidth="1"/>
    <col min="11275" max="11275" width="16.42578125" style="351" customWidth="1"/>
    <col min="11276" max="11276" width="14.42578125" style="351" customWidth="1"/>
    <col min="11277" max="11277" width="10.140625" style="351" customWidth="1"/>
    <col min="11278" max="11520" width="9.140625" style="351"/>
    <col min="11521" max="11521" width="53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10.140625" style="351" customWidth="1"/>
    <col min="11526" max="11526" width="14.42578125" style="351" customWidth="1"/>
    <col min="11527" max="11527" width="16.42578125" style="351" customWidth="1"/>
    <col min="11528" max="11528" width="14.42578125" style="351" customWidth="1"/>
    <col min="11529" max="11529" width="10.140625" style="351" customWidth="1"/>
    <col min="11530" max="11530" width="14.42578125" style="351" customWidth="1"/>
    <col min="11531" max="11531" width="16.42578125" style="351" customWidth="1"/>
    <col min="11532" max="11532" width="14.42578125" style="351" customWidth="1"/>
    <col min="11533" max="11533" width="10.140625" style="351" customWidth="1"/>
    <col min="11534" max="11776" width="9.140625" style="351"/>
    <col min="11777" max="11777" width="53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10.140625" style="351" customWidth="1"/>
    <col min="11782" max="11782" width="14.42578125" style="351" customWidth="1"/>
    <col min="11783" max="11783" width="16.42578125" style="351" customWidth="1"/>
    <col min="11784" max="11784" width="14.42578125" style="351" customWidth="1"/>
    <col min="11785" max="11785" width="10.140625" style="351" customWidth="1"/>
    <col min="11786" max="11786" width="14.42578125" style="351" customWidth="1"/>
    <col min="11787" max="11787" width="16.42578125" style="351" customWidth="1"/>
    <col min="11788" max="11788" width="14.42578125" style="351" customWidth="1"/>
    <col min="11789" max="11789" width="10.140625" style="351" customWidth="1"/>
    <col min="11790" max="12032" width="9.140625" style="351"/>
    <col min="12033" max="12033" width="53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10.140625" style="351" customWidth="1"/>
    <col min="12038" max="12038" width="14.42578125" style="351" customWidth="1"/>
    <col min="12039" max="12039" width="16.42578125" style="351" customWidth="1"/>
    <col min="12040" max="12040" width="14.42578125" style="351" customWidth="1"/>
    <col min="12041" max="12041" width="10.140625" style="351" customWidth="1"/>
    <col min="12042" max="12042" width="14.42578125" style="351" customWidth="1"/>
    <col min="12043" max="12043" width="16.42578125" style="351" customWidth="1"/>
    <col min="12044" max="12044" width="14.42578125" style="351" customWidth="1"/>
    <col min="12045" max="12045" width="10.140625" style="351" customWidth="1"/>
    <col min="12046" max="12288" width="9.140625" style="351"/>
    <col min="12289" max="12289" width="53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10.140625" style="351" customWidth="1"/>
    <col min="12294" max="12294" width="14.42578125" style="351" customWidth="1"/>
    <col min="12295" max="12295" width="16.42578125" style="351" customWidth="1"/>
    <col min="12296" max="12296" width="14.42578125" style="351" customWidth="1"/>
    <col min="12297" max="12297" width="10.140625" style="351" customWidth="1"/>
    <col min="12298" max="12298" width="14.42578125" style="351" customWidth="1"/>
    <col min="12299" max="12299" width="16.42578125" style="351" customWidth="1"/>
    <col min="12300" max="12300" width="14.42578125" style="351" customWidth="1"/>
    <col min="12301" max="12301" width="10.140625" style="351" customWidth="1"/>
    <col min="12302" max="12544" width="9.140625" style="351"/>
    <col min="12545" max="12545" width="53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10.140625" style="351" customWidth="1"/>
    <col min="12550" max="12550" width="14.42578125" style="351" customWidth="1"/>
    <col min="12551" max="12551" width="16.42578125" style="351" customWidth="1"/>
    <col min="12552" max="12552" width="14.42578125" style="351" customWidth="1"/>
    <col min="12553" max="12553" width="10.140625" style="351" customWidth="1"/>
    <col min="12554" max="12554" width="14.42578125" style="351" customWidth="1"/>
    <col min="12555" max="12555" width="16.42578125" style="351" customWidth="1"/>
    <col min="12556" max="12556" width="14.42578125" style="351" customWidth="1"/>
    <col min="12557" max="12557" width="10.140625" style="351" customWidth="1"/>
    <col min="12558" max="12800" width="9.140625" style="351"/>
    <col min="12801" max="12801" width="53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10.140625" style="351" customWidth="1"/>
    <col min="12806" max="12806" width="14.42578125" style="351" customWidth="1"/>
    <col min="12807" max="12807" width="16.42578125" style="351" customWidth="1"/>
    <col min="12808" max="12808" width="14.42578125" style="351" customWidth="1"/>
    <col min="12809" max="12809" width="10.140625" style="351" customWidth="1"/>
    <col min="12810" max="12810" width="14.42578125" style="351" customWidth="1"/>
    <col min="12811" max="12811" width="16.42578125" style="351" customWidth="1"/>
    <col min="12812" max="12812" width="14.42578125" style="351" customWidth="1"/>
    <col min="12813" max="12813" width="10.140625" style="351" customWidth="1"/>
    <col min="12814" max="13056" width="9.140625" style="351"/>
    <col min="13057" max="13057" width="53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10.140625" style="351" customWidth="1"/>
    <col min="13062" max="13062" width="14.42578125" style="351" customWidth="1"/>
    <col min="13063" max="13063" width="16.42578125" style="351" customWidth="1"/>
    <col min="13064" max="13064" width="14.42578125" style="351" customWidth="1"/>
    <col min="13065" max="13065" width="10.140625" style="351" customWidth="1"/>
    <col min="13066" max="13066" width="14.42578125" style="351" customWidth="1"/>
    <col min="13067" max="13067" width="16.42578125" style="351" customWidth="1"/>
    <col min="13068" max="13068" width="14.42578125" style="351" customWidth="1"/>
    <col min="13069" max="13069" width="10.140625" style="351" customWidth="1"/>
    <col min="13070" max="13312" width="9.140625" style="351"/>
    <col min="13313" max="13313" width="53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10.140625" style="351" customWidth="1"/>
    <col min="13318" max="13318" width="14.42578125" style="351" customWidth="1"/>
    <col min="13319" max="13319" width="16.42578125" style="351" customWidth="1"/>
    <col min="13320" max="13320" width="14.42578125" style="351" customWidth="1"/>
    <col min="13321" max="13321" width="10.140625" style="351" customWidth="1"/>
    <col min="13322" max="13322" width="14.42578125" style="351" customWidth="1"/>
    <col min="13323" max="13323" width="16.42578125" style="351" customWidth="1"/>
    <col min="13324" max="13324" width="14.42578125" style="351" customWidth="1"/>
    <col min="13325" max="13325" width="10.140625" style="351" customWidth="1"/>
    <col min="13326" max="13568" width="9.140625" style="351"/>
    <col min="13569" max="13569" width="53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10.140625" style="351" customWidth="1"/>
    <col min="13574" max="13574" width="14.42578125" style="351" customWidth="1"/>
    <col min="13575" max="13575" width="16.42578125" style="351" customWidth="1"/>
    <col min="13576" max="13576" width="14.42578125" style="351" customWidth="1"/>
    <col min="13577" max="13577" width="10.140625" style="351" customWidth="1"/>
    <col min="13578" max="13578" width="14.42578125" style="351" customWidth="1"/>
    <col min="13579" max="13579" width="16.42578125" style="351" customWidth="1"/>
    <col min="13580" max="13580" width="14.42578125" style="351" customWidth="1"/>
    <col min="13581" max="13581" width="10.140625" style="351" customWidth="1"/>
    <col min="13582" max="13824" width="9.140625" style="351"/>
    <col min="13825" max="13825" width="53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10.140625" style="351" customWidth="1"/>
    <col min="13830" max="13830" width="14.42578125" style="351" customWidth="1"/>
    <col min="13831" max="13831" width="16.42578125" style="351" customWidth="1"/>
    <col min="13832" max="13832" width="14.42578125" style="351" customWidth="1"/>
    <col min="13833" max="13833" width="10.140625" style="351" customWidth="1"/>
    <col min="13834" max="13834" width="14.42578125" style="351" customWidth="1"/>
    <col min="13835" max="13835" width="16.42578125" style="351" customWidth="1"/>
    <col min="13836" max="13836" width="14.42578125" style="351" customWidth="1"/>
    <col min="13837" max="13837" width="10.140625" style="351" customWidth="1"/>
    <col min="13838" max="14080" width="9.140625" style="351"/>
    <col min="14081" max="14081" width="53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10.140625" style="351" customWidth="1"/>
    <col min="14086" max="14086" width="14.42578125" style="351" customWidth="1"/>
    <col min="14087" max="14087" width="16.42578125" style="351" customWidth="1"/>
    <col min="14088" max="14088" width="14.42578125" style="351" customWidth="1"/>
    <col min="14089" max="14089" width="10.140625" style="351" customWidth="1"/>
    <col min="14090" max="14090" width="14.42578125" style="351" customWidth="1"/>
    <col min="14091" max="14091" width="16.42578125" style="351" customWidth="1"/>
    <col min="14092" max="14092" width="14.42578125" style="351" customWidth="1"/>
    <col min="14093" max="14093" width="10.140625" style="351" customWidth="1"/>
    <col min="14094" max="14336" width="9.140625" style="351"/>
    <col min="14337" max="14337" width="53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10.140625" style="351" customWidth="1"/>
    <col min="14342" max="14342" width="14.42578125" style="351" customWidth="1"/>
    <col min="14343" max="14343" width="16.42578125" style="351" customWidth="1"/>
    <col min="14344" max="14344" width="14.42578125" style="351" customWidth="1"/>
    <col min="14345" max="14345" width="10.140625" style="351" customWidth="1"/>
    <col min="14346" max="14346" width="14.42578125" style="351" customWidth="1"/>
    <col min="14347" max="14347" width="16.42578125" style="351" customWidth="1"/>
    <col min="14348" max="14348" width="14.42578125" style="351" customWidth="1"/>
    <col min="14349" max="14349" width="10.140625" style="351" customWidth="1"/>
    <col min="14350" max="14592" width="9.140625" style="351"/>
    <col min="14593" max="14593" width="53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10.140625" style="351" customWidth="1"/>
    <col min="14598" max="14598" width="14.42578125" style="351" customWidth="1"/>
    <col min="14599" max="14599" width="16.42578125" style="351" customWidth="1"/>
    <col min="14600" max="14600" width="14.42578125" style="351" customWidth="1"/>
    <col min="14601" max="14601" width="10.140625" style="351" customWidth="1"/>
    <col min="14602" max="14602" width="14.42578125" style="351" customWidth="1"/>
    <col min="14603" max="14603" width="16.42578125" style="351" customWidth="1"/>
    <col min="14604" max="14604" width="14.42578125" style="351" customWidth="1"/>
    <col min="14605" max="14605" width="10.140625" style="351" customWidth="1"/>
    <col min="14606" max="14848" width="9.140625" style="351"/>
    <col min="14849" max="14849" width="53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10.140625" style="351" customWidth="1"/>
    <col min="14854" max="14854" width="14.42578125" style="351" customWidth="1"/>
    <col min="14855" max="14855" width="16.42578125" style="351" customWidth="1"/>
    <col min="14856" max="14856" width="14.42578125" style="351" customWidth="1"/>
    <col min="14857" max="14857" width="10.140625" style="351" customWidth="1"/>
    <col min="14858" max="14858" width="14.42578125" style="351" customWidth="1"/>
    <col min="14859" max="14859" width="16.42578125" style="351" customWidth="1"/>
    <col min="14860" max="14860" width="14.42578125" style="351" customWidth="1"/>
    <col min="14861" max="14861" width="10.140625" style="351" customWidth="1"/>
    <col min="14862" max="15104" width="9.140625" style="351"/>
    <col min="15105" max="15105" width="53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10.140625" style="351" customWidth="1"/>
    <col min="15110" max="15110" width="14.42578125" style="351" customWidth="1"/>
    <col min="15111" max="15111" width="16.42578125" style="351" customWidth="1"/>
    <col min="15112" max="15112" width="14.42578125" style="351" customWidth="1"/>
    <col min="15113" max="15113" width="10.140625" style="351" customWidth="1"/>
    <col min="15114" max="15114" width="14.42578125" style="351" customWidth="1"/>
    <col min="15115" max="15115" width="16.42578125" style="351" customWidth="1"/>
    <col min="15116" max="15116" width="14.42578125" style="351" customWidth="1"/>
    <col min="15117" max="15117" width="10.140625" style="351" customWidth="1"/>
    <col min="15118" max="15360" width="9.140625" style="351"/>
    <col min="15361" max="15361" width="53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10.140625" style="351" customWidth="1"/>
    <col min="15366" max="15366" width="14.42578125" style="351" customWidth="1"/>
    <col min="15367" max="15367" width="16.42578125" style="351" customWidth="1"/>
    <col min="15368" max="15368" width="14.42578125" style="351" customWidth="1"/>
    <col min="15369" max="15369" width="10.140625" style="351" customWidth="1"/>
    <col min="15370" max="15370" width="14.42578125" style="351" customWidth="1"/>
    <col min="15371" max="15371" width="16.42578125" style="351" customWidth="1"/>
    <col min="15372" max="15372" width="14.42578125" style="351" customWidth="1"/>
    <col min="15373" max="15373" width="10.140625" style="351" customWidth="1"/>
    <col min="15374" max="15616" width="9.140625" style="351"/>
    <col min="15617" max="15617" width="53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10.140625" style="351" customWidth="1"/>
    <col min="15622" max="15622" width="14.42578125" style="351" customWidth="1"/>
    <col min="15623" max="15623" width="16.42578125" style="351" customWidth="1"/>
    <col min="15624" max="15624" width="14.42578125" style="351" customWidth="1"/>
    <col min="15625" max="15625" width="10.140625" style="351" customWidth="1"/>
    <col min="15626" max="15626" width="14.42578125" style="351" customWidth="1"/>
    <col min="15627" max="15627" width="16.42578125" style="351" customWidth="1"/>
    <col min="15628" max="15628" width="14.42578125" style="351" customWidth="1"/>
    <col min="15629" max="15629" width="10.140625" style="351" customWidth="1"/>
    <col min="15630" max="15872" width="9.140625" style="351"/>
    <col min="15873" max="15873" width="53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10.140625" style="351" customWidth="1"/>
    <col min="15878" max="15878" width="14.42578125" style="351" customWidth="1"/>
    <col min="15879" max="15879" width="16.42578125" style="351" customWidth="1"/>
    <col min="15880" max="15880" width="14.42578125" style="351" customWidth="1"/>
    <col min="15881" max="15881" width="10.140625" style="351" customWidth="1"/>
    <col min="15882" max="15882" width="14.42578125" style="351" customWidth="1"/>
    <col min="15883" max="15883" width="16.42578125" style="351" customWidth="1"/>
    <col min="15884" max="15884" width="14.42578125" style="351" customWidth="1"/>
    <col min="15885" max="15885" width="10.140625" style="351" customWidth="1"/>
    <col min="15886" max="16128" width="9.140625" style="351"/>
    <col min="16129" max="16129" width="53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10.140625" style="351" customWidth="1"/>
    <col min="16134" max="16134" width="14.42578125" style="351" customWidth="1"/>
    <col min="16135" max="16135" width="16.42578125" style="351" customWidth="1"/>
    <col min="16136" max="16136" width="14.42578125" style="351" customWidth="1"/>
    <col min="16137" max="16137" width="10.140625" style="351" customWidth="1"/>
    <col min="16138" max="16138" width="14.42578125" style="351" customWidth="1"/>
    <col min="16139" max="16139" width="16.42578125" style="351" customWidth="1"/>
    <col min="16140" max="16140" width="14.42578125" style="351" customWidth="1"/>
    <col min="16141" max="16141" width="10.140625" style="351" customWidth="1"/>
    <col min="16142" max="16384" width="9.140625" style="351"/>
  </cols>
  <sheetData>
    <row r="1" spans="1:13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</row>
    <row r="2" spans="1:13" s="380" customFormat="1" ht="15" customHeight="1">
      <c r="A2" s="629" t="s">
        <v>514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</row>
    <row r="3" spans="1:13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</row>
    <row r="4" spans="1:13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</row>
    <row r="5" spans="1:13" ht="15" customHeight="1">
      <c r="A5" s="353"/>
      <c r="B5" s="378"/>
      <c r="C5" s="378"/>
      <c r="D5" s="326"/>
      <c r="E5" s="326"/>
      <c r="F5" s="378"/>
      <c r="G5" s="326"/>
      <c r="H5" s="378"/>
      <c r="I5" s="378"/>
      <c r="J5" s="326"/>
      <c r="K5" s="326"/>
      <c r="L5" s="378"/>
      <c r="M5" s="326"/>
    </row>
    <row r="6" spans="1:13" s="384" customFormat="1" ht="15" customHeight="1">
      <c r="A6" s="382"/>
      <c r="B6" s="631" t="s">
        <v>511</v>
      </c>
      <c r="C6" s="631"/>
      <c r="D6" s="631"/>
      <c r="E6" s="631"/>
      <c r="F6" s="631" t="s">
        <v>512</v>
      </c>
      <c r="G6" s="631"/>
      <c r="H6" s="631"/>
      <c r="I6" s="631"/>
      <c r="J6" s="631" t="s">
        <v>58</v>
      </c>
      <c r="K6" s="631"/>
      <c r="L6" s="631"/>
      <c r="M6" s="631"/>
    </row>
    <row r="7" spans="1:13" s="388" customFormat="1" ht="15" customHeight="1">
      <c r="A7" s="385" t="s">
        <v>507</v>
      </c>
      <c r="B7" s="386" t="s">
        <v>515</v>
      </c>
      <c r="C7" s="387" t="s">
        <v>516</v>
      </c>
      <c r="D7" s="386" t="s">
        <v>517</v>
      </c>
      <c r="E7" s="386" t="s">
        <v>67</v>
      </c>
      <c r="F7" s="387" t="s">
        <v>515</v>
      </c>
      <c r="G7" s="386" t="s">
        <v>516</v>
      </c>
      <c r="H7" s="386" t="s">
        <v>517</v>
      </c>
      <c r="I7" s="387" t="s">
        <v>67</v>
      </c>
      <c r="J7" s="386" t="s">
        <v>515</v>
      </c>
      <c r="K7" s="386" t="s">
        <v>516</v>
      </c>
      <c r="L7" s="387" t="s">
        <v>517</v>
      </c>
      <c r="M7" s="386" t="s">
        <v>67</v>
      </c>
    </row>
    <row r="8" spans="1:13" s="390" customFormat="1" ht="15" customHeight="1">
      <c r="A8" s="358" t="s">
        <v>483</v>
      </c>
      <c r="B8" s="349">
        <v>308229.03408999997</v>
      </c>
      <c r="C8" s="349">
        <v>316960.28524</v>
      </c>
      <c r="D8" s="349">
        <v>578585.67730999994</v>
      </c>
      <c r="E8" s="349">
        <v>1203774.99664</v>
      </c>
      <c r="F8" s="349">
        <v>130748.61702999999</v>
      </c>
      <c r="G8" s="349">
        <v>544016.37540000002</v>
      </c>
      <c r="H8" s="349">
        <v>1349640.3350199999</v>
      </c>
      <c r="I8" s="349">
        <v>2024405.32745</v>
      </c>
      <c r="J8" s="349">
        <v>566423.26538999996</v>
      </c>
      <c r="K8" s="349">
        <v>532336.95602280006</v>
      </c>
      <c r="L8" s="349">
        <v>1718001.9074394</v>
      </c>
      <c r="M8" s="349">
        <v>2816762.1288522002</v>
      </c>
    </row>
    <row r="9" spans="1:13" s="390" customFormat="1" ht="15" customHeight="1">
      <c r="A9" s="358" t="s">
        <v>484</v>
      </c>
      <c r="B9" s="391">
        <v>45000</v>
      </c>
      <c r="C9" s="391">
        <v>3438.2969800000001</v>
      </c>
      <c r="D9" s="391">
        <v>2116.7527799999998</v>
      </c>
      <c r="E9" s="391">
        <v>50555.049759999994</v>
      </c>
      <c r="F9" s="391">
        <v>1715</v>
      </c>
      <c r="G9" s="391">
        <v>334.19051999999999</v>
      </c>
      <c r="H9" s="349">
        <v>0</v>
      </c>
      <c r="I9" s="349">
        <v>2049.1905200000001</v>
      </c>
      <c r="J9" s="349">
        <v>58463.101000000002</v>
      </c>
      <c r="K9" s="349">
        <v>98217.24304999999</v>
      </c>
      <c r="L9" s="349">
        <v>5607.2771900000007</v>
      </c>
      <c r="M9" s="349">
        <v>162287.62124000001</v>
      </c>
    </row>
    <row r="10" spans="1:13" s="390" customFormat="1" ht="15" customHeight="1">
      <c r="A10" s="358" t="s">
        <v>485</v>
      </c>
      <c r="B10" s="391">
        <v>17745.530409400002</v>
      </c>
      <c r="C10" s="391">
        <v>239495.46717280001</v>
      </c>
      <c r="D10" s="391">
        <v>205.8</v>
      </c>
      <c r="E10" s="391">
        <v>257446.7975822</v>
      </c>
      <c r="F10" s="391">
        <v>9598.5244741999995</v>
      </c>
      <c r="G10" s="391">
        <v>9696.7483961999988</v>
      </c>
      <c r="H10" s="349">
        <v>0</v>
      </c>
      <c r="I10" s="349">
        <v>19295.2728704</v>
      </c>
      <c r="J10" s="349">
        <v>6855.3580323999995</v>
      </c>
      <c r="K10" s="349">
        <v>5311.7497346</v>
      </c>
      <c r="L10" s="349">
        <v>15</v>
      </c>
      <c r="M10" s="349">
        <v>12182.107767000001</v>
      </c>
    </row>
    <row r="11" spans="1:13" s="390" customFormat="1" ht="15" customHeight="1">
      <c r="A11" s="358" t="s">
        <v>486</v>
      </c>
      <c r="B11" s="349">
        <v>38788.275000000001</v>
      </c>
      <c r="C11" s="349">
        <v>258323.23095519998</v>
      </c>
      <c r="D11" s="349">
        <v>27685.494280000003</v>
      </c>
      <c r="E11" s="349">
        <v>324797.00023519999</v>
      </c>
      <c r="F11" s="349">
        <v>68812.255969999998</v>
      </c>
      <c r="G11" s="349">
        <v>40928.271780000003</v>
      </c>
      <c r="H11" s="349">
        <v>47539.960249999996</v>
      </c>
      <c r="I11" s="349">
        <v>157280.48800000001</v>
      </c>
      <c r="J11" s="349">
        <v>0</v>
      </c>
      <c r="K11" s="349">
        <v>144.95489999999998</v>
      </c>
      <c r="L11" s="349">
        <v>6629.3535400000001</v>
      </c>
      <c r="M11" s="349">
        <v>6774.3084400000007</v>
      </c>
    </row>
    <row r="12" spans="1:13" s="390" customFormat="1" ht="15" customHeight="1">
      <c r="A12" s="358" t="s">
        <v>487</v>
      </c>
      <c r="B12" s="349">
        <v>1592608.7137571999</v>
      </c>
      <c r="C12" s="349">
        <v>2242104.0238935999</v>
      </c>
      <c r="D12" s="349">
        <v>2716614.1304000001</v>
      </c>
      <c r="E12" s="349">
        <v>6551326.8680508006</v>
      </c>
      <c r="F12" s="349">
        <v>384459.02171</v>
      </c>
      <c r="G12" s="349">
        <v>1299010.7363996</v>
      </c>
      <c r="H12" s="349">
        <v>2611459.9052531999</v>
      </c>
      <c r="I12" s="349">
        <v>4294929.6633628001</v>
      </c>
      <c r="J12" s="349">
        <v>250399.08300000001</v>
      </c>
      <c r="K12" s="349">
        <v>751707.10009139997</v>
      </c>
      <c r="L12" s="349">
        <v>684320.09566540003</v>
      </c>
      <c r="M12" s="349">
        <v>1686426.2787567999</v>
      </c>
    </row>
    <row r="13" spans="1:13" s="390" customFormat="1" ht="15" customHeight="1">
      <c r="A13" s="358" t="s">
        <v>488</v>
      </c>
      <c r="B13" s="349">
        <v>142047.12311000002</v>
      </c>
      <c r="C13" s="349">
        <v>194487.48134</v>
      </c>
      <c r="D13" s="349">
        <v>685842.94479999994</v>
      </c>
      <c r="E13" s="349">
        <v>1022377.54925</v>
      </c>
      <c r="F13" s="349">
        <v>15474.054199999999</v>
      </c>
      <c r="G13" s="349">
        <v>198987.76537799998</v>
      </c>
      <c r="H13" s="349">
        <v>734369.17361000006</v>
      </c>
      <c r="I13" s="349">
        <v>948830.99318799993</v>
      </c>
      <c r="J13" s="349">
        <v>1441.8824</v>
      </c>
      <c r="K13" s="349">
        <v>165.857</v>
      </c>
      <c r="L13" s="349">
        <v>256768.86087999999</v>
      </c>
      <c r="M13" s="349">
        <v>258376.60028000001</v>
      </c>
    </row>
    <row r="14" spans="1:13" s="390" customFormat="1" ht="15" customHeight="1">
      <c r="A14" s="358" t="s">
        <v>68</v>
      </c>
      <c r="B14" s="349">
        <v>695003.11004920001</v>
      </c>
      <c r="C14" s="349">
        <v>1410662.6636204</v>
      </c>
      <c r="D14" s="349">
        <v>2170177.4547673999</v>
      </c>
      <c r="E14" s="349">
        <v>4275843.228437</v>
      </c>
      <c r="F14" s="349">
        <v>190620.71429</v>
      </c>
      <c r="G14" s="349">
        <v>162245.08993620001</v>
      </c>
      <c r="H14" s="349">
        <v>758884.00252159999</v>
      </c>
      <c r="I14" s="349">
        <v>1111749.8067478002</v>
      </c>
      <c r="J14" s="349">
        <v>82670.181565999999</v>
      </c>
      <c r="K14" s="349">
        <v>143545.47411079999</v>
      </c>
      <c r="L14" s="349">
        <v>1315968.6290840001</v>
      </c>
      <c r="M14" s="349">
        <v>1542184.2847608</v>
      </c>
    </row>
    <row r="15" spans="1:13" s="390" customFormat="1" ht="15" customHeight="1">
      <c r="A15" s="358" t="s">
        <v>489</v>
      </c>
      <c r="B15" s="349">
        <v>1438739.5933139999</v>
      </c>
      <c r="C15" s="349">
        <v>1445970.2391979999</v>
      </c>
      <c r="D15" s="349">
        <v>1329165.9910601999</v>
      </c>
      <c r="E15" s="349">
        <v>4213875.8235721998</v>
      </c>
      <c r="F15" s="349">
        <v>316400.1124408</v>
      </c>
      <c r="G15" s="349">
        <v>1158333.3022363998</v>
      </c>
      <c r="H15" s="349">
        <v>688108.53495120001</v>
      </c>
      <c r="I15" s="349">
        <v>2162841.9496283997</v>
      </c>
      <c r="J15" s="349">
        <v>402442.22831120004</v>
      </c>
      <c r="K15" s="349">
        <v>588774.49915559997</v>
      </c>
      <c r="L15" s="349">
        <v>1890513.8858466002</v>
      </c>
      <c r="M15" s="349">
        <v>2881730.6133133997</v>
      </c>
    </row>
    <row r="16" spans="1:13" s="390" customFormat="1" ht="15" customHeight="1">
      <c r="A16" s="358" t="s">
        <v>490</v>
      </c>
      <c r="B16" s="349">
        <v>7526.25</v>
      </c>
      <c r="C16" s="349">
        <v>20569.466960000002</v>
      </c>
      <c r="D16" s="349">
        <v>514925.28399999999</v>
      </c>
      <c r="E16" s="349">
        <v>543021.00096000009</v>
      </c>
      <c r="F16" s="349">
        <v>18250.854735199999</v>
      </c>
      <c r="G16" s="349">
        <v>26230.324659999998</v>
      </c>
      <c r="H16" s="349">
        <v>146159.94248</v>
      </c>
      <c r="I16" s="349">
        <v>190641.12187520001</v>
      </c>
      <c r="J16" s="349">
        <v>714.45117000000005</v>
      </c>
      <c r="K16" s="349">
        <v>10337.870986800001</v>
      </c>
      <c r="L16" s="349">
        <v>125677.69792000001</v>
      </c>
      <c r="M16" s="349">
        <v>136730.02007679999</v>
      </c>
    </row>
    <row r="17" spans="1:13" s="390" customFormat="1" ht="15" customHeight="1">
      <c r="A17" s="358" t="s">
        <v>491</v>
      </c>
      <c r="B17" s="349">
        <v>35865.819759999998</v>
      </c>
      <c r="C17" s="349">
        <v>95514.931447399998</v>
      </c>
      <c r="D17" s="349">
        <v>198290.99562999999</v>
      </c>
      <c r="E17" s="349">
        <v>329671.74683740002</v>
      </c>
      <c r="F17" s="349">
        <v>8087.0275029999993</v>
      </c>
      <c r="G17" s="349">
        <v>82865.321456000005</v>
      </c>
      <c r="H17" s="349">
        <v>151515.36733000001</v>
      </c>
      <c r="I17" s="349">
        <v>242467.716289</v>
      </c>
      <c r="J17" s="349">
        <v>3156.9449681999999</v>
      </c>
      <c r="K17" s="349">
        <v>40775.359734999998</v>
      </c>
      <c r="L17" s="349">
        <v>378567.51435000001</v>
      </c>
      <c r="M17" s="349">
        <v>422499.81905320002</v>
      </c>
    </row>
    <row r="18" spans="1:13" s="390" customFormat="1" ht="15" customHeight="1">
      <c r="A18" s="358" t="s">
        <v>492</v>
      </c>
      <c r="B18" s="349">
        <v>323906.84322919999</v>
      </c>
      <c r="C18" s="349">
        <v>351664.11794880003</v>
      </c>
      <c r="D18" s="349">
        <v>460864.42849999998</v>
      </c>
      <c r="E18" s="349">
        <v>1136435.389678</v>
      </c>
      <c r="F18" s="349">
        <v>345969.6075864</v>
      </c>
      <c r="G18" s="349">
        <v>406974.78010680003</v>
      </c>
      <c r="H18" s="349">
        <v>34184.519130000001</v>
      </c>
      <c r="I18" s="349">
        <v>787128.90682319994</v>
      </c>
      <c r="J18" s="349">
        <v>51184.352989999999</v>
      </c>
      <c r="K18" s="349">
        <v>20606.68173</v>
      </c>
      <c r="L18" s="349">
        <v>84682.027680000014</v>
      </c>
      <c r="M18" s="349">
        <v>156473.0624</v>
      </c>
    </row>
    <row r="19" spans="1:13" s="390" customFormat="1" ht="15" customHeight="1">
      <c r="A19" s="358" t="s">
        <v>493</v>
      </c>
      <c r="B19" s="349">
        <v>1033680.7399054001</v>
      </c>
      <c r="C19" s="349">
        <v>794978.48293159995</v>
      </c>
      <c r="D19" s="349">
        <v>2080800.885736</v>
      </c>
      <c r="E19" s="349">
        <v>3909460.1085729999</v>
      </c>
      <c r="F19" s="349">
        <v>62158.123511400001</v>
      </c>
      <c r="G19" s="349">
        <v>153192.4947638</v>
      </c>
      <c r="H19" s="349">
        <v>5038053.3104205998</v>
      </c>
      <c r="I19" s="349">
        <v>5253403.9286957998</v>
      </c>
      <c r="J19" s="349">
        <v>6654.3822866</v>
      </c>
      <c r="K19" s="349">
        <v>66471.057913199998</v>
      </c>
      <c r="L19" s="349">
        <v>2912144.4091237998</v>
      </c>
      <c r="M19" s="349">
        <v>2985269.8493235996</v>
      </c>
    </row>
    <row r="20" spans="1:13" s="390" customFormat="1" ht="15" customHeight="1">
      <c r="A20" s="358" t="s">
        <v>494</v>
      </c>
      <c r="B20" s="349">
        <v>9.41</v>
      </c>
      <c r="C20" s="349">
        <v>127.09358999999999</v>
      </c>
      <c r="D20" s="349">
        <v>25573.28773</v>
      </c>
      <c r="E20" s="349">
        <v>25709.79132</v>
      </c>
      <c r="F20" s="349">
        <v>872.14750000000004</v>
      </c>
      <c r="G20" s="349">
        <v>342.49215999999996</v>
      </c>
      <c r="H20" s="349">
        <v>3587.1514300000003</v>
      </c>
      <c r="I20" s="349">
        <v>4801.7910899999997</v>
      </c>
      <c r="J20" s="349">
        <v>0</v>
      </c>
      <c r="K20" s="349">
        <v>184.94287</v>
      </c>
      <c r="L20" s="349">
        <v>1971.3143723999999</v>
      </c>
      <c r="M20" s="349">
        <v>2156.2572424</v>
      </c>
    </row>
    <row r="21" spans="1:13" s="390" customFormat="1" ht="15" customHeight="1">
      <c r="A21" s="358" t="s">
        <v>495</v>
      </c>
      <c r="B21" s="349">
        <v>60.78877</v>
      </c>
      <c r="C21" s="349">
        <v>98.466289999999987</v>
      </c>
      <c r="D21" s="349">
        <v>1207.0953</v>
      </c>
      <c r="E21" s="349">
        <v>1366.3503600000001</v>
      </c>
      <c r="F21" s="349">
        <v>0</v>
      </c>
      <c r="G21" s="349">
        <v>886.22093999999993</v>
      </c>
      <c r="H21" s="349">
        <v>2590.5746899999999</v>
      </c>
      <c r="I21" s="349">
        <v>3476.7956300000001</v>
      </c>
      <c r="J21" s="349">
        <v>0</v>
      </c>
      <c r="K21" s="349">
        <v>6695.3713099999995</v>
      </c>
      <c r="L21" s="349">
        <v>39125.214359999998</v>
      </c>
      <c r="M21" s="349">
        <v>45820.58567</v>
      </c>
    </row>
    <row r="22" spans="1:13" s="390" customFormat="1" ht="15" customHeight="1">
      <c r="A22" s="358" t="s">
        <v>496</v>
      </c>
      <c r="B22" s="349">
        <v>20167.671318000001</v>
      </c>
      <c r="C22" s="349">
        <v>70460.341360400009</v>
      </c>
      <c r="D22" s="349">
        <v>186658.27625</v>
      </c>
      <c r="E22" s="349">
        <v>277286.28892839997</v>
      </c>
      <c r="F22" s="349">
        <v>30583.809000000001</v>
      </c>
      <c r="G22" s="349">
        <v>165699.46808799999</v>
      </c>
      <c r="H22" s="349">
        <v>1786667.9938751999</v>
      </c>
      <c r="I22" s="349">
        <v>1982951.2709632001</v>
      </c>
      <c r="J22" s="349">
        <v>22126.04621</v>
      </c>
      <c r="K22" s="349">
        <v>49085.136668600004</v>
      </c>
      <c r="L22" s="349">
        <v>598375.49529999995</v>
      </c>
      <c r="M22" s="349">
        <v>669586.67817859992</v>
      </c>
    </row>
    <row r="23" spans="1:13" s="390" customFormat="1" ht="15" customHeight="1">
      <c r="A23" s="358" t="s">
        <v>497</v>
      </c>
      <c r="B23" s="349">
        <v>0</v>
      </c>
      <c r="C23" s="349">
        <v>0</v>
      </c>
      <c r="D23" s="349">
        <v>0</v>
      </c>
      <c r="E23" s="349">
        <v>0</v>
      </c>
      <c r="F23" s="349">
        <v>319.82965000000002</v>
      </c>
      <c r="G23" s="349">
        <v>0</v>
      </c>
      <c r="H23" s="349">
        <v>0</v>
      </c>
      <c r="I23" s="349">
        <v>319.82965000000002</v>
      </c>
      <c r="J23" s="349">
        <v>0</v>
      </c>
      <c r="K23" s="349">
        <v>0</v>
      </c>
      <c r="L23" s="349">
        <v>191.21946</v>
      </c>
      <c r="M23" s="349">
        <v>191.21946</v>
      </c>
    </row>
    <row r="24" spans="1:13" s="390" customFormat="1" ht="15" customHeight="1">
      <c r="A24" s="358" t="s">
        <v>498</v>
      </c>
      <c r="B24" s="349">
        <v>0</v>
      </c>
      <c r="C24" s="349">
        <v>103.27748</v>
      </c>
      <c r="D24" s="349">
        <v>13.175000000000001</v>
      </c>
      <c r="E24" s="349">
        <v>116.45247999999999</v>
      </c>
      <c r="F24" s="349">
        <v>246.58243999999999</v>
      </c>
      <c r="G24" s="349">
        <v>50</v>
      </c>
      <c r="H24" s="349">
        <v>0</v>
      </c>
      <c r="I24" s="349">
        <v>296.58244000000002</v>
      </c>
      <c r="J24" s="349">
        <v>0</v>
      </c>
      <c r="K24" s="349">
        <v>0</v>
      </c>
      <c r="L24" s="349">
        <v>0</v>
      </c>
      <c r="M24" s="349">
        <v>0</v>
      </c>
    </row>
    <row r="25" spans="1:13" s="392" customFormat="1" ht="15" customHeight="1">
      <c r="A25" s="358" t="s">
        <v>499</v>
      </c>
      <c r="B25" s="349">
        <v>0</v>
      </c>
      <c r="C25" s="349">
        <v>0</v>
      </c>
      <c r="D25" s="349">
        <v>39.570239999999998</v>
      </c>
      <c r="E25" s="349">
        <v>39.570239999999998</v>
      </c>
      <c r="F25" s="349">
        <v>0</v>
      </c>
      <c r="G25" s="349">
        <v>89.158298599999995</v>
      </c>
      <c r="H25" s="349">
        <v>2274.0882900000001</v>
      </c>
      <c r="I25" s="349">
        <v>2363.2465886</v>
      </c>
      <c r="J25" s="349">
        <v>0</v>
      </c>
      <c r="K25" s="349">
        <v>53.094929999999998</v>
      </c>
      <c r="L25" s="349">
        <v>4.0999999999999996</v>
      </c>
      <c r="M25" s="349">
        <v>57.194929999999999</v>
      </c>
    </row>
    <row r="26" spans="1:13" s="392" customFormat="1" ht="15" customHeight="1">
      <c r="A26" s="395" t="s">
        <v>518</v>
      </c>
      <c r="B26" s="362">
        <v>5699378.902712401</v>
      </c>
      <c r="C26" s="362">
        <v>7444957.8664081991</v>
      </c>
      <c r="D26" s="362">
        <v>10978767.243783601</v>
      </c>
      <c r="E26" s="362">
        <v>24123104.012904201</v>
      </c>
      <c r="F26" s="362">
        <v>1584316.282041</v>
      </c>
      <c r="G26" s="362">
        <v>4249882.7405196</v>
      </c>
      <c r="H26" s="362">
        <v>13355034.859251797</v>
      </c>
      <c r="I26" s="362">
        <v>19189233.881812397</v>
      </c>
      <c r="J26" s="362">
        <v>1452531.2773244004</v>
      </c>
      <c r="K26" s="362">
        <v>2314413.3502088003</v>
      </c>
      <c r="L26" s="362">
        <v>10018564.002211601</v>
      </c>
      <c r="M26" s="362">
        <v>13785508.629744796</v>
      </c>
    </row>
    <row r="27" spans="1:13" ht="15" customHeight="1" thickBot="1">
      <c r="A27" s="365"/>
      <c r="B27" s="372"/>
      <c r="C27" s="367"/>
      <c r="D27" s="367"/>
      <c r="E27" s="367"/>
      <c r="F27" s="367"/>
      <c r="G27" s="367"/>
      <c r="H27" s="372"/>
      <c r="I27" s="372"/>
      <c r="J27" s="372"/>
      <c r="K27" s="372"/>
      <c r="L27" s="372"/>
      <c r="M27" s="372"/>
    </row>
    <row r="28" spans="1:13" s="394" customFormat="1" ht="15" customHeight="1" thickTop="1">
      <c r="A28" s="348" t="s">
        <v>502</v>
      </c>
      <c r="B28" s="348"/>
      <c r="C28" s="348"/>
      <c r="D28" s="359"/>
      <c r="E28" s="359"/>
      <c r="F28" s="359"/>
      <c r="G28" s="359"/>
      <c r="H28" s="369"/>
      <c r="I28" s="369"/>
      <c r="J28" s="326"/>
      <c r="K28" s="326"/>
      <c r="L28" s="326"/>
      <c r="M28" s="326"/>
    </row>
    <row r="29" spans="1:13" ht="15" customHeight="1">
      <c r="A29" s="348" t="s">
        <v>505</v>
      </c>
      <c r="B29" s="348"/>
      <c r="C29" s="348"/>
      <c r="D29" s="349"/>
      <c r="E29" s="349"/>
      <c r="F29" s="349"/>
      <c r="G29" s="349"/>
      <c r="H29" s="349"/>
      <c r="I29" s="358"/>
      <c r="J29" s="326"/>
      <c r="K29" s="326"/>
      <c r="L29" s="326"/>
      <c r="M29" s="326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31"/>
  <sheetViews>
    <sheetView topLeftCell="B1" zoomScaleNormal="100" workbookViewId="0">
      <selection activeCell="H16" sqref="H16"/>
    </sheetView>
  </sheetViews>
  <sheetFormatPr baseColWidth="10" defaultColWidth="9.140625" defaultRowHeight="12.75"/>
  <cols>
    <col min="1" max="1" width="53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10.140625" style="351" bestFit="1" customWidth="1"/>
    <col min="6" max="6" width="14.42578125" style="351" customWidth="1"/>
    <col min="7" max="7" width="16.42578125" style="351" customWidth="1"/>
    <col min="8" max="8" width="14.42578125" style="351" customWidth="1"/>
    <col min="9" max="9" width="10.140625" style="351" customWidth="1"/>
    <col min="10" max="10" width="14.42578125" style="351" customWidth="1"/>
    <col min="11" max="11" width="16.42578125" style="351" customWidth="1"/>
    <col min="12" max="12" width="14.42578125" style="351" customWidth="1"/>
    <col min="13" max="13" width="7.5703125" style="351" customWidth="1"/>
    <col min="14" max="256" width="9.140625" style="351"/>
    <col min="257" max="257" width="53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10.140625" style="351" bestFit="1" customWidth="1"/>
    <col min="262" max="262" width="14.42578125" style="351" customWidth="1"/>
    <col min="263" max="263" width="16.42578125" style="351" customWidth="1"/>
    <col min="264" max="264" width="14.42578125" style="351" customWidth="1"/>
    <col min="265" max="265" width="10.140625" style="351" customWidth="1"/>
    <col min="266" max="266" width="14.42578125" style="351" customWidth="1"/>
    <col min="267" max="267" width="16.42578125" style="351" customWidth="1"/>
    <col min="268" max="268" width="14.42578125" style="351" customWidth="1"/>
    <col min="269" max="269" width="7.5703125" style="351" customWidth="1"/>
    <col min="270" max="512" width="9.140625" style="351"/>
    <col min="513" max="513" width="53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10.140625" style="351" bestFit="1" customWidth="1"/>
    <col min="518" max="518" width="14.42578125" style="351" customWidth="1"/>
    <col min="519" max="519" width="16.42578125" style="351" customWidth="1"/>
    <col min="520" max="520" width="14.42578125" style="351" customWidth="1"/>
    <col min="521" max="521" width="10.140625" style="351" customWidth="1"/>
    <col min="522" max="522" width="14.42578125" style="351" customWidth="1"/>
    <col min="523" max="523" width="16.42578125" style="351" customWidth="1"/>
    <col min="524" max="524" width="14.42578125" style="351" customWidth="1"/>
    <col min="525" max="525" width="7.5703125" style="351" customWidth="1"/>
    <col min="526" max="768" width="9.140625" style="351"/>
    <col min="769" max="769" width="53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10.140625" style="351" bestFit="1" customWidth="1"/>
    <col min="774" max="774" width="14.42578125" style="351" customWidth="1"/>
    <col min="775" max="775" width="16.42578125" style="351" customWidth="1"/>
    <col min="776" max="776" width="14.42578125" style="351" customWidth="1"/>
    <col min="777" max="777" width="10.140625" style="351" customWidth="1"/>
    <col min="778" max="778" width="14.42578125" style="351" customWidth="1"/>
    <col min="779" max="779" width="16.42578125" style="351" customWidth="1"/>
    <col min="780" max="780" width="14.42578125" style="351" customWidth="1"/>
    <col min="781" max="781" width="7.5703125" style="351" customWidth="1"/>
    <col min="782" max="1024" width="9.140625" style="351"/>
    <col min="1025" max="1025" width="53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10.140625" style="351" bestFit="1" customWidth="1"/>
    <col min="1030" max="1030" width="14.42578125" style="351" customWidth="1"/>
    <col min="1031" max="1031" width="16.42578125" style="351" customWidth="1"/>
    <col min="1032" max="1032" width="14.42578125" style="351" customWidth="1"/>
    <col min="1033" max="1033" width="10.140625" style="351" customWidth="1"/>
    <col min="1034" max="1034" width="14.42578125" style="351" customWidth="1"/>
    <col min="1035" max="1035" width="16.42578125" style="351" customWidth="1"/>
    <col min="1036" max="1036" width="14.42578125" style="351" customWidth="1"/>
    <col min="1037" max="1037" width="7.5703125" style="351" customWidth="1"/>
    <col min="1038" max="1280" width="9.140625" style="351"/>
    <col min="1281" max="1281" width="53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10.140625" style="351" bestFit="1" customWidth="1"/>
    <col min="1286" max="1286" width="14.42578125" style="351" customWidth="1"/>
    <col min="1287" max="1287" width="16.42578125" style="351" customWidth="1"/>
    <col min="1288" max="1288" width="14.42578125" style="351" customWidth="1"/>
    <col min="1289" max="1289" width="10.140625" style="351" customWidth="1"/>
    <col min="1290" max="1290" width="14.42578125" style="351" customWidth="1"/>
    <col min="1291" max="1291" width="16.42578125" style="351" customWidth="1"/>
    <col min="1292" max="1292" width="14.42578125" style="351" customWidth="1"/>
    <col min="1293" max="1293" width="7.5703125" style="351" customWidth="1"/>
    <col min="1294" max="1536" width="9.140625" style="351"/>
    <col min="1537" max="1537" width="53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10.140625" style="351" bestFit="1" customWidth="1"/>
    <col min="1542" max="1542" width="14.42578125" style="351" customWidth="1"/>
    <col min="1543" max="1543" width="16.42578125" style="351" customWidth="1"/>
    <col min="1544" max="1544" width="14.42578125" style="351" customWidth="1"/>
    <col min="1545" max="1545" width="10.140625" style="351" customWidth="1"/>
    <col min="1546" max="1546" width="14.42578125" style="351" customWidth="1"/>
    <col min="1547" max="1547" width="16.42578125" style="351" customWidth="1"/>
    <col min="1548" max="1548" width="14.42578125" style="351" customWidth="1"/>
    <col min="1549" max="1549" width="7.5703125" style="351" customWidth="1"/>
    <col min="1550" max="1792" width="9.140625" style="351"/>
    <col min="1793" max="1793" width="53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10.140625" style="351" bestFit="1" customWidth="1"/>
    <col min="1798" max="1798" width="14.42578125" style="351" customWidth="1"/>
    <col min="1799" max="1799" width="16.42578125" style="351" customWidth="1"/>
    <col min="1800" max="1800" width="14.42578125" style="351" customWidth="1"/>
    <col min="1801" max="1801" width="10.140625" style="351" customWidth="1"/>
    <col min="1802" max="1802" width="14.42578125" style="351" customWidth="1"/>
    <col min="1803" max="1803" width="16.42578125" style="351" customWidth="1"/>
    <col min="1804" max="1804" width="14.42578125" style="351" customWidth="1"/>
    <col min="1805" max="1805" width="7.5703125" style="351" customWidth="1"/>
    <col min="1806" max="2048" width="9.140625" style="351"/>
    <col min="2049" max="2049" width="53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10.140625" style="351" bestFit="1" customWidth="1"/>
    <col min="2054" max="2054" width="14.42578125" style="351" customWidth="1"/>
    <col min="2055" max="2055" width="16.42578125" style="351" customWidth="1"/>
    <col min="2056" max="2056" width="14.42578125" style="351" customWidth="1"/>
    <col min="2057" max="2057" width="10.140625" style="351" customWidth="1"/>
    <col min="2058" max="2058" width="14.42578125" style="351" customWidth="1"/>
    <col min="2059" max="2059" width="16.42578125" style="351" customWidth="1"/>
    <col min="2060" max="2060" width="14.42578125" style="351" customWidth="1"/>
    <col min="2061" max="2061" width="7.5703125" style="351" customWidth="1"/>
    <col min="2062" max="2304" width="9.140625" style="351"/>
    <col min="2305" max="2305" width="53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10.140625" style="351" bestFit="1" customWidth="1"/>
    <col min="2310" max="2310" width="14.42578125" style="351" customWidth="1"/>
    <col min="2311" max="2311" width="16.42578125" style="351" customWidth="1"/>
    <col min="2312" max="2312" width="14.42578125" style="351" customWidth="1"/>
    <col min="2313" max="2313" width="10.140625" style="351" customWidth="1"/>
    <col min="2314" max="2314" width="14.42578125" style="351" customWidth="1"/>
    <col min="2315" max="2315" width="16.42578125" style="351" customWidth="1"/>
    <col min="2316" max="2316" width="14.42578125" style="351" customWidth="1"/>
    <col min="2317" max="2317" width="7.5703125" style="351" customWidth="1"/>
    <col min="2318" max="2560" width="9.140625" style="351"/>
    <col min="2561" max="2561" width="53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10.140625" style="351" bestFit="1" customWidth="1"/>
    <col min="2566" max="2566" width="14.42578125" style="351" customWidth="1"/>
    <col min="2567" max="2567" width="16.42578125" style="351" customWidth="1"/>
    <col min="2568" max="2568" width="14.42578125" style="351" customWidth="1"/>
    <col min="2569" max="2569" width="10.140625" style="351" customWidth="1"/>
    <col min="2570" max="2570" width="14.42578125" style="351" customWidth="1"/>
    <col min="2571" max="2571" width="16.42578125" style="351" customWidth="1"/>
    <col min="2572" max="2572" width="14.42578125" style="351" customWidth="1"/>
    <col min="2573" max="2573" width="7.5703125" style="351" customWidth="1"/>
    <col min="2574" max="2816" width="9.140625" style="351"/>
    <col min="2817" max="2817" width="53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10.140625" style="351" bestFit="1" customWidth="1"/>
    <col min="2822" max="2822" width="14.42578125" style="351" customWidth="1"/>
    <col min="2823" max="2823" width="16.42578125" style="351" customWidth="1"/>
    <col min="2824" max="2824" width="14.42578125" style="351" customWidth="1"/>
    <col min="2825" max="2825" width="10.140625" style="351" customWidth="1"/>
    <col min="2826" max="2826" width="14.42578125" style="351" customWidth="1"/>
    <col min="2827" max="2827" width="16.42578125" style="351" customWidth="1"/>
    <col min="2828" max="2828" width="14.42578125" style="351" customWidth="1"/>
    <col min="2829" max="2829" width="7.5703125" style="351" customWidth="1"/>
    <col min="2830" max="3072" width="9.140625" style="351"/>
    <col min="3073" max="3073" width="53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10.140625" style="351" bestFit="1" customWidth="1"/>
    <col min="3078" max="3078" width="14.42578125" style="351" customWidth="1"/>
    <col min="3079" max="3079" width="16.42578125" style="351" customWidth="1"/>
    <col min="3080" max="3080" width="14.42578125" style="351" customWidth="1"/>
    <col min="3081" max="3081" width="10.140625" style="351" customWidth="1"/>
    <col min="3082" max="3082" width="14.42578125" style="351" customWidth="1"/>
    <col min="3083" max="3083" width="16.42578125" style="351" customWidth="1"/>
    <col min="3084" max="3084" width="14.42578125" style="351" customWidth="1"/>
    <col min="3085" max="3085" width="7.5703125" style="351" customWidth="1"/>
    <col min="3086" max="3328" width="9.140625" style="351"/>
    <col min="3329" max="3329" width="53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10.140625" style="351" bestFit="1" customWidth="1"/>
    <col min="3334" max="3334" width="14.42578125" style="351" customWidth="1"/>
    <col min="3335" max="3335" width="16.42578125" style="351" customWidth="1"/>
    <col min="3336" max="3336" width="14.42578125" style="351" customWidth="1"/>
    <col min="3337" max="3337" width="10.140625" style="351" customWidth="1"/>
    <col min="3338" max="3338" width="14.42578125" style="351" customWidth="1"/>
    <col min="3339" max="3339" width="16.42578125" style="351" customWidth="1"/>
    <col min="3340" max="3340" width="14.42578125" style="351" customWidth="1"/>
    <col min="3341" max="3341" width="7.5703125" style="351" customWidth="1"/>
    <col min="3342" max="3584" width="9.140625" style="351"/>
    <col min="3585" max="3585" width="53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10.140625" style="351" bestFit="1" customWidth="1"/>
    <col min="3590" max="3590" width="14.42578125" style="351" customWidth="1"/>
    <col min="3591" max="3591" width="16.42578125" style="351" customWidth="1"/>
    <col min="3592" max="3592" width="14.42578125" style="351" customWidth="1"/>
    <col min="3593" max="3593" width="10.140625" style="351" customWidth="1"/>
    <col min="3594" max="3594" width="14.42578125" style="351" customWidth="1"/>
    <col min="3595" max="3595" width="16.42578125" style="351" customWidth="1"/>
    <col min="3596" max="3596" width="14.42578125" style="351" customWidth="1"/>
    <col min="3597" max="3597" width="7.5703125" style="351" customWidth="1"/>
    <col min="3598" max="3840" width="9.140625" style="351"/>
    <col min="3841" max="3841" width="53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10.140625" style="351" bestFit="1" customWidth="1"/>
    <col min="3846" max="3846" width="14.42578125" style="351" customWidth="1"/>
    <col min="3847" max="3847" width="16.42578125" style="351" customWidth="1"/>
    <col min="3848" max="3848" width="14.42578125" style="351" customWidth="1"/>
    <col min="3849" max="3849" width="10.140625" style="351" customWidth="1"/>
    <col min="3850" max="3850" width="14.42578125" style="351" customWidth="1"/>
    <col min="3851" max="3851" width="16.42578125" style="351" customWidth="1"/>
    <col min="3852" max="3852" width="14.42578125" style="351" customWidth="1"/>
    <col min="3853" max="3853" width="7.5703125" style="351" customWidth="1"/>
    <col min="3854" max="4096" width="9.140625" style="351"/>
    <col min="4097" max="4097" width="53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10.140625" style="351" bestFit="1" customWidth="1"/>
    <col min="4102" max="4102" width="14.42578125" style="351" customWidth="1"/>
    <col min="4103" max="4103" width="16.42578125" style="351" customWidth="1"/>
    <col min="4104" max="4104" width="14.42578125" style="351" customWidth="1"/>
    <col min="4105" max="4105" width="10.140625" style="351" customWidth="1"/>
    <col min="4106" max="4106" width="14.42578125" style="351" customWidth="1"/>
    <col min="4107" max="4107" width="16.42578125" style="351" customWidth="1"/>
    <col min="4108" max="4108" width="14.42578125" style="351" customWidth="1"/>
    <col min="4109" max="4109" width="7.5703125" style="351" customWidth="1"/>
    <col min="4110" max="4352" width="9.140625" style="351"/>
    <col min="4353" max="4353" width="53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10.140625" style="351" bestFit="1" customWidth="1"/>
    <col min="4358" max="4358" width="14.42578125" style="351" customWidth="1"/>
    <col min="4359" max="4359" width="16.42578125" style="351" customWidth="1"/>
    <col min="4360" max="4360" width="14.42578125" style="351" customWidth="1"/>
    <col min="4361" max="4361" width="10.140625" style="351" customWidth="1"/>
    <col min="4362" max="4362" width="14.42578125" style="351" customWidth="1"/>
    <col min="4363" max="4363" width="16.42578125" style="351" customWidth="1"/>
    <col min="4364" max="4364" width="14.42578125" style="351" customWidth="1"/>
    <col min="4365" max="4365" width="7.5703125" style="351" customWidth="1"/>
    <col min="4366" max="4608" width="9.140625" style="351"/>
    <col min="4609" max="4609" width="53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10.140625" style="351" bestFit="1" customWidth="1"/>
    <col min="4614" max="4614" width="14.42578125" style="351" customWidth="1"/>
    <col min="4615" max="4615" width="16.42578125" style="351" customWidth="1"/>
    <col min="4616" max="4616" width="14.42578125" style="351" customWidth="1"/>
    <col min="4617" max="4617" width="10.140625" style="351" customWidth="1"/>
    <col min="4618" max="4618" width="14.42578125" style="351" customWidth="1"/>
    <col min="4619" max="4619" width="16.42578125" style="351" customWidth="1"/>
    <col min="4620" max="4620" width="14.42578125" style="351" customWidth="1"/>
    <col min="4621" max="4621" width="7.5703125" style="351" customWidth="1"/>
    <col min="4622" max="4864" width="9.140625" style="351"/>
    <col min="4865" max="4865" width="53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10.140625" style="351" bestFit="1" customWidth="1"/>
    <col min="4870" max="4870" width="14.42578125" style="351" customWidth="1"/>
    <col min="4871" max="4871" width="16.42578125" style="351" customWidth="1"/>
    <col min="4872" max="4872" width="14.42578125" style="351" customWidth="1"/>
    <col min="4873" max="4873" width="10.140625" style="351" customWidth="1"/>
    <col min="4874" max="4874" width="14.42578125" style="351" customWidth="1"/>
    <col min="4875" max="4875" width="16.42578125" style="351" customWidth="1"/>
    <col min="4876" max="4876" width="14.42578125" style="351" customWidth="1"/>
    <col min="4877" max="4877" width="7.5703125" style="351" customWidth="1"/>
    <col min="4878" max="5120" width="9.140625" style="351"/>
    <col min="5121" max="5121" width="53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10.140625" style="351" bestFit="1" customWidth="1"/>
    <col min="5126" max="5126" width="14.42578125" style="351" customWidth="1"/>
    <col min="5127" max="5127" width="16.42578125" style="351" customWidth="1"/>
    <col min="5128" max="5128" width="14.42578125" style="351" customWidth="1"/>
    <col min="5129" max="5129" width="10.140625" style="351" customWidth="1"/>
    <col min="5130" max="5130" width="14.42578125" style="351" customWidth="1"/>
    <col min="5131" max="5131" width="16.42578125" style="351" customWidth="1"/>
    <col min="5132" max="5132" width="14.42578125" style="351" customWidth="1"/>
    <col min="5133" max="5133" width="7.5703125" style="351" customWidth="1"/>
    <col min="5134" max="5376" width="9.140625" style="351"/>
    <col min="5377" max="5377" width="53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10.140625" style="351" bestFit="1" customWidth="1"/>
    <col min="5382" max="5382" width="14.42578125" style="351" customWidth="1"/>
    <col min="5383" max="5383" width="16.42578125" style="351" customWidth="1"/>
    <col min="5384" max="5384" width="14.42578125" style="351" customWidth="1"/>
    <col min="5385" max="5385" width="10.140625" style="351" customWidth="1"/>
    <col min="5386" max="5386" width="14.42578125" style="351" customWidth="1"/>
    <col min="5387" max="5387" width="16.42578125" style="351" customWidth="1"/>
    <col min="5388" max="5388" width="14.42578125" style="351" customWidth="1"/>
    <col min="5389" max="5389" width="7.5703125" style="351" customWidth="1"/>
    <col min="5390" max="5632" width="9.140625" style="351"/>
    <col min="5633" max="5633" width="53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10.140625" style="351" bestFit="1" customWidth="1"/>
    <col min="5638" max="5638" width="14.42578125" style="351" customWidth="1"/>
    <col min="5639" max="5639" width="16.42578125" style="351" customWidth="1"/>
    <col min="5640" max="5640" width="14.42578125" style="351" customWidth="1"/>
    <col min="5641" max="5641" width="10.140625" style="351" customWidth="1"/>
    <col min="5642" max="5642" width="14.42578125" style="351" customWidth="1"/>
    <col min="5643" max="5643" width="16.42578125" style="351" customWidth="1"/>
    <col min="5644" max="5644" width="14.42578125" style="351" customWidth="1"/>
    <col min="5645" max="5645" width="7.5703125" style="351" customWidth="1"/>
    <col min="5646" max="5888" width="9.140625" style="351"/>
    <col min="5889" max="5889" width="53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10.140625" style="351" bestFit="1" customWidth="1"/>
    <col min="5894" max="5894" width="14.42578125" style="351" customWidth="1"/>
    <col min="5895" max="5895" width="16.42578125" style="351" customWidth="1"/>
    <col min="5896" max="5896" width="14.42578125" style="351" customWidth="1"/>
    <col min="5897" max="5897" width="10.140625" style="351" customWidth="1"/>
    <col min="5898" max="5898" width="14.42578125" style="351" customWidth="1"/>
    <col min="5899" max="5899" width="16.42578125" style="351" customWidth="1"/>
    <col min="5900" max="5900" width="14.42578125" style="351" customWidth="1"/>
    <col min="5901" max="5901" width="7.5703125" style="351" customWidth="1"/>
    <col min="5902" max="6144" width="9.140625" style="351"/>
    <col min="6145" max="6145" width="53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10.140625" style="351" bestFit="1" customWidth="1"/>
    <col min="6150" max="6150" width="14.42578125" style="351" customWidth="1"/>
    <col min="6151" max="6151" width="16.42578125" style="351" customWidth="1"/>
    <col min="6152" max="6152" width="14.42578125" style="351" customWidth="1"/>
    <col min="6153" max="6153" width="10.140625" style="351" customWidth="1"/>
    <col min="6154" max="6154" width="14.42578125" style="351" customWidth="1"/>
    <col min="6155" max="6155" width="16.42578125" style="351" customWidth="1"/>
    <col min="6156" max="6156" width="14.42578125" style="351" customWidth="1"/>
    <col min="6157" max="6157" width="7.5703125" style="351" customWidth="1"/>
    <col min="6158" max="6400" width="9.140625" style="351"/>
    <col min="6401" max="6401" width="53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10.140625" style="351" bestFit="1" customWidth="1"/>
    <col min="6406" max="6406" width="14.42578125" style="351" customWidth="1"/>
    <col min="6407" max="6407" width="16.42578125" style="351" customWidth="1"/>
    <col min="6408" max="6408" width="14.42578125" style="351" customWidth="1"/>
    <col min="6409" max="6409" width="10.140625" style="351" customWidth="1"/>
    <col min="6410" max="6410" width="14.42578125" style="351" customWidth="1"/>
    <col min="6411" max="6411" width="16.42578125" style="351" customWidth="1"/>
    <col min="6412" max="6412" width="14.42578125" style="351" customWidth="1"/>
    <col min="6413" max="6413" width="7.5703125" style="351" customWidth="1"/>
    <col min="6414" max="6656" width="9.140625" style="351"/>
    <col min="6657" max="6657" width="53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10.140625" style="351" bestFit="1" customWidth="1"/>
    <col min="6662" max="6662" width="14.42578125" style="351" customWidth="1"/>
    <col min="6663" max="6663" width="16.42578125" style="351" customWidth="1"/>
    <col min="6664" max="6664" width="14.42578125" style="351" customWidth="1"/>
    <col min="6665" max="6665" width="10.140625" style="351" customWidth="1"/>
    <col min="6666" max="6666" width="14.42578125" style="351" customWidth="1"/>
    <col min="6667" max="6667" width="16.42578125" style="351" customWidth="1"/>
    <col min="6668" max="6668" width="14.42578125" style="351" customWidth="1"/>
    <col min="6669" max="6669" width="7.5703125" style="351" customWidth="1"/>
    <col min="6670" max="6912" width="9.140625" style="351"/>
    <col min="6913" max="6913" width="53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10.140625" style="351" bestFit="1" customWidth="1"/>
    <col min="6918" max="6918" width="14.42578125" style="351" customWidth="1"/>
    <col min="6919" max="6919" width="16.42578125" style="351" customWidth="1"/>
    <col min="6920" max="6920" width="14.42578125" style="351" customWidth="1"/>
    <col min="6921" max="6921" width="10.140625" style="351" customWidth="1"/>
    <col min="6922" max="6922" width="14.42578125" style="351" customWidth="1"/>
    <col min="6923" max="6923" width="16.42578125" style="351" customWidth="1"/>
    <col min="6924" max="6924" width="14.42578125" style="351" customWidth="1"/>
    <col min="6925" max="6925" width="7.5703125" style="351" customWidth="1"/>
    <col min="6926" max="7168" width="9.140625" style="351"/>
    <col min="7169" max="7169" width="53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10.140625" style="351" bestFit="1" customWidth="1"/>
    <col min="7174" max="7174" width="14.42578125" style="351" customWidth="1"/>
    <col min="7175" max="7175" width="16.42578125" style="351" customWidth="1"/>
    <col min="7176" max="7176" width="14.42578125" style="351" customWidth="1"/>
    <col min="7177" max="7177" width="10.140625" style="351" customWidth="1"/>
    <col min="7178" max="7178" width="14.42578125" style="351" customWidth="1"/>
    <col min="7179" max="7179" width="16.42578125" style="351" customWidth="1"/>
    <col min="7180" max="7180" width="14.42578125" style="351" customWidth="1"/>
    <col min="7181" max="7181" width="7.5703125" style="351" customWidth="1"/>
    <col min="7182" max="7424" width="9.140625" style="351"/>
    <col min="7425" max="7425" width="53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10.140625" style="351" bestFit="1" customWidth="1"/>
    <col min="7430" max="7430" width="14.42578125" style="351" customWidth="1"/>
    <col min="7431" max="7431" width="16.42578125" style="351" customWidth="1"/>
    <col min="7432" max="7432" width="14.42578125" style="351" customWidth="1"/>
    <col min="7433" max="7433" width="10.140625" style="351" customWidth="1"/>
    <col min="7434" max="7434" width="14.42578125" style="351" customWidth="1"/>
    <col min="7435" max="7435" width="16.42578125" style="351" customWidth="1"/>
    <col min="7436" max="7436" width="14.42578125" style="351" customWidth="1"/>
    <col min="7437" max="7437" width="7.5703125" style="351" customWidth="1"/>
    <col min="7438" max="7680" width="9.140625" style="351"/>
    <col min="7681" max="7681" width="53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10.140625" style="351" bestFit="1" customWidth="1"/>
    <col min="7686" max="7686" width="14.42578125" style="351" customWidth="1"/>
    <col min="7687" max="7687" width="16.42578125" style="351" customWidth="1"/>
    <col min="7688" max="7688" width="14.42578125" style="351" customWidth="1"/>
    <col min="7689" max="7689" width="10.140625" style="351" customWidth="1"/>
    <col min="7690" max="7690" width="14.42578125" style="351" customWidth="1"/>
    <col min="7691" max="7691" width="16.42578125" style="351" customWidth="1"/>
    <col min="7692" max="7692" width="14.42578125" style="351" customWidth="1"/>
    <col min="7693" max="7693" width="7.5703125" style="351" customWidth="1"/>
    <col min="7694" max="7936" width="9.140625" style="351"/>
    <col min="7937" max="7937" width="53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10.140625" style="351" bestFit="1" customWidth="1"/>
    <col min="7942" max="7942" width="14.42578125" style="351" customWidth="1"/>
    <col min="7943" max="7943" width="16.42578125" style="351" customWidth="1"/>
    <col min="7944" max="7944" width="14.42578125" style="351" customWidth="1"/>
    <col min="7945" max="7945" width="10.140625" style="351" customWidth="1"/>
    <col min="7946" max="7946" width="14.42578125" style="351" customWidth="1"/>
    <col min="7947" max="7947" width="16.42578125" style="351" customWidth="1"/>
    <col min="7948" max="7948" width="14.42578125" style="351" customWidth="1"/>
    <col min="7949" max="7949" width="7.5703125" style="351" customWidth="1"/>
    <col min="7950" max="8192" width="9.140625" style="351"/>
    <col min="8193" max="8193" width="53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10.140625" style="351" bestFit="1" customWidth="1"/>
    <col min="8198" max="8198" width="14.42578125" style="351" customWidth="1"/>
    <col min="8199" max="8199" width="16.42578125" style="351" customWidth="1"/>
    <col min="8200" max="8200" width="14.42578125" style="351" customWidth="1"/>
    <col min="8201" max="8201" width="10.140625" style="351" customWidth="1"/>
    <col min="8202" max="8202" width="14.42578125" style="351" customWidth="1"/>
    <col min="8203" max="8203" width="16.42578125" style="351" customWidth="1"/>
    <col min="8204" max="8204" width="14.42578125" style="351" customWidth="1"/>
    <col min="8205" max="8205" width="7.5703125" style="351" customWidth="1"/>
    <col min="8206" max="8448" width="9.140625" style="351"/>
    <col min="8449" max="8449" width="53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10.140625" style="351" bestFit="1" customWidth="1"/>
    <col min="8454" max="8454" width="14.42578125" style="351" customWidth="1"/>
    <col min="8455" max="8455" width="16.42578125" style="351" customWidth="1"/>
    <col min="8456" max="8456" width="14.42578125" style="351" customWidth="1"/>
    <col min="8457" max="8457" width="10.140625" style="351" customWidth="1"/>
    <col min="8458" max="8458" width="14.42578125" style="351" customWidth="1"/>
    <col min="8459" max="8459" width="16.42578125" style="351" customWidth="1"/>
    <col min="8460" max="8460" width="14.42578125" style="351" customWidth="1"/>
    <col min="8461" max="8461" width="7.5703125" style="351" customWidth="1"/>
    <col min="8462" max="8704" width="9.140625" style="351"/>
    <col min="8705" max="8705" width="53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10.140625" style="351" bestFit="1" customWidth="1"/>
    <col min="8710" max="8710" width="14.42578125" style="351" customWidth="1"/>
    <col min="8711" max="8711" width="16.42578125" style="351" customWidth="1"/>
    <col min="8712" max="8712" width="14.42578125" style="351" customWidth="1"/>
    <col min="8713" max="8713" width="10.140625" style="351" customWidth="1"/>
    <col min="8714" max="8714" width="14.42578125" style="351" customWidth="1"/>
    <col min="8715" max="8715" width="16.42578125" style="351" customWidth="1"/>
    <col min="8716" max="8716" width="14.42578125" style="351" customWidth="1"/>
    <col min="8717" max="8717" width="7.5703125" style="351" customWidth="1"/>
    <col min="8718" max="8960" width="9.140625" style="351"/>
    <col min="8961" max="8961" width="53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10.140625" style="351" bestFit="1" customWidth="1"/>
    <col min="8966" max="8966" width="14.42578125" style="351" customWidth="1"/>
    <col min="8967" max="8967" width="16.42578125" style="351" customWidth="1"/>
    <col min="8968" max="8968" width="14.42578125" style="351" customWidth="1"/>
    <col min="8969" max="8969" width="10.140625" style="351" customWidth="1"/>
    <col min="8970" max="8970" width="14.42578125" style="351" customWidth="1"/>
    <col min="8971" max="8971" width="16.42578125" style="351" customWidth="1"/>
    <col min="8972" max="8972" width="14.42578125" style="351" customWidth="1"/>
    <col min="8973" max="8973" width="7.5703125" style="351" customWidth="1"/>
    <col min="8974" max="9216" width="9.140625" style="351"/>
    <col min="9217" max="9217" width="53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10.140625" style="351" bestFit="1" customWidth="1"/>
    <col min="9222" max="9222" width="14.42578125" style="351" customWidth="1"/>
    <col min="9223" max="9223" width="16.42578125" style="351" customWidth="1"/>
    <col min="9224" max="9224" width="14.42578125" style="351" customWidth="1"/>
    <col min="9225" max="9225" width="10.140625" style="351" customWidth="1"/>
    <col min="9226" max="9226" width="14.42578125" style="351" customWidth="1"/>
    <col min="9227" max="9227" width="16.42578125" style="351" customWidth="1"/>
    <col min="9228" max="9228" width="14.42578125" style="351" customWidth="1"/>
    <col min="9229" max="9229" width="7.5703125" style="351" customWidth="1"/>
    <col min="9230" max="9472" width="9.140625" style="351"/>
    <col min="9473" max="9473" width="53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10.140625" style="351" bestFit="1" customWidth="1"/>
    <col min="9478" max="9478" width="14.42578125" style="351" customWidth="1"/>
    <col min="9479" max="9479" width="16.42578125" style="351" customWidth="1"/>
    <col min="9480" max="9480" width="14.42578125" style="351" customWidth="1"/>
    <col min="9481" max="9481" width="10.140625" style="351" customWidth="1"/>
    <col min="9482" max="9482" width="14.42578125" style="351" customWidth="1"/>
    <col min="9483" max="9483" width="16.42578125" style="351" customWidth="1"/>
    <col min="9484" max="9484" width="14.42578125" style="351" customWidth="1"/>
    <col min="9485" max="9485" width="7.5703125" style="351" customWidth="1"/>
    <col min="9486" max="9728" width="9.140625" style="351"/>
    <col min="9729" max="9729" width="53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10.140625" style="351" bestFit="1" customWidth="1"/>
    <col min="9734" max="9734" width="14.42578125" style="351" customWidth="1"/>
    <col min="9735" max="9735" width="16.42578125" style="351" customWidth="1"/>
    <col min="9736" max="9736" width="14.42578125" style="351" customWidth="1"/>
    <col min="9737" max="9737" width="10.140625" style="351" customWidth="1"/>
    <col min="9738" max="9738" width="14.42578125" style="351" customWidth="1"/>
    <col min="9739" max="9739" width="16.42578125" style="351" customWidth="1"/>
    <col min="9740" max="9740" width="14.42578125" style="351" customWidth="1"/>
    <col min="9741" max="9741" width="7.5703125" style="351" customWidth="1"/>
    <col min="9742" max="9984" width="9.140625" style="351"/>
    <col min="9985" max="9985" width="53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10.140625" style="351" bestFit="1" customWidth="1"/>
    <col min="9990" max="9990" width="14.42578125" style="351" customWidth="1"/>
    <col min="9991" max="9991" width="16.42578125" style="351" customWidth="1"/>
    <col min="9992" max="9992" width="14.42578125" style="351" customWidth="1"/>
    <col min="9993" max="9993" width="10.140625" style="351" customWidth="1"/>
    <col min="9994" max="9994" width="14.42578125" style="351" customWidth="1"/>
    <col min="9995" max="9995" width="16.42578125" style="351" customWidth="1"/>
    <col min="9996" max="9996" width="14.42578125" style="351" customWidth="1"/>
    <col min="9997" max="9997" width="7.5703125" style="351" customWidth="1"/>
    <col min="9998" max="10240" width="9.140625" style="351"/>
    <col min="10241" max="10241" width="53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10.140625" style="351" bestFit="1" customWidth="1"/>
    <col min="10246" max="10246" width="14.42578125" style="351" customWidth="1"/>
    <col min="10247" max="10247" width="16.42578125" style="351" customWidth="1"/>
    <col min="10248" max="10248" width="14.42578125" style="351" customWidth="1"/>
    <col min="10249" max="10249" width="10.140625" style="351" customWidth="1"/>
    <col min="10250" max="10250" width="14.42578125" style="351" customWidth="1"/>
    <col min="10251" max="10251" width="16.42578125" style="351" customWidth="1"/>
    <col min="10252" max="10252" width="14.42578125" style="351" customWidth="1"/>
    <col min="10253" max="10253" width="7.5703125" style="351" customWidth="1"/>
    <col min="10254" max="10496" width="9.140625" style="351"/>
    <col min="10497" max="10497" width="53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10.140625" style="351" bestFit="1" customWidth="1"/>
    <col min="10502" max="10502" width="14.42578125" style="351" customWidth="1"/>
    <col min="10503" max="10503" width="16.42578125" style="351" customWidth="1"/>
    <col min="10504" max="10504" width="14.42578125" style="351" customWidth="1"/>
    <col min="10505" max="10505" width="10.140625" style="351" customWidth="1"/>
    <col min="10506" max="10506" width="14.42578125" style="351" customWidth="1"/>
    <col min="10507" max="10507" width="16.42578125" style="351" customWidth="1"/>
    <col min="10508" max="10508" width="14.42578125" style="351" customWidth="1"/>
    <col min="10509" max="10509" width="7.5703125" style="351" customWidth="1"/>
    <col min="10510" max="10752" width="9.140625" style="351"/>
    <col min="10753" max="10753" width="53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10.140625" style="351" bestFit="1" customWidth="1"/>
    <col min="10758" max="10758" width="14.42578125" style="351" customWidth="1"/>
    <col min="10759" max="10759" width="16.42578125" style="351" customWidth="1"/>
    <col min="10760" max="10760" width="14.42578125" style="351" customWidth="1"/>
    <col min="10761" max="10761" width="10.140625" style="351" customWidth="1"/>
    <col min="10762" max="10762" width="14.42578125" style="351" customWidth="1"/>
    <col min="10763" max="10763" width="16.42578125" style="351" customWidth="1"/>
    <col min="10764" max="10764" width="14.42578125" style="351" customWidth="1"/>
    <col min="10765" max="10765" width="7.5703125" style="351" customWidth="1"/>
    <col min="10766" max="11008" width="9.140625" style="351"/>
    <col min="11009" max="11009" width="53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10.140625" style="351" bestFit="1" customWidth="1"/>
    <col min="11014" max="11014" width="14.42578125" style="351" customWidth="1"/>
    <col min="11015" max="11015" width="16.42578125" style="351" customWidth="1"/>
    <col min="11016" max="11016" width="14.42578125" style="351" customWidth="1"/>
    <col min="11017" max="11017" width="10.140625" style="351" customWidth="1"/>
    <col min="11018" max="11018" width="14.42578125" style="351" customWidth="1"/>
    <col min="11019" max="11019" width="16.42578125" style="351" customWidth="1"/>
    <col min="11020" max="11020" width="14.42578125" style="351" customWidth="1"/>
    <col min="11021" max="11021" width="7.5703125" style="351" customWidth="1"/>
    <col min="11022" max="11264" width="9.140625" style="351"/>
    <col min="11265" max="11265" width="53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10.140625" style="351" bestFit="1" customWidth="1"/>
    <col min="11270" max="11270" width="14.42578125" style="351" customWidth="1"/>
    <col min="11271" max="11271" width="16.42578125" style="351" customWidth="1"/>
    <col min="11272" max="11272" width="14.42578125" style="351" customWidth="1"/>
    <col min="11273" max="11273" width="10.140625" style="351" customWidth="1"/>
    <col min="11274" max="11274" width="14.42578125" style="351" customWidth="1"/>
    <col min="11275" max="11275" width="16.42578125" style="351" customWidth="1"/>
    <col min="11276" max="11276" width="14.42578125" style="351" customWidth="1"/>
    <col min="11277" max="11277" width="7.5703125" style="351" customWidth="1"/>
    <col min="11278" max="11520" width="9.140625" style="351"/>
    <col min="11521" max="11521" width="53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10.140625" style="351" bestFit="1" customWidth="1"/>
    <col min="11526" max="11526" width="14.42578125" style="351" customWidth="1"/>
    <col min="11527" max="11527" width="16.42578125" style="351" customWidth="1"/>
    <col min="11528" max="11528" width="14.42578125" style="351" customWidth="1"/>
    <col min="11529" max="11529" width="10.140625" style="351" customWidth="1"/>
    <col min="11530" max="11530" width="14.42578125" style="351" customWidth="1"/>
    <col min="11531" max="11531" width="16.42578125" style="351" customWidth="1"/>
    <col min="11532" max="11532" width="14.42578125" style="351" customWidth="1"/>
    <col min="11533" max="11533" width="7.5703125" style="351" customWidth="1"/>
    <col min="11534" max="11776" width="9.140625" style="351"/>
    <col min="11777" max="11777" width="53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10.140625" style="351" bestFit="1" customWidth="1"/>
    <col min="11782" max="11782" width="14.42578125" style="351" customWidth="1"/>
    <col min="11783" max="11783" width="16.42578125" style="351" customWidth="1"/>
    <col min="11784" max="11784" width="14.42578125" style="351" customWidth="1"/>
    <col min="11785" max="11785" width="10.140625" style="351" customWidth="1"/>
    <col min="11786" max="11786" width="14.42578125" style="351" customWidth="1"/>
    <col min="11787" max="11787" width="16.42578125" style="351" customWidth="1"/>
    <col min="11788" max="11788" width="14.42578125" style="351" customWidth="1"/>
    <col min="11789" max="11789" width="7.5703125" style="351" customWidth="1"/>
    <col min="11790" max="12032" width="9.140625" style="351"/>
    <col min="12033" max="12033" width="53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10.140625" style="351" bestFit="1" customWidth="1"/>
    <col min="12038" max="12038" width="14.42578125" style="351" customWidth="1"/>
    <col min="12039" max="12039" width="16.42578125" style="351" customWidth="1"/>
    <col min="12040" max="12040" width="14.42578125" style="351" customWidth="1"/>
    <col min="12041" max="12041" width="10.140625" style="351" customWidth="1"/>
    <col min="12042" max="12042" width="14.42578125" style="351" customWidth="1"/>
    <col min="12043" max="12043" width="16.42578125" style="351" customWidth="1"/>
    <col min="12044" max="12044" width="14.42578125" style="351" customWidth="1"/>
    <col min="12045" max="12045" width="7.5703125" style="351" customWidth="1"/>
    <col min="12046" max="12288" width="9.140625" style="351"/>
    <col min="12289" max="12289" width="53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10.140625" style="351" bestFit="1" customWidth="1"/>
    <col min="12294" max="12294" width="14.42578125" style="351" customWidth="1"/>
    <col min="12295" max="12295" width="16.42578125" style="351" customWidth="1"/>
    <col min="12296" max="12296" width="14.42578125" style="351" customWidth="1"/>
    <col min="12297" max="12297" width="10.140625" style="351" customWidth="1"/>
    <col min="12298" max="12298" width="14.42578125" style="351" customWidth="1"/>
    <col min="12299" max="12299" width="16.42578125" style="351" customWidth="1"/>
    <col min="12300" max="12300" width="14.42578125" style="351" customWidth="1"/>
    <col min="12301" max="12301" width="7.5703125" style="351" customWidth="1"/>
    <col min="12302" max="12544" width="9.140625" style="351"/>
    <col min="12545" max="12545" width="53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10.140625" style="351" bestFit="1" customWidth="1"/>
    <col min="12550" max="12550" width="14.42578125" style="351" customWidth="1"/>
    <col min="12551" max="12551" width="16.42578125" style="351" customWidth="1"/>
    <col min="12552" max="12552" width="14.42578125" style="351" customWidth="1"/>
    <col min="12553" max="12553" width="10.140625" style="351" customWidth="1"/>
    <col min="12554" max="12554" width="14.42578125" style="351" customWidth="1"/>
    <col min="12555" max="12555" width="16.42578125" style="351" customWidth="1"/>
    <col min="12556" max="12556" width="14.42578125" style="351" customWidth="1"/>
    <col min="12557" max="12557" width="7.5703125" style="351" customWidth="1"/>
    <col min="12558" max="12800" width="9.140625" style="351"/>
    <col min="12801" max="12801" width="53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10.140625" style="351" bestFit="1" customWidth="1"/>
    <col min="12806" max="12806" width="14.42578125" style="351" customWidth="1"/>
    <col min="12807" max="12807" width="16.42578125" style="351" customWidth="1"/>
    <col min="12808" max="12808" width="14.42578125" style="351" customWidth="1"/>
    <col min="12809" max="12809" width="10.140625" style="351" customWidth="1"/>
    <col min="12810" max="12810" width="14.42578125" style="351" customWidth="1"/>
    <col min="12811" max="12811" width="16.42578125" style="351" customWidth="1"/>
    <col min="12812" max="12812" width="14.42578125" style="351" customWidth="1"/>
    <col min="12813" max="12813" width="7.5703125" style="351" customWidth="1"/>
    <col min="12814" max="13056" width="9.140625" style="351"/>
    <col min="13057" max="13057" width="53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10.140625" style="351" bestFit="1" customWidth="1"/>
    <col min="13062" max="13062" width="14.42578125" style="351" customWidth="1"/>
    <col min="13063" max="13063" width="16.42578125" style="351" customWidth="1"/>
    <col min="13064" max="13064" width="14.42578125" style="351" customWidth="1"/>
    <col min="13065" max="13065" width="10.140625" style="351" customWidth="1"/>
    <col min="13066" max="13066" width="14.42578125" style="351" customWidth="1"/>
    <col min="13067" max="13067" width="16.42578125" style="351" customWidth="1"/>
    <col min="13068" max="13068" width="14.42578125" style="351" customWidth="1"/>
    <col min="13069" max="13069" width="7.5703125" style="351" customWidth="1"/>
    <col min="13070" max="13312" width="9.140625" style="351"/>
    <col min="13313" max="13313" width="53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10.140625" style="351" bestFit="1" customWidth="1"/>
    <col min="13318" max="13318" width="14.42578125" style="351" customWidth="1"/>
    <col min="13319" max="13319" width="16.42578125" style="351" customWidth="1"/>
    <col min="13320" max="13320" width="14.42578125" style="351" customWidth="1"/>
    <col min="13321" max="13321" width="10.140625" style="351" customWidth="1"/>
    <col min="13322" max="13322" width="14.42578125" style="351" customWidth="1"/>
    <col min="13323" max="13323" width="16.42578125" style="351" customWidth="1"/>
    <col min="13324" max="13324" width="14.42578125" style="351" customWidth="1"/>
    <col min="13325" max="13325" width="7.5703125" style="351" customWidth="1"/>
    <col min="13326" max="13568" width="9.140625" style="351"/>
    <col min="13569" max="13569" width="53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10.140625" style="351" bestFit="1" customWidth="1"/>
    <col min="13574" max="13574" width="14.42578125" style="351" customWidth="1"/>
    <col min="13575" max="13575" width="16.42578125" style="351" customWidth="1"/>
    <col min="13576" max="13576" width="14.42578125" style="351" customWidth="1"/>
    <col min="13577" max="13577" width="10.140625" style="351" customWidth="1"/>
    <col min="13578" max="13578" width="14.42578125" style="351" customWidth="1"/>
    <col min="13579" max="13579" width="16.42578125" style="351" customWidth="1"/>
    <col min="13580" max="13580" width="14.42578125" style="351" customWidth="1"/>
    <col min="13581" max="13581" width="7.5703125" style="351" customWidth="1"/>
    <col min="13582" max="13824" width="9.140625" style="351"/>
    <col min="13825" max="13825" width="53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10.140625" style="351" bestFit="1" customWidth="1"/>
    <col min="13830" max="13830" width="14.42578125" style="351" customWidth="1"/>
    <col min="13831" max="13831" width="16.42578125" style="351" customWidth="1"/>
    <col min="13832" max="13832" width="14.42578125" style="351" customWidth="1"/>
    <col min="13833" max="13833" width="10.140625" style="351" customWidth="1"/>
    <col min="13834" max="13834" width="14.42578125" style="351" customWidth="1"/>
    <col min="13835" max="13835" width="16.42578125" style="351" customWidth="1"/>
    <col min="13836" max="13836" width="14.42578125" style="351" customWidth="1"/>
    <col min="13837" max="13837" width="7.5703125" style="351" customWidth="1"/>
    <col min="13838" max="14080" width="9.140625" style="351"/>
    <col min="14081" max="14081" width="53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10.140625" style="351" bestFit="1" customWidth="1"/>
    <col min="14086" max="14086" width="14.42578125" style="351" customWidth="1"/>
    <col min="14087" max="14087" width="16.42578125" style="351" customWidth="1"/>
    <col min="14088" max="14088" width="14.42578125" style="351" customWidth="1"/>
    <col min="14089" max="14089" width="10.140625" style="351" customWidth="1"/>
    <col min="14090" max="14090" width="14.42578125" style="351" customWidth="1"/>
    <col min="14091" max="14091" width="16.42578125" style="351" customWidth="1"/>
    <col min="14092" max="14092" width="14.42578125" style="351" customWidth="1"/>
    <col min="14093" max="14093" width="7.5703125" style="351" customWidth="1"/>
    <col min="14094" max="14336" width="9.140625" style="351"/>
    <col min="14337" max="14337" width="53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10.140625" style="351" bestFit="1" customWidth="1"/>
    <col min="14342" max="14342" width="14.42578125" style="351" customWidth="1"/>
    <col min="14343" max="14343" width="16.42578125" style="351" customWidth="1"/>
    <col min="14344" max="14344" width="14.42578125" style="351" customWidth="1"/>
    <col min="14345" max="14345" width="10.140625" style="351" customWidth="1"/>
    <col min="14346" max="14346" width="14.42578125" style="351" customWidth="1"/>
    <col min="14347" max="14347" width="16.42578125" style="351" customWidth="1"/>
    <col min="14348" max="14348" width="14.42578125" style="351" customWidth="1"/>
    <col min="14349" max="14349" width="7.5703125" style="351" customWidth="1"/>
    <col min="14350" max="14592" width="9.140625" style="351"/>
    <col min="14593" max="14593" width="53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10.140625" style="351" bestFit="1" customWidth="1"/>
    <col min="14598" max="14598" width="14.42578125" style="351" customWidth="1"/>
    <col min="14599" max="14599" width="16.42578125" style="351" customWidth="1"/>
    <col min="14600" max="14600" width="14.42578125" style="351" customWidth="1"/>
    <col min="14601" max="14601" width="10.140625" style="351" customWidth="1"/>
    <col min="14602" max="14602" width="14.42578125" style="351" customWidth="1"/>
    <col min="14603" max="14603" width="16.42578125" style="351" customWidth="1"/>
    <col min="14604" max="14604" width="14.42578125" style="351" customWidth="1"/>
    <col min="14605" max="14605" width="7.5703125" style="351" customWidth="1"/>
    <col min="14606" max="14848" width="9.140625" style="351"/>
    <col min="14849" max="14849" width="53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10.140625" style="351" bestFit="1" customWidth="1"/>
    <col min="14854" max="14854" width="14.42578125" style="351" customWidth="1"/>
    <col min="14855" max="14855" width="16.42578125" style="351" customWidth="1"/>
    <col min="14856" max="14856" width="14.42578125" style="351" customWidth="1"/>
    <col min="14857" max="14857" width="10.140625" style="351" customWidth="1"/>
    <col min="14858" max="14858" width="14.42578125" style="351" customWidth="1"/>
    <col min="14859" max="14859" width="16.42578125" style="351" customWidth="1"/>
    <col min="14860" max="14860" width="14.42578125" style="351" customWidth="1"/>
    <col min="14861" max="14861" width="7.5703125" style="351" customWidth="1"/>
    <col min="14862" max="15104" width="9.140625" style="351"/>
    <col min="15105" max="15105" width="53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10.140625" style="351" bestFit="1" customWidth="1"/>
    <col min="15110" max="15110" width="14.42578125" style="351" customWidth="1"/>
    <col min="15111" max="15111" width="16.42578125" style="351" customWidth="1"/>
    <col min="15112" max="15112" width="14.42578125" style="351" customWidth="1"/>
    <col min="15113" max="15113" width="10.140625" style="351" customWidth="1"/>
    <col min="15114" max="15114" width="14.42578125" style="351" customWidth="1"/>
    <col min="15115" max="15115" width="16.42578125" style="351" customWidth="1"/>
    <col min="15116" max="15116" width="14.42578125" style="351" customWidth="1"/>
    <col min="15117" max="15117" width="7.5703125" style="351" customWidth="1"/>
    <col min="15118" max="15360" width="9.140625" style="351"/>
    <col min="15361" max="15361" width="53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10.140625" style="351" bestFit="1" customWidth="1"/>
    <col min="15366" max="15366" width="14.42578125" style="351" customWidth="1"/>
    <col min="15367" max="15367" width="16.42578125" style="351" customWidth="1"/>
    <col min="15368" max="15368" width="14.42578125" style="351" customWidth="1"/>
    <col min="15369" max="15369" width="10.140625" style="351" customWidth="1"/>
    <col min="15370" max="15370" width="14.42578125" style="351" customWidth="1"/>
    <col min="15371" max="15371" width="16.42578125" style="351" customWidth="1"/>
    <col min="15372" max="15372" width="14.42578125" style="351" customWidth="1"/>
    <col min="15373" max="15373" width="7.5703125" style="351" customWidth="1"/>
    <col min="15374" max="15616" width="9.140625" style="351"/>
    <col min="15617" max="15617" width="53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10.140625" style="351" bestFit="1" customWidth="1"/>
    <col min="15622" max="15622" width="14.42578125" style="351" customWidth="1"/>
    <col min="15623" max="15623" width="16.42578125" style="351" customWidth="1"/>
    <col min="15624" max="15624" width="14.42578125" style="351" customWidth="1"/>
    <col min="15625" max="15625" width="10.140625" style="351" customWidth="1"/>
    <col min="15626" max="15626" width="14.42578125" style="351" customWidth="1"/>
    <col min="15627" max="15627" width="16.42578125" style="351" customWidth="1"/>
    <col min="15628" max="15628" width="14.42578125" style="351" customWidth="1"/>
    <col min="15629" max="15629" width="7.5703125" style="351" customWidth="1"/>
    <col min="15630" max="15872" width="9.140625" style="351"/>
    <col min="15873" max="15873" width="53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10.140625" style="351" bestFit="1" customWidth="1"/>
    <col min="15878" max="15878" width="14.42578125" style="351" customWidth="1"/>
    <col min="15879" max="15879" width="16.42578125" style="351" customWidth="1"/>
    <col min="15880" max="15880" width="14.42578125" style="351" customWidth="1"/>
    <col min="15881" max="15881" width="10.140625" style="351" customWidth="1"/>
    <col min="15882" max="15882" width="14.42578125" style="351" customWidth="1"/>
    <col min="15883" max="15883" width="16.42578125" style="351" customWidth="1"/>
    <col min="15884" max="15884" width="14.42578125" style="351" customWidth="1"/>
    <col min="15885" max="15885" width="7.5703125" style="351" customWidth="1"/>
    <col min="15886" max="16128" width="9.140625" style="351"/>
    <col min="16129" max="16129" width="53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10.140625" style="351" bestFit="1" customWidth="1"/>
    <col min="16134" max="16134" width="14.42578125" style="351" customWidth="1"/>
    <col min="16135" max="16135" width="16.42578125" style="351" customWidth="1"/>
    <col min="16136" max="16136" width="14.42578125" style="351" customWidth="1"/>
    <col min="16137" max="16137" width="10.140625" style="351" customWidth="1"/>
    <col min="16138" max="16138" width="14.42578125" style="351" customWidth="1"/>
    <col min="16139" max="16139" width="16.42578125" style="351" customWidth="1"/>
    <col min="16140" max="16140" width="14.42578125" style="351" customWidth="1"/>
    <col min="16141" max="16141" width="7.5703125" style="351" customWidth="1"/>
    <col min="16142" max="16384" width="9.140625" style="351"/>
  </cols>
  <sheetData>
    <row r="1" spans="1:13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</row>
    <row r="2" spans="1:13" s="380" customFormat="1" ht="15" customHeight="1">
      <c r="A2" s="629" t="s">
        <v>514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</row>
    <row r="3" spans="1:13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</row>
    <row r="4" spans="1:13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</row>
    <row r="5" spans="1:13" ht="15" customHeight="1">
      <c r="A5" s="326"/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</row>
    <row r="6" spans="1:13" s="384" customFormat="1" ht="15" customHeight="1">
      <c r="A6" s="382"/>
      <c r="B6" s="631" t="s">
        <v>513</v>
      </c>
      <c r="C6" s="631"/>
      <c r="D6" s="631"/>
      <c r="E6" s="631"/>
      <c r="F6" s="631" t="s">
        <v>60</v>
      </c>
      <c r="G6" s="631"/>
      <c r="H6" s="631"/>
      <c r="I6" s="631"/>
      <c r="J6" s="631" t="s">
        <v>61</v>
      </c>
      <c r="K6" s="631"/>
      <c r="L6" s="631"/>
      <c r="M6" s="631"/>
    </row>
    <row r="7" spans="1:13" s="388" customFormat="1" ht="15" customHeight="1">
      <c r="A7" s="385" t="s">
        <v>507</v>
      </c>
      <c r="B7" s="386" t="s">
        <v>515</v>
      </c>
      <c r="C7" s="387" t="s">
        <v>516</v>
      </c>
      <c r="D7" s="386" t="s">
        <v>517</v>
      </c>
      <c r="E7" s="386" t="s">
        <v>67</v>
      </c>
      <c r="F7" s="387" t="s">
        <v>515</v>
      </c>
      <c r="G7" s="386" t="s">
        <v>516</v>
      </c>
      <c r="H7" s="386" t="s">
        <v>517</v>
      </c>
      <c r="I7" s="387" t="s">
        <v>67</v>
      </c>
      <c r="J7" s="386" t="s">
        <v>515</v>
      </c>
      <c r="K7" s="386" t="s">
        <v>516</v>
      </c>
      <c r="L7" s="387" t="s">
        <v>517</v>
      </c>
      <c r="M7" s="386" t="s">
        <v>67</v>
      </c>
    </row>
    <row r="8" spans="1:13" s="390" customFormat="1" ht="15" customHeight="1">
      <c r="A8" s="358" t="s">
        <v>483</v>
      </c>
      <c r="B8" s="349">
        <v>138266.90844</v>
      </c>
      <c r="C8" s="349">
        <v>231400.92835</v>
      </c>
      <c r="D8" s="349">
        <v>753287.16748000006</v>
      </c>
      <c r="E8" s="349">
        <v>1122955.0042699999</v>
      </c>
      <c r="F8" s="349">
        <v>323.12152000000003</v>
      </c>
      <c r="G8" s="349">
        <v>521774.99819999997</v>
      </c>
      <c r="H8" s="349">
        <v>232665.71819999997</v>
      </c>
      <c r="I8" s="349">
        <v>754763.83791999996</v>
      </c>
      <c r="J8" s="349">
        <v>7546</v>
      </c>
      <c r="K8" s="349">
        <v>19504.694674600003</v>
      </c>
      <c r="L8" s="349">
        <v>946.56</v>
      </c>
      <c r="M8" s="349">
        <v>27997.254674600001</v>
      </c>
    </row>
    <row r="9" spans="1:13" s="390" customFormat="1" ht="15" customHeight="1">
      <c r="A9" s="358" t="s">
        <v>484</v>
      </c>
      <c r="B9" s="391">
        <v>22.012619999999998</v>
      </c>
      <c r="C9" s="391">
        <v>1000.90522</v>
      </c>
      <c r="D9" s="391">
        <v>6506.6404699999994</v>
      </c>
      <c r="E9" s="391">
        <v>7529.5583099999994</v>
      </c>
      <c r="F9" s="391">
        <v>0.50263000000000002</v>
      </c>
      <c r="G9" s="391">
        <v>2627.5971099999997</v>
      </c>
      <c r="H9" s="349">
        <v>1496.7101599999999</v>
      </c>
      <c r="I9" s="349">
        <v>4124.8099000000002</v>
      </c>
      <c r="J9" s="349">
        <v>0</v>
      </c>
      <c r="K9" s="349">
        <v>0</v>
      </c>
      <c r="L9" s="349">
        <v>0</v>
      </c>
      <c r="M9" s="349">
        <v>0</v>
      </c>
    </row>
    <row r="10" spans="1:13" s="390" customFormat="1" ht="15" customHeight="1">
      <c r="A10" s="358" t="s">
        <v>485</v>
      </c>
      <c r="B10" s="391">
        <v>1783.7260000000001</v>
      </c>
      <c r="C10" s="391">
        <v>2785.6224218000002</v>
      </c>
      <c r="D10" s="391">
        <v>1809.7846499999998</v>
      </c>
      <c r="E10" s="391">
        <v>6379.1330717999999</v>
      </c>
      <c r="F10" s="391">
        <v>0</v>
      </c>
      <c r="G10" s="391">
        <v>0</v>
      </c>
      <c r="H10" s="349">
        <v>0</v>
      </c>
      <c r="I10" s="349">
        <v>0</v>
      </c>
      <c r="J10" s="349">
        <v>259.99400000000003</v>
      </c>
      <c r="K10" s="349">
        <v>0</v>
      </c>
      <c r="L10" s="349">
        <v>0</v>
      </c>
      <c r="M10" s="349">
        <v>259.99400000000003</v>
      </c>
    </row>
    <row r="11" spans="1:13" s="390" customFormat="1" ht="15" customHeight="1">
      <c r="A11" s="358" t="s">
        <v>486</v>
      </c>
      <c r="B11" s="349">
        <v>416.13736</v>
      </c>
      <c r="C11" s="349">
        <v>3609.8322799999996</v>
      </c>
      <c r="D11" s="349">
        <v>8180.25972</v>
      </c>
      <c r="E11" s="349">
        <v>12206.229359999999</v>
      </c>
      <c r="F11" s="349">
        <v>34.097720000000002</v>
      </c>
      <c r="G11" s="349">
        <v>29353.575280000001</v>
      </c>
      <c r="H11" s="349">
        <v>33924.201909999996</v>
      </c>
      <c r="I11" s="349">
        <v>63311.874909999999</v>
      </c>
      <c r="J11" s="349">
        <v>0</v>
      </c>
      <c r="K11" s="349">
        <v>0</v>
      </c>
      <c r="L11" s="349">
        <v>0</v>
      </c>
      <c r="M11" s="349">
        <v>0</v>
      </c>
    </row>
    <row r="12" spans="1:13" s="390" customFormat="1" ht="15" customHeight="1">
      <c r="A12" s="358" t="s">
        <v>487</v>
      </c>
      <c r="B12" s="349">
        <v>127285.4172</v>
      </c>
      <c r="C12" s="349">
        <v>757398.73474999995</v>
      </c>
      <c r="D12" s="349">
        <v>1147853.6276638</v>
      </c>
      <c r="E12" s="349">
        <v>2032537.7796138001</v>
      </c>
      <c r="F12" s="349">
        <v>6644.2171200000003</v>
      </c>
      <c r="G12" s="349">
        <v>3321839.8935100003</v>
      </c>
      <c r="H12" s="349">
        <v>1946128.7715799999</v>
      </c>
      <c r="I12" s="349">
        <v>5274612.8822100004</v>
      </c>
      <c r="J12" s="349">
        <v>23082.00387</v>
      </c>
      <c r="K12" s="349">
        <v>29057.94485</v>
      </c>
      <c r="L12" s="349">
        <v>0</v>
      </c>
      <c r="M12" s="349">
        <v>52139.94872</v>
      </c>
    </row>
    <row r="13" spans="1:13" s="390" customFormat="1" ht="15" customHeight="1">
      <c r="A13" s="358" t="s">
        <v>488</v>
      </c>
      <c r="B13" s="349">
        <v>5069.8885</v>
      </c>
      <c r="C13" s="349">
        <v>43033.489439999998</v>
      </c>
      <c r="D13" s="349">
        <v>146328.79759</v>
      </c>
      <c r="E13" s="349">
        <v>194432.17553000001</v>
      </c>
      <c r="F13" s="349">
        <v>0</v>
      </c>
      <c r="G13" s="349">
        <v>4307.8163399999994</v>
      </c>
      <c r="H13" s="349">
        <v>7189.6051100000004</v>
      </c>
      <c r="I13" s="349">
        <v>11497.42145</v>
      </c>
      <c r="J13" s="349">
        <v>0</v>
      </c>
      <c r="K13" s="349">
        <v>0</v>
      </c>
      <c r="L13" s="349">
        <v>0</v>
      </c>
      <c r="M13" s="349">
        <v>0</v>
      </c>
    </row>
    <row r="14" spans="1:13" s="390" customFormat="1" ht="15" customHeight="1">
      <c r="A14" s="358" t="s">
        <v>68</v>
      </c>
      <c r="B14" s="349">
        <v>203693.59799500002</v>
      </c>
      <c r="C14" s="349">
        <v>368659.75617040001</v>
      </c>
      <c r="D14" s="349">
        <v>2124631.6576835997</v>
      </c>
      <c r="E14" s="349">
        <v>2696985.0118490001</v>
      </c>
      <c r="F14" s="349">
        <v>2346.67148</v>
      </c>
      <c r="G14" s="349">
        <v>2424049.3141062004</v>
      </c>
      <c r="H14" s="349">
        <v>1825451.7857446</v>
      </c>
      <c r="I14" s="349">
        <v>4251847.7713307999</v>
      </c>
      <c r="J14" s="349">
        <v>0</v>
      </c>
      <c r="K14" s="349">
        <v>0</v>
      </c>
      <c r="L14" s="349">
        <v>0</v>
      </c>
      <c r="M14" s="349">
        <v>0</v>
      </c>
    </row>
    <row r="15" spans="1:13" s="390" customFormat="1" ht="15" customHeight="1">
      <c r="A15" s="358" t="s">
        <v>489</v>
      </c>
      <c r="B15" s="349">
        <v>185766.3313888</v>
      </c>
      <c r="C15" s="349">
        <v>873511.74628159998</v>
      </c>
      <c r="D15" s="349">
        <v>1093825.0240648</v>
      </c>
      <c r="E15" s="349">
        <v>2153103.1017351998</v>
      </c>
      <c r="F15" s="349">
        <v>5453.1168899999993</v>
      </c>
      <c r="G15" s="349">
        <v>1765793.3841637999</v>
      </c>
      <c r="H15" s="349">
        <v>1193435.7016375999</v>
      </c>
      <c r="I15" s="349">
        <v>2964682.2026914</v>
      </c>
      <c r="J15" s="349">
        <v>23415.79146</v>
      </c>
      <c r="K15" s="349">
        <v>14579.479752200001</v>
      </c>
      <c r="L15" s="349">
        <v>0</v>
      </c>
      <c r="M15" s="349">
        <v>37995.271212200001</v>
      </c>
    </row>
    <row r="16" spans="1:13" s="390" customFormat="1" ht="15" customHeight="1">
      <c r="A16" s="358" t="s">
        <v>490</v>
      </c>
      <c r="B16" s="349">
        <v>0</v>
      </c>
      <c r="C16" s="349">
        <v>16316.932640000001</v>
      </c>
      <c r="D16" s="349">
        <v>110695.4705</v>
      </c>
      <c r="E16" s="349">
        <v>127012.40313999999</v>
      </c>
      <c r="F16" s="349">
        <v>814.44501000000002</v>
      </c>
      <c r="G16" s="349">
        <v>308527.82789999997</v>
      </c>
      <c r="H16" s="349">
        <v>170990.50402399999</v>
      </c>
      <c r="I16" s="349">
        <v>480332.77693400002</v>
      </c>
      <c r="J16" s="349">
        <v>0</v>
      </c>
      <c r="K16" s="349">
        <v>0</v>
      </c>
      <c r="L16" s="349">
        <v>0</v>
      </c>
      <c r="M16" s="349">
        <v>0</v>
      </c>
    </row>
    <row r="17" spans="1:13" s="390" customFormat="1" ht="15" customHeight="1">
      <c r="A17" s="358" t="s">
        <v>491</v>
      </c>
      <c r="B17" s="349">
        <v>7881.5028400000001</v>
      </c>
      <c r="C17" s="349">
        <v>64291.936639600004</v>
      </c>
      <c r="D17" s="349">
        <v>189597.91821840001</v>
      </c>
      <c r="E17" s="349">
        <v>261771.35769800001</v>
      </c>
      <c r="F17" s="349">
        <v>549.70007999999996</v>
      </c>
      <c r="G17" s="349">
        <v>681864.01202000002</v>
      </c>
      <c r="H17" s="349">
        <v>780519.59137859999</v>
      </c>
      <c r="I17" s="349">
        <v>1462933.3034786</v>
      </c>
      <c r="J17" s="349">
        <v>126.014</v>
      </c>
      <c r="K17" s="349">
        <v>239.03374840000001</v>
      </c>
      <c r="L17" s="349">
        <v>0</v>
      </c>
      <c r="M17" s="349">
        <v>365.04774839999999</v>
      </c>
    </row>
    <row r="18" spans="1:13" s="390" customFormat="1" ht="15" customHeight="1">
      <c r="A18" s="358" t="s">
        <v>492</v>
      </c>
      <c r="B18" s="349">
        <v>47178.2</v>
      </c>
      <c r="C18" s="349">
        <v>21937.761079999997</v>
      </c>
      <c r="D18" s="349">
        <v>54649.686090000003</v>
      </c>
      <c r="E18" s="349">
        <v>123765.64717</v>
      </c>
      <c r="F18" s="349">
        <v>0</v>
      </c>
      <c r="G18" s="349">
        <v>309.52143000000001</v>
      </c>
      <c r="H18" s="349">
        <v>547.21063000000004</v>
      </c>
      <c r="I18" s="349">
        <v>856.73206000000005</v>
      </c>
      <c r="J18" s="349">
        <v>0</v>
      </c>
      <c r="K18" s="349">
        <v>0</v>
      </c>
      <c r="L18" s="349">
        <v>0</v>
      </c>
      <c r="M18" s="349">
        <v>0</v>
      </c>
    </row>
    <row r="19" spans="1:13" s="390" customFormat="1" ht="15" customHeight="1">
      <c r="A19" s="358" t="s">
        <v>493</v>
      </c>
      <c r="B19" s="349">
        <v>24140.556318399998</v>
      </c>
      <c r="C19" s="349">
        <v>103282.06175159999</v>
      </c>
      <c r="D19" s="349">
        <v>2445919.0482533998</v>
      </c>
      <c r="E19" s="349">
        <v>2573341.6663234001</v>
      </c>
      <c r="F19" s="349">
        <v>457.58792</v>
      </c>
      <c r="G19" s="349">
        <v>470361.00151160004</v>
      </c>
      <c r="H19" s="349">
        <v>342665.2445654</v>
      </c>
      <c r="I19" s="349">
        <v>813483.83399700001</v>
      </c>
      <c r="J19" s="349">
        <v>167.67500000000001</v>
      </c>
      <c r="K19" s="349">
        <v>1237.6901141999999</v>
      </c>
      <c r="L19" s="349">
        <v>0</v>
      </c>
      <c r="M19" s="349">
        <v>1405.3651141999999</v>
      </c>
    </row>
    <row r="20" spans="1:13" s="390" customFormat="1" ht="15" customHeight="1">
      <c r="A20" s="358" t="s">
        <v>494</v>
      </c>
      <c r="B20" s="349">
        <v>0</v>
      </c>
      <c r="C20" s="349">
        <v>734.92755</v>
      </c>
      <c r="D20" s="349">
        <v>3180.4172100000001</v>
      </c>
      <c r="E20" s="349">
        <v>3915.34476</v>
      </c>
      <c r="F20" s="349">
        <v>19.5</v>
      </c>
      <c r="G20" s="349">
        <v>719.14211999999998</v>
      </c>
      <c r="H20" s="349">
        <v>783.74632999999994</v>
      </c>
      <c r="I20" s="349">
        <v>1522.3884499999999</v>
      </c>
      <c r="J20" s="349">
        <v>0</v>
      </c>
      <c r="K20" s="349">
        <v>0</v>
      </c>
      <c r="L20" s="349">
        <v>0</v>
      </c>
      <c r="M20" s="349">
        <v>0</v>
      </c>
    </row>
    <row r="21" spans="1:13" s="390" customFormat="1" ht="15" customHeight="1">
      <c r="A21" s="358" t="s">
        <v>495</v>
      </c>
      <c r="B21" s="349">
        <v>0</v>
      </c>
      <c r="C21" s="349">
        <v>1836.36538</v>
      </c>
      <c r="D21" s="349">
        <v>76413.329689999999</v>
      </c>
      <c r="E21" s="349">
        <v>78249.695069999987</v>
      </c>
      <c r="F21" s="349">
        <v>86.297399999999996</v>
      </c>
      <c r="G21" s="349">
        <v>22533.41201</v>
      </c>
      <c r="H21" s="349">
        <v>7031.9954000000007</v>
      </c>
      <c r="I21" s="349">
        <v>29651.704809999999</v>
      </c>
      <c r="J21" s="349">
        <v>0</v>
      </c>
      <c r="K21" s="349">
        <v>0</v>
      </c>
      <c r="L21" s="349">
        <v>0</v>
      </c>
      <c r="M21" s="349">
        <v>0</v>
      </c>
    </row>
    <row r="22" spans="1:13" s="390" customFormat="1" ht="15" customHeight="1">
      <c r="A22" s="358" t="s">
        <v>496</v>
      </c>
      <c r="B22" s="349">
        <v>2278.9335000000001</v>
      </c>
      <c r="C22" s="349">
        <v>22990.1042528</v>
      </c>
      <c r="D22" s="349">
        <v>85163.844182400004</v>
      </c>
      <c r="E22" s="349">
        <v>110432.8819352</v>
      </c>
      <c r="F22" s="349">
        <v>628.66479000000004</v>
      </c>
      <c r="G22" s="349">
        <v>201577.4194062</v>
      </c>
      <c r="H22" s="349">
        <v>123057.65995900001</v>
      </c>
      <c r="I22" s="349">
        <v>325263.74415520002</v>
      </c>
      <c r="J22" s="349">
        <v>2048.5885200000002</v>
      </c>
      <c r="K22" s="349">
        <v>785.81700320000004</v>
      </c>
      <c r="L22" s="349">
        <v>0</v>
      </c>
      <c r="M22" s="349">
        <v>2834.4055232000001</v>
      </c>
    </row>
    <row r="23" spans="1:13" s="390" customFormat="1" ht="15" customHeight="1">
      <c r="A23" s="358" t="s">
        <v>497</v>
      </c>
      <c r="B23" s="349">
        <v>0</v>
      </c>
      <c r="C23" s="349">
        <v>13.94</v>
      </c>
      <c r="D23" s="349">
        <v>0</v>
      </c>
      <c r="E23" s="349">
        <v>13.94</v>
      </c>
      <c r="F23" s="349">
        <v>3.6383800000000002</v>
      </c>
      <c r="G23" s="349">
        <v>3768.7129900000004</v>
      </c>
      <c r="H23" s="349">
        <v>2191.8173700000002</v>
      </c>
      <c r="I23" s="349">
        <v>5964.1687400000001</v>
      </c>
      <c r="J23" s="349">
        <v>0</v>
      </c>
      <c r="K23" s="349">
        <v>0</v>
      </c>
      <c r="L23" s="349">
        <v>0</v>
      </c>
      <c r="M23" s="349">
        <v>0</v>
      </c>
    </row>
    <row r="24" spans="1:13" s="390" customFormat="1" ht="15" customHeight="1">
      <c r="A24" s="358" t="s">
        <v>498</v>
      </c>
      <c r="B24" s="349">
        <v>0</v>
      </c>
      <c r="C24" s="349">
        <v>0</v>
      </c>
      <c r="D24" s="349">
        <v>34.450000000000003</v>
      </c>
      <c r="E24" s="349">
        <v>34.450000000000003</v>
      </c>
      <c r="F24" s="349">
        <v>0</v>
      </c>
      <c r="G24" s="349">
        <v>0</v>
      </c>
      <c r="H24" s="349">
        <v>0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</row>
    <row r="25" spans="1:13" s="392" customFormat="1" ht="15" customHeight="1">
      <c r="A25" s="358" t="s">
        <v>499</v>
      </c>
      <c r="B25" s="349">
        <v>211.94592</v>
      </c>
      <c r="C25" s="349">
        <v>328.32335999999998</v>
      </c>
      <c r="D25" s="349">
        <v>324.02787999999998</v>
      </c>
      <c r="E25" s="349">
        <v>864.29716000000008</v>
      </c>
      <c r="F25" s="349">
        <v>0</v>
      </c>
      <c r="G25" s="349">
        <v>26.21698</v>
      </c>
      <c r="H25" s="349">
        <v>0</v>
      </c>
      <c r="I25" s="349">
        <v>26.21698</v>
      </c>
      <c r="J25" s="349">
        <v>0</v>
      </c>
      <c r="K25" s="349">
        <v>0</v>
      </c>
      <c r="L25" s="349">
        <v>0</v>
      </c>
      <c r="M25" s="349">
        <v>0</v>
      </c>
    </row>
    <row r="26" spans="1:13" s="392" customFormat="1" ht="15" customHeight="1">
      <c r="A26" s="395" t="s">
        <v>518</v>
      </c>
      <c r="B26" s="362">
        <v>743995.15808219987</v>
      </c>
      <c r="C26" s="362">
        <v>2513133.3675677995</v>
      </c>
      <c r="D26" s="362">
        <v>8248401.1513463994</v>
      </c>
      <c r="E26" s="362">
        <v>11505529.676996397</v>
      </c>
      <c r="F26" s="362">
        <v>17361.560939999999</v>
      </c>
      <c r="G26" s="362">
        <v>9759433.8450777996</v>
      </c>
      <c r="H26" s="362">
        <v>6668080.2639992004</v>
      </c>
      <c r="I26" s="362">
        <v>16444875.670017002</v>
      </c>
      <c r="J26" s="362">
        <v>56646.066850000003</v>
      </c>
      <c r="K26" s="362">
        <v>65404.660142599998</v>
      </c>
      <c r="L26" s="362">
        <v>946.56</v>
      </c>
      <c r="M26" s="362">
        <v>122997.28699259998</v>
      </c>
    </row>
    <row r="27" spans="1:13" ht="15" customHeight="1" thickBot="1">
      <c r="A27" s="365"/>
      <c r="B27" s="372"/>
      <c r="C27" s="367"/>
      <c r="D27" s="367"/>
      <c r="E27" s="367"/>
      <c r="F27" s="367"/>
      <c r="G27" s="367"/>
      <c r="H27" s="372"/>
      <c r="I27" s="372"/>
      <c r="J27" s="372"/>
      <c r="K27" s="372"/>
      <c r="L27" s="372"/>
      <c r="M27" s="372"/>
    </row>
    <row r="28" spans="1:13" s="394" customFormat="1" ht="15" customHeight="1" thickTop="1">
      <c r="A28" s="348" t="s">
        <v>502</v>
      </c>
      <c r="B28" s="348"/>
      <c r="C28" s="348"/>
      <c r="D28" s="359"/>
      <c r="E28" s="359"/>
      <c r="F28" s="359"/>
      <c r="G28" s="359"/>
      <c r="H28" s="369"/>
      <c r="I28" s="369"/>
      <c r="J28" s="326"/>
      <c r="K28" s="326"/>
      <c r="L28" s="326"/>
      <c r="M28" s="326"/>
    </row>
    <row r="29" spans="1:13" ht="15" customHeight="1">
      <c r="A29" s="348" t="s">
        <v>505</v>
      </c>
      <c r="B29" s="348"/>
      <c r="C29" s="348"/>
      <c r="D29" s="349"/>
      <c r="E29" s="349"/>
      <c r="F29" s="349"/>
      <c r="G29" s="349"/>
      <c r="H29" s="349"/>
      <c r="I29" s="358"/>
      <c r="J29" s="326"/>
      <c r="K29" s="326"/>
      <c r="L29" s="326"/>
      <c r="M29" s="326"/>
    </row>
    <row r="30" spans="1:13" ht="15" customHeight="1">
      <c r="A30" s="370"/>
      <c r="B30" s="358"/>
      <c r="C30" s="349"/>
      <c r="D30" s="349"/>
      <c r="E30" s="349"/>
      <c r="F30" s="349"/>
      <c r="G30" s="349"/>
      <c r="H30" s="349"/>
      <c r="I30" s="358"/>
      <c r="J30" s="326"/>
      <c r="K30" s="326"/>
      <c r="L30" s="326"/>
      <c r="M30" s="326"/>
    </row>
    <row r="31" spans="1:13" ht="15" customHeight="1">
      <c r="A31" s="377"/>
      <c r="B31" s="358"/>
      <c r="C31" s="349"/>
      <c r="D31" s="349"/>
      <c r="E31" s="349"/>
      <c r="F31" s="349"/>
      <c r="G31" s="349"/>
      <c r="H31" s="349"/>
      <c r="I31" s="358"/>
      <c r="J31" s="326"/>
      <c r="K31" s="326"/>
      <c r="L31" s="326"/>
      <c r="M31" s="326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31"/>
  <sheetViews>
    <sheetView zoomScaleNormal="100" workbookViewId="0">
      <selection activeCell="H16" sqref="H16"/>
    </sheetView>
  </sheetViews>
  <sheetFormatPr baseColWidth="10" defaultColWidth="9.140625" defaultRowHeight="12.75"/>
  <cols>
    <col min="1" max="1" width="53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10.140625" style="351" customWidth="1"/>
    <col min="6" max="6" width="14.42578125" style="351" customWidth="1"/>
    <col min="7" max="7" width="16.42578125" style="351" customWidth="1"/>
    <col min="8" max="8" width="14.42578125" style="351" customWidth="1"/>
    <col min="9" max="9" width="9.140625" style="351" customWidth="1"/>
    <col min="10" max="10" width="14.42578125" style="351" customWidth="1"/>
    <col min="11" max="11" width="16.42578125" style="351" customWidth="1"/>
    <col min="12" max="12" width="14.42578125" style="351" customWidth="1"/>
    <col min="13" max="13" width="10.140625" style="351" customWidth="1"/>
    <col min="14" max="256" width="9.140625" style="351"/>
    <col min="257" max="257" width="53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10.140625" style="351" customWidth="1"/>
    <col min="262" max="262" width="14.42578125" style="351" customWidth="1"/>
    <col min="263" max="263" width="16.42578125" style="351" customWidth="1"/>
    <col min="264" max="264" width="14.42578125" style="351" customWidth="1"/>
    <col min="265" max="265" width="9.140625" style="351" customWidth="1"/>
    <col min="266" max="266" width="14.42578125" style="351" customWidth="1"/>
    <col min="267" max="267" width="16.42578125" style="351" customWidth="1"/>
    <col min="268" max="268" width="14.42578125" style="351" customWidth="1"/>
    <col min="269" max="269" width="10.140625" style="351" customWidth="1"/>
    <col min="270" max="512" width="9.140625" style="351"/>
    <col min="513" max="513" width="53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10.140625" style="351" customWidth="1"/>
    <col min="518" max="518" width="14.42578125" style="351" customWidth="1"/>
    <col min="519" max="519" width="16.42578125" style="351" customWidth="1"/>
    <col min="520" max="520" width="14.42578125" style="351" customWidth="1"/>
    <col min="521" max="521" width="9.140625" style="351" customWidth="1"/>
    <col min="522" max="522" width="14.42578125" style="351" customWidth="1"/>
    <col min="523" max="523" width="16.42578125" style="351" customWidth="1"/>
    <col min="524" max="524" width="14.42578125" style="351" customWidth="1"/>
    <col min="525" max="525" width="10.140625" style="351" customWidth="1"/>
    <col min="526" max="768" width="9.140625" style="351"/>
    <col min="769" max="769" width="53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10.140625" style="351" customWidth="1"/>
    <col min="774" max="774" width="14.42578125" style="351" customWidth="1"/>
    <col min="775" max="775" width="16.42578125" style="351" customWidth="1"/>
    <col min="776" max="776" width="14.42578125" style="351" customWidth="1"/>
    <col min="777" max="777" width="9.140625" style="351" customWidth="1"/>
    <col min="778" max="778" width="14.42578125" style="351" customWidth="1"/>
    <col min="779" max="779" width="16.42578125" style="351" customWidth="1"/>
    <col min="780" max="780" width="14.42578125" style="351" customWidth="1"/>
    <col min="781" max="781" width="10.140625" style="351" customWidth="1"/>
    <col min="782" max="1024" width="9.140625" style="351"/>
    <col min="1025" max="1025" width="53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10.140625" style="351" customWidth="1"/>
    <col min="1030" max="1030" width="14.42578125" style="351" customWidth="1"/>
    <col min="1031" max="1031" width="16.42578125" style="351" customWidth="1"/>
    <col min="1032" max="1032" width="14.42578125" style="351" customWidth="1"/>
    <col min="1033" max="1033" width="9.140625" style="351" customWidth="1"/>
    <col min="1034" max="1034" width="14.42578125" style="351" customWidth="1"/>
    <col min="1035" max="1035" width="16.42578125" style="351" customWidth="1"/>
    <col min="1036" max="1036" width="14.42578125" style="351" customWidth="1"/>
    <col min="1037" max="1037" width="10.140625" style="351" customWidth="1"/>
    <col min="1038" max="1280" width="9.140625" style="351"/>
    <col min="1281" max="1281" width="53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10.140625" style="351" customWidth="1"/>
    <col min="1286" max="1286" width="14.42578125" style="351" customWidth="1"/>
    <col min="1287" max="1287" width="16.42578125" style="351" customWidth="1"/>
    <col min="1288" max="1288" width="14.42578125" style="351" customWidth="1"/>
    <col min="1289" max="1289" width="9.140625" style="351" customWidth="1"/>
    <col min="1290" max="1290" width="14.42578125" style="351" customWidth="1"/>
    <col min="1291" max="1291" width="16.42578125" style="351" customWidth="1"/>
    <col min="1292" max="1292" width="14.42578125" style="351" customWidth="1"/>
    <col min="1293" max="1293" width="10.140625" style="351" customWidth="1"/>
    <col min="1294" max="1536" width="9.140625" style="351"/>
    <col min="1537" max="1537" width="53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10.140625" style="351" customWidth="1"/>
    <col min="1542" max="1542" width="14.42578125" style="351" customWidth="1"/>
    <col min="1543" max="1543" width="16.42578125" style="351" customWidth="1"/>
    <col min="1544" max="1544" width="14.42578125" style="351" customWidth="1"/>
    <col min="1545" max="1545" width="9.140625" style="351" customWidth="1"/>
    <col min="1546" max="1546" width="14.42578125" style="351" customWidth="1"/>
    <col min="1547" max="1547" width="16.42578125" style="351" customWidth="1"/>
    <col min="1548" max="1548" width="14.42578125" style="351" customWidth="1"/>
    <col min="1549" max="1549" width="10.140625" style="351" customWidth="1"/>
    <col min="1550" max="1792" width="9.140625" style="351"/>
    <col min="1793" max="1793" width="53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10.140625" style="351" customWidth="1"/>
    <col min="1798" max="1798" width="14.42578125" style="351" customWidth="1"/>
    <col min="1799" max="1799" width="16.42578125" style="351" customWidth="1"/>
    <col min="1800" max="1800" width="14.42578125" style="351" customWidth="1"/>
    <col min="1801" max="1801" width="9.140625" style="351" customWidth="1"/>
    <col min="1802" max="1802" width="14.42578125" style="351" customWidth="1"/>
    <col min="1803" max="1803" width="16.42578125" style="351" customWidth="1"/>
    <col min="1804" max="1804" width="14.42578125" style="351" customWidth="1"/>
    <col min="1805" max="1805" width="10.140625" style="351" customWidth="1"/>
    <col min="1806" max="2048" width="9.140625" style="351"/>
    <col min="2049" max="2049" width="53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10.140625" style="351" customWidth="1"/>
    <col min="2054" max="2054" width="14.42578125" style="351" customWidth="1"/>
    <col min="2055" max="2055" width="16.42578125" style="351" customWidth="1"/>
    <col min="2056" max="2056" width="14.42578125" style="351" customWidth="1"/>
    <col min="2057" max="2057" width="9.140625" style="351" customWidth="1"/>
    <col min="2058" max="2058" width="14.42578125" style="351" customWidth="1"/>
    <col min="2059" max="2059" width="16.42578125" style="351" customWidth="1"/>
    <col min="2060" max="2060" width="14.42578125" style="351" customWidth="1"/>
    <col min="2061" max="2061" width="10.140625" style="351" customWidth="1"/>
    <col min="2062" max="2304" width="9.140625" style="351"/>
    <col min="2305" max="2305" width="53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10.140625" style="351" customWidth="1"/>
    <col min="2310" max="2310" width="14.42578125" style="351" customWidth="1"/>
    <col min="2311" max="2311" width="16.42578125" style="351" customWidth="1"/>
    <col min="2312" max="2312" width="14.42578125" style="351" customWidth="1"/>
    <col min="2313" max="2313" width="9.140625" style="351" customWidth="1"/>
    <col min="2314" max="2314" width="14.42578125" style="351" customWidth="1"/>
    <col min="2315" max="2315" width="16.42578125" style="351" customWidth="1"/>
    <col min="2316" max="2316" width="14.42578125" style="351" customWidth="1"/>
    <col min="2317" max="2317" width="10.140625" style="351" customWidth="1"/>
    <col min="2318" max="2560" width="9.140625" style="351"/>
    <col min="2561" max="2561" width="53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10.140625" style="351" customWidth="1"/>
    <col min="2566" max="2566" width="14.42578125" style="351" customWidth="1"/>
    <col min="2567" max="2567" width="16.42578125" style="351" customWidth="1"/>
    <col min="2568" max="2568" width="14.42578125" style="351" customWidth="1"/>
    <col min="2569" max="2569" width="9.140625" style="351" customWidth="1"/>
    <col min="2570" max="2570" width="14.42578125" style="351" customWidth="1"/>
    <col min="2571" max="2571" width="16.42578125" style="351" customWidth="1"/>
    <col min="2572" max="2572" width="14.42578125" style="351" customWidth="1"/>
    <col min="2573" max="2573" width="10.140625" style="351" customWidth="1"/>
    <col min="2574" max="2816" width="9.140625" style="351"/>
    <col min="2817" max="2817" width="53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10.140625" style="351" customWidth="1"/>
    <col min="2822" max="2822" width="14.42578125" style="351" customWidth="1"/>
    <col min="2823" max="2823" width="16.42578125" style="351" customWidth="1"/>
    <col min="2824" max="2824" width="14.42578125" style="351" customWidth="1"/>
    <col min="2825" max="2825" width="9.140625" style="351" customWidth="1"/>
    <col min="2826" max="2826" width="14.42578125" style="351" customWidth="1"/>
    <col min="2827" max="2827" width="16.42578125" style="351" customWidth="1"/>
    <col min="2828" max="2828" width="14.42578125" style="351" customWidth="1"/>
    <col min="2829" max="2829" width="10.140625" style="351" customWidth="1"/>
    <col min="2830" max="3072" width="9.140625" style="351"/>
    <col min="3073" max="3073" width="53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10.140625" style="351" customWidth="1"/>
    <col min="3078" max="3078" width="14.42578125" style="351" customWidth="1"/>
    <col min="3079" max="3079" width="16.42578125" style="351" customWidth="1"/>
    <col min="3080" max="3080" width="14.42578125" style="351" customWidth="1"/>
    <col min="3081" max="3081" width="9.140625" style="351" customWidth="1"/>
    <col min="3082" max="3082" width="14.42578125" style="351" customWidth="1"/>
    <col min="3083" max="3083" width="16.42578125" style="351" customWidth="1"/>
    <col min="3084" max="3084" width="14.42578125" style="351" customWidth="1"/>
    <col min="3085" max="3085" width="10.140625" style="351" customWidth="1"/>
    <col min="3086" max="3328" width="9.140625" style="351"/>
    <col min="3329" max="3329" width="53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10.140625" style="351" customWidth="1"/>
    <col min="3334" max="3334" width="14.42578125" style="351" customWidth="1"/>
    <col min="3335" max="3335" width="16.42578125" style="351" customWidth="1"/>
    <col min="3336" max="3336" width="14.42578125" style="351" customWidth="1"/>
    <col min="3337" max="3337" width="9.140625" style="351" customWidth="1"/>
    <col min="3338" max="3338" width="14.42578125" style="351" customWidth="1"/>
    <col min="3339" max="3339" width="16.42578125" style="351" customWidth="1"/>
    <col min="3340" max="3340" width="14.42578125" style="351" customWidth="1"/>
    <col min="3341" max="3341" width="10.140625" style="351" customWidth="1"/>
    <col min="3342" max="3584" width="9.140625" style="351"/>
    <col min="3585" max="3585" width="53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10.140625" style="351" customWidth="1"/>
    <col min="3590" max="3590" width="14.42578125" style="351" customWidth="1"/>
    <col min="3591" max="3591" width="16.42578125" style="351" customWidth="1"/>
    <col min="3592" max="3592" width="14.42578125" style="351" customWidth="1"/>
    <col min="3593" max="3593" width="9.140625" style="351" customWidth="1"/>
    <col min="3594" max="3594" width="14.42578125" style="351" customWidth="1"/>
    <col min="3595" max="3595" width="16.42578125" style="351" customWidth="1"/>
    <col min="3596" max="3596" width="14.42578125" style="351" customWidth="1"/>
    <col min="3597" max="3597" width="10.140625" style="351" customWidth="1"/>
    <col min="3598" max="3840" width="9.140625" style="351"/>
    <col min="3841" max="3841" width="53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10.140625" style="351" customWidth="1"/>
    <col min="3846" max="3846" width="14.42578125" style="351" customWidth="1"/>
    <col min="3847" max="3847" width="16.42578125" style="351" customWidth="1"/>
    <col min="3848" max="3848" width="14.42578125" style="351" customWidth="1"/>
    <col min="3849" max="3849" width="9.140625" style="351" customWidth="1"/>
    <col min="3850" max="3850" width="14.42578125" style="351" customWidth="1"/>
    <col min="3851" max="3851" width="16.42578125" style="351" customWidth="1"/>
    <col min="3852" max="3852" width="14.42578125" style="351" customWidth="1"/>
    <col min="3853" max="3853" width="10.140625" style="351" customWidth="1"/>
    <col min="3854" max="4096" width="9.140625" style="351"/>
    <col min="4097" max="4097" width="53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10.140625" style="351" customWidth="1"/>
    <col min="4102" max="4102" width="14.42578125" style="351" customWidth="1"/>
    <col min="4103" max="4103" width="16.42578125" style="351" customWidth="1"/>
    <col min="4104" max="4104" width="14.42578125" style="351" customWidth="1"/>
    <col min="4105" max="4105" width="9.140625" style="351" customWidth="1"/>
    <col min="4106" max="4106" width="14.42578125" style="351" customWidth="1"/>
    <col min="4107" max="4107" width="16.42578125" style="351" customWidth="1"/>
    <col min="4108" max="4108" width="14.42578125" style="351" customWidth="1"/>
    <col min="4109" max="4109" width="10.140625" style="351" customWidth="1"/>
    <col min="4110" max="4352" width="9.140625" style="351"/>
    <col min="4353" max="4353" width="53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10.140625" style="351" customWidth="1"/>
    <col min="4358" max="4358" width="14.42578125" style="351" customWidth="1"/>
    <col min="4359" max="4359" width="16.42578125" style="351" customWidth="1"/>
    <col min="4360" max="4360" width="14.42578125" style="351" customWidth="1"/>
    <col min="4361" max="4361" width="9.140625" style="351" customWidth="1"/>
    <col min="4362" max="4362" width="14.42578125" style="351" customWidth="1"/>
    <col min="4363" max="4363" width="16.42578125" style="351" customWidth="1"/>
    <col min="4364" max="4364" width="14.42578125" style="351" customWidth="1"/>
    <col min="4365" max="4365" width="10.140625" style="351" customWidth="1"/>
    <col min="4366" max="4608" width="9.140625" style="351"/>
    <col min="4609" max="4609" width="53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10.140625" style="351" customWidth="1"/>
    <col min="4614" max="4614" width="14.42578125" style="351" customWidth="1"/>
    <col min="4615" max="4615" width="16.42578125" style="351" customWidth="1"/>
    <col min="4616" max="4616" width="14.42578125" style="351" customWidth="1"/>
    <col min="4617" max="4617" width="9.140625" style="351" customWidth="1"/>
    <col min="4618" max="4618" width="14.42578125" style="351" customWidth="1"/>
    <col min="4619" max="4619" width="16.42578125" style="351" customWidth="1"/>
    <col min="4620" max="4620" width="14.42578125" style="351" customWidth="1"/>
    <col min="4621" max="4621" width="10.140625" style="351" customWidth="1"/>
    <col min="4622" max="4864" width="9.140625" style="351"/>
    <col min="4865" max="4865" width="53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10.140625" style="351" customWidth="1"/>
    <col min="4870" max="4870" width="14.42578125" style="351" customWidth="1"/>
    <col min="4871" max="4871" width="16.42578125" style="351" customWidth="1"/>
    <col min="4872" max="4872" width="14.42578125" style="351" customWidth="1"/>
    <col min="4873" max="4873" width="9.140625" style="351" customWidth="1"/>
    <col min="4874" max="4874" width="14.42578125" style="351" customWidth="1"/>
    <col min="4875" max="4875" width="16.42578125" style="351" customWidth="1"/>
    <col min="4876" max="4876" width="14.42578125" style="351" customWidth="1"/>
    <col min="4877" max="4877" width="10.140625" style="351" customWidth="1"/>
    <col min="4878" max="5120" width="9.140625" style="351"/>
    <col min="5121" max="5121" width="53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10.140625" style="351" customWidth="1"/>
    <col min="5126" max="5126" width="14.42578125" style="351" customWidth="1"/>
    <col min="5127" max="5127" width="16.42578125" style="351" customWidth="1"/>
    <col min="5128" max="5128" width="14.42578125" style="351" customWidth="1"/>
    <col min="5129" max="5129" width="9.140625" style="351" customWidth="1"/>
    <col min="5130" max="5130" width="14.42578125" style="351" customWidth="1"/>
    <col min="5131" max="5131" width="16.42578125" style="351" customWidth="1"/>
    <col min="5132" max="5132" width="14.42578125" style="351" customWidth="1"/>
    <col min="5133" max="5133" width="10.140625" style="351" customWidth="1"/>
    <col min="5134" max="5376" width="9.140625" style="351"/>
    <col min="5377" max="5377" width="53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10.140625" style="351" customWidth="1"/>
    <col min="5382" max="5382" width="14.42578125" style="351" customWidth="1"/>
    <col min="5383" max="5383" width="16.42578125" style="351" customWidth="1"/>
    <col min="5384" max="5384" width="14.42578125" style="351" customWidth="1"/>
    <col min="5385" max="5385" width="9.140625" style="351" customWidth="1"/>
    <col min="5386" max="5386" width="14.42578125" style="351" customWidth="1"/>
    <col min="5387" max="5387" width="16.42578125" style="351" customWidth="1"/>
    <col min="5388" max="5388" width="14.42578125" style="351" customWidth="1"/>
    <col min="5389" max="5389" width="10.140625" style="351" customWidth="1"/>
    <col min="5390" max="5632" width="9.140625" style="351"/>
    <col min="5633" max="5633" width="53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10.140625" style="351" customWidth="1"/>
    <col min="5638" max="5638" width="14.42578125" style="351" customWidth="1"/>
    <col min="5639" max="5639" width="16.42578125" style="351" customWidth="1"/>
    <col min="5640" max="5640" width="14.42578125" style="351" customWidth="1"/>
    <col min="5641" max="5641" width="9.140625" style="351" customWidth="1"/>
    <col min="5642" max="5642" width="14.42578125" style="351" customWidth="1"/>
    <col min="5643" max="5643" width="16.42578125" style="351" customWidth="1"/>
    <col min="5644" max="5644" width="14.42578125" style="351" customWidth="1"/>
    <col min="5645" max="5645" width="10.140625" style="351" customWidth="1"/>
    <col min="5646" max="5888" width="9.140625" style="351"/>
    <col min="5889" max="5889" width="53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10.140625" style="351" customWidth="1"/>
    <col min="5894" max="5894" width="14.42578125" style="351" customWidth="1"/>
    <col min="5895" max="5895" width="16.42578125" style="351" customWidth="1"/>
    <col min="5896" max="5896" width="14.42578125" style="351" customWidth="1"/>
    <col min="5897" max="5897" width="9.140625" style="351" customWidth="1"/>
    <col min="5898" max="5898" width="14.42578125" style="351" customWidth="1"/>
    <col min="5899" max="5899" width="16.42578125" style="351" customWidth="1"/>
    <col min="5900" max="5900" width="14.42578125" style="351" customWidth="1"/>
    <col min="5901" max="5901" width="10.140625" style="351" customWidth="1"/>
    <col min="5902" max="6144" width="9.140625" style="351"/>
    <col min="6145" max="6145" width="53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10.140625" style="351" customWidth="1"/>
    <col min="6150" max="6150" width="14.42578125" style="351" customWidth="1"/>
    <col min="6151" max="6151" width="16.42578125" style="351" customWidth="1"/>
    <col min="6152" max="6152" width="14.42578125" style="351" customWidth="1"/>
    <col min="6153" max="6153" width="9.140625" style="351" customWidth="1"/>
    <col min="6154" max="6154" width="14.42578125" style="351" customWidth="1"/>
    <col min="6155" max="6155" width="16.42578125" style="351" customWidth="1"/>
    <col min="6156" max="6156" width="14.42578125" style="351" customWidth="1"/>
    <col min="6157" max="6157" width="10.140625" style="351" customWidth="1"/>
    <col min="6158" max="6400" width="9.140625" style="351"/>
    <col min="6401" max="6401" width="53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10.140625" style="351" customWidth="1"/>
    <col min="6406" max="6406" width="14.42578125" style="351" customWidth="1"/>
    <col min="6407" max="6407" width="16.42578125" style="351" customWidth="1"/>
    <col min="6408" max="6408" width="14.42578125" style="351" customWidth="1"/>
    <col min="6409" max="6409" width="9.140625" style="351" customWidth="1"/>
    <col min="6410" max="6410" width="14.42578125" style="351" customWidth="1"/>
    <col min="6411" max="6411" width="16.42578125" style="351" customWidth="1"/>
    <col min="6412" max="6412" width="14.42578125" style="351" customWidth="1"/>
    <col min="6413" max="6413" width="10.140625" style="351" customWidth="1"/>
    <col min="6414" max="6656" width="9.140625" style="351"/>
    <col min="6657" max="6657" width="53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10.140625" style="351" customWidth="1"/>
    <col min="6662" max="6662" width="14.42578125" style="351" customWidth="1"/>
    <col min="6663" max="6663" width="16.42578125" style="351" customWidth="1"/>
    <col min="6664" max="6664" width="14.42578125" style="351" customWidth="1"/>
    <col min="6665" max="6665" width="9.140625" style="351" customWidth="1"/>
    <col min="6666" max="6666" width="14.42578125" style="351" customWidth="1"/>
    <col min="6667" max="6667" width="16.42578125" style="351" customWidth="1"/>
    <col min="6668" max="6668" width="14.42578125" style="351" customWidth="1"/>
    <col min="6669" max="6669" width="10.140625" style="351" customWidth="1"/>
    <col min="6670" max="6912" width="9.140625" style="351"/>
    <col min="6913" max="6913" width="53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10.140625" style="351" customWidth="1"/>
    <col min="6918" max="6918" width="14.42578125" style="351" customWidth="1"/>
    <col min="6919" max="6919" width="16.42578125" style="351" customWidth="1"/>
    <col min="6920" max="6920" width="14.42578125" style="351" customWidth="1"/>
    <col min="6921" max="6921" width="9.140625" style="351" customWidth="1"/>
    <col min="6922" max="6922" width="14.42578125" style="351" customWidth="1"/>
    <col min="6923" max="6923" width="16.42578125" style="351" customWidth="1"/>
    <col min="6924" max="6924" width="14.42578125" style="351" customWidth="1"/>
    <col min="6925" max="6925" width="10.140625" style="351" customWidth="1"/>
    <col min="6926" max="7168" width="9.140625" style="351"/>
    <col min="7169" max="7169" width="53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10.140625" style="351" customWidth="1"/>
    <col min="7174" max="7174" width="14.42578125" style="351" customWidth="1"/>
    <col min="7175" max="7175" width="16.42578125" style="351" customWidth="1"/>
    <col min="7176" max="7176" width="14.42578125" style="351" customWidth="1"/>
    <col min="7177" max="7177" width="9.140625" style="351" customWidth="1"/>
    <col min="7178" max="7178" width="14.42578125" style="351" customWidth="1"/>
    <col min="7179" max="7179" width="16.42578125" style="351" customWidth="1"/>
    <col min="7180" max="7180" width="14.42578125" style="351" customWidth="1"/>
    <col min="7181" max="7181" width="10.140625" style="351" customWidth="1"/>
    <col min="7182" max="7424" width="9.140625" style="351"/>
    <col min="7425" max="7425" width="53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10.140625" style="351" customWidth="1"/>
    <col min="7430" max="7430" width="14.42578125" style="351" customWidth="1"/>
    <col min="7431" max="7431" width="16.42578125" style="351" customWidth="1"/>
    <col min="7432" max="7432" width="14.42578125" style="351" customWidth="1"/>
    <col min="7433" max="7433" width="9.140625" style="351" customWidth="1"/>
    <col min="7434" max="7434" width="14.42578125" style="351" customWidth="1"/>
    <col min="7435" max="7435" width="16.42578125" style="351" customWidth="1"/>
    <col min="7436" max="7436" width="14.42578125" style="351" customWidth="1"/>
    <col min="7437" max="7437" width="10.140625" style="351" customWidth="1"/>
    <col min="7438" max="7680" width="9.140625" style="351"/>
    <col min="7681" max="7681" width="53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10.140625" style="351" customWidth="1"/>
    <col min="7686" max="7686" width="14.42578125" style="351" customWidth="1"/>
    <col min="7687" max="7687" width="16.42578125" style="351" customWidth="1"/>
    <col min="7688" max="7688" width="14.42578125" style="351" customWidth="1"/>
    <col min="7689" max="7689" width="9.140625" style="351" customWidth="1"/>
    <col min="7690" max="7690" width="14.42578125" style="351" customWidth="1"/>
    <col min="7691" max="7691" width="16.42578125" style="351" customWidth="1"/>
    <col min="7692" max="7692" width="14.42578125" style="351" customWidth="1"/>
    <col min="7693" max="7693" width="10.140625" style="351" customWidth="1"/>
    <col min="7694" max="7936" width="9.140625" style="351"/>
    <col min="7937" max="7937" width="53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10.140625" style="351" customWidth="1"/>
    <col min="7942" max="7942" width="14.42578125" style="351" customWidth="1"/>
    <col min="7943" max="7943" width="16.42578125" style="351" customWidth="1"/>
    <col min="7944" max="7944" width="14.42578125" style="351" customWidth="1"/>
    <col min="7945" max="7945" width="9.140625" style="351" customWidth="1"/>
    <col min="7946" max="7946" width="14.42578125" style="351" customWidth="1"/>
    <col min="7947" max="7947" width="16.42578125" style="351" customWidth="1"/>
    <col min="7948" max="7948" width="14.42578125" style="351" customWidth="1"/>
    <col min="7949" max="7949" width="10.140625" style="351" customWidth="1"/>
    <col min="7950" max="8192" width="9.140625" style="351"/>
    <col min="8193" max="8193" width="53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10.140625" style="351" customWidth="1"/>
    <col min="8198" max="8198" width="14.42578125" style="351" customWidth="1"/>
    <col min="8199" max="8199" width="16.42578125" style="351" customWidth="1"/>
    <col min="8200" max="8200" width="14.42578125" style="351" customWidth="1"/>
    <col min="8201" max="8201" width="9.140625" style="351" customWidth="1"/>
    <col min="8202" max="8202" width="14.42578125" style="351" customWidth="1"/>
    <col min="8203" max="8203" width="16.42578125" style="351" customWidth="1"/>
    <col min="8204" max="8204" width="14.42578125" style="351" customWidth="1"/>
    <col min="8205" max="8205" width="10.140625" style="351" customWidth="1"/>
    <col min="8206" max="8448" width="9.140625" style="351"/>
    <col min="8449" max="8449" width="53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10.140625" style="351" customWidth="1"/>
    <col min="8454" max="8454" width="14.42578125" style="351" customWidth="1"/>
    <col min="8455" max="8455" width="16.42578125" style="351" customWidth="1"/>
    <col min="8456" max="8456" width="14.42578125" style="351" customWidth="1"/>
    <col min="8457" max="8457" width="9.140625" style="351" customWidth="1"/>
    <col min="8458" max="8458" width="14.42578125" style="351" customWidth="1"/>
    <col min="8459" max="8459" width="16.42578125" style="351" customWidth="1"/>
    <col min="8460" max="8460" width="14.42578125" style="351" customWidth="1"/>
    <col min="8461" max="8461" width="10.140625" style="351" customWidth="1"/>
    <col min="8462" max="8704" width="9.140625" style="351"/>
    <col min="8705" max="8705" width="53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10.140625" style="351" customWidth="1"/>
    <col min="8710" max="8710" width="14.42578125" style="351" customWidth="1"/>
    <col min="8711" max="8711" width="16.42578125" style="351" customWidth="1"/>
    <col min="8712" max="8712" width="14.42578125" style="351" customWidth="1"/>
    <col min="8713" max="8713" width="9.140625" style="351" customWidth="1"/>
    <col min="8714" max="8714" width="14.42578125" style="351" customWidth="1"/>
    <col min="8715" max="8715" width="16.42578125" style="351" customWidth="1"/>
    <col min="8716" max="8716" width="14.42578125" style="351" customWidth="1"/>
    <col min="8717" max="8717" width="10.140625" style="351" customWidth="1"/>
    <col min="8718" max="8960" width="9.140625" style="351"/>
    <col min="8961" max="8961" width="53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10.140625" style="351" customWidth="1"/>
    <col min="8966" max="8966" width="14.42578125" style="351" customWidth="1"/>
    <col min="8967" max="8967" width="16.42578125" style="351" customWidth="1"/>
    <col min="8968" max="8968" width="14.42578125" style="351" customWidth="1"/>
    <col min="8969" max="8969" width="9.140625" style="351" customWidth="1"/>
    <col min="8970" max="8970" width="14.42578125" style="351" customWidth="1"/>
    <col min="8971" max="8971" width="16.42578125" style="351" customWidth="1"/>
    <col min="8972" max="8972" width="14.42578125" style="351" customWidth="1"/>
    <col min="8973" max="8973" width="10.140625" style="351" customWidth="1"/>
    <col min="8974" max="9216" width="9.140625" style="351"/>
    <col min="9217" max="9217" width="53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10.140625" style="351" customWidth="1"/>
    <col min="9222" max="9222" width="14.42578125" style="351" customWidth="1"/>
    <col min="9223" max="9223" width="16.42578125" style="351" customWidth="1"/>
    <col min="9224" max="9224" width="14.42578125" style="351" customWidth="1"/>
    <col min="9225" max="9225" width="9.140625" style="351" customWidth="1"/>
    <col min="9226" max="9226" width="14.42578125" style="351" customWidth="1"/>
    <col min="9227" max="9227" width="16.42578125" style="351" customWidth="1"/>
    <col min="9228" max="9228" width="14.42578125" style="351" customWidth="1"/>
    <col min="9229" max="9229" width="10.140625" style="351" customWidth="1"/>
    <col min="9230" max="9472" width="9.140625" style="351"/>
    <col min="9473" max="9473" width="53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10.140625" style="351" customWidth="1"/>
    <col min="9478" max="9478" width="14.42578125" style="351" customWidth="1"/>
    <col min="9479" max="9479" width="16.42578125" style="351" customWidth="1"/>
    <col min="9480" max="9480" width="14.42578125" style="351" customWidth="1"/>
    <col min="9481" max="9481" width="9.140625" style="351" customWidth="1"/>
    <col min="9482" max="9482" width="14.42578125" style="351" customWidth="1"/>
    <col min="9483" max="9483" width="16.42578125" style="351" customWidth="1"/>
    <col min="9484" max="9484" width="14.42578125" style="351" customWidth="1"/>
    <col min="9485" max="9485" width="10.140625" style="351" customWidth="1"/>
    <col min="9486" max="9728" width="9.140625" style="351"/>
    <col min="9729" max="9729" width="53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10.140625" style="351" customWidth="1"/>
    <col min="9734" max="9734" width="14.42578125" style="351" customWidth="1"/>
    <col min="9735" max="9735" width="16.42578125" style="351" customWidth="1"/>
    <col min="9736" max="9736" width="14.42578125" style="351" customWidth="1"/>
    <col min="9737" max="9737" width="9.140625" style="351" customWidth="1"/>
    <col min="9738" max="9738" width="14.42578125" style="351" customWidth="1"/>
    <col min="9739" max="9739" width="16.42578125" style="351" customWidth="1"/>
    <col min="9740" max="9740" width="14.42578125" style="351" customWidth="1"/>
    <col min="9741" max="9741" width="10.140625" style="351" customWidth="1"/>
    <col min="9742" max="9984" width="9.140625" style="351"/>
    <col min="9985" max="9985" width="53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10.140625" style="351" customWidth="1"/>
    <col min="9990" max="9990" width="14.42578125" style="351" customWidth="1"/>
    <col min="9991" max="9991" width="16.42578125" style="351" customWidth="1"/>
    <col min="9992" max="9992" width="14.42578125" style="351" customWidth="1"/>
    <col min="9993" max="9993" width="9.140625" style="351" customWidth="1"/>
    <col min="9994" max="9994" width="14.42578125" style="351" customWidth="1"/>
    <col min="9995" max="9995" width="16.42578125" style="351" customWidth="1"/>
    <col min="9996" max="9996" width="14.42578125" style="351" customWidth="1"/>
    <col min="9997" max="9997" width="10.140625" style="351" customWidth="1"/>
    <col min="9998" max="10240" width="9.140625" style="351"/>
    <col min="10241" max="10241" width="53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10.140625" style="351" customWidth="1"/>
    <col min="10246" max="10246" width="14.42578125" style="351" customWidth="1"/>
    <col min="10247" max="10247" width="16.42578125" style="351" customWidth="1"/>
    <col min="10248" max="10248" width="14.42578125" style="351" customWidth="1"/>
    <col min="10249" max="10249" width="9.140625" style="351" customWidth="1"/>
    <col min="10250" max="10250" width="14.42578125" style="351" customWidth="1"/>
    <col min="10251" max="10251" width="16.42578125" style="351" customWidth="1"/>
    <col min="10252" max="10252" width="14.42578125" style="351" customWidth="1"/>
    <col min="10253" max="10253" width="10.140625" style="351" customWidth="1"/>
    <col min="10254" max="10496" width="9.140625" style="351"/>
    <col min="10497" max="10497" width="53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10.140625" style="351" customWidth="1"/>
    <col min="10502" max="10502" width="14.42578125" style="351" customWidth="1"/>
    <col min="10503" max="10503" width="16.42578125" style="351" customWidth="1"/>
    <col min="10504" max="10504" width="14.42578125" style="351" customWidth="1"/>
    <col min="10505" max="10505" width="9.140625" style="351" customWidth="1"/>
    <col min="10506" max="10506" width="14.42578125" style="351" customWidth="1"/>
    <col min="10507" max="10507" width="16.42578125" style="351" customWidth="1"/>
    <col min="10508" max="10508" width="14.42578125" style="351" customWidth="1"/>
    <col min="10509" max="10509" width="10.140625" style="351" customWidth="1"/>
    <col min="10510" max="10752" width="9.140625" style="351"/>
    <col min="10753" max="10753" width="53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10.140625" style="351" customWidth="1"/>
    <col min="10758" max="10758" width="14.42578125" style="351" customWidth="1"/>
    <col min="10759" max="10759" width="16.42578125" style="351" customWidth="1"/>
    <col min="10760" max="10760" width="14.42578125" style="351" customWidth="1"/>
    <col min="10761" max="10761" width="9.140625" style="351" customWidth="1"/>
    <col min="10762" max="10762" width="14.42578125" style="351" customWidth="1"/>
    <col min="10763" max="10763" width="16.42578125" style="351" customWidth="1"/>
    <col min="10764" max="10764" width="14.42578125" style="351" customWidth="1"/>
    <col min="10765" max="10765" width="10.140625" style="351" customWidth="1"/>
    <col min="10766" max="11008" width="9.140625" style="351"/>
    <col min="11009" max="11009" width="53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10.140625" style="351" customWidth="1"/>
    <col min="11014" max="11014" width="14.42578125" style="351" customWidth="1"/>
    <col min="11015" max="11015" width="16.42578125" style="351" customWidth="1"/>
    <col min="11016" max="11016" width="14.42578125" style="351" customWidth="1"/>
    <col min="11017" max="11017" width="9.140625" style="351" customWidth="1"/>
    <col min="11018" max="11018" width="14.42578125" style="351" customWidth="1"/>
    <col min="11019" max="11019" width="16.42578125" style="351" customWidth="1"/>
    <col min="11020" max="11020" width="14.42578125" style="351" customWidth="1"/>
    <col min="11021" max="11021" width="10.140625" style="351" customWidth="1"/>
    <col min="11022" max="11264" width="9.140625" style="351"/>
    <col min="11265" max="11265" width="53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10.140625" style="351" customWidth="1"/>
    <col min="11270" max="11270" width="14.42578125" style="351" customWidth="1"/>
    <col min="11271" max="11271" width="16.42578125" style="351" customWidth="1"/>
    <col min="11272" max="11272" width="14.42578125" style="351" customWidth="1"/>
    <col min="11273" max="11273" width="9.140625" style="351" customWidth="1"/>
    <col min="11274" max="11274" width="14.42578125" style="351" customWidth="1"/>
    <col min="11275" max="11275" width="16.42578125" style="351" customWidth="1"/>
    <col min="11276" max="11276" width="14.42578125" style="351" customWidth="1"/>
    <col min="11277" max="11277" width="10.140625" style="351" customWidth="1"/>
    <col min="11278" max="11520" width="9.140625" style="351"/>
    <col min="11521" max="11521" width="53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10.140625" style="351" customWidth="1"/>
    <col min="11526" max="11526" width="14.42578125" style="351" customWidth="1"/>
    <col min="11527" max="11527" width="16.42578125" style="351" customWidth="1"/>
    <col min="11528" max="11528" width="14.42578125" style="351" customWidth="1"/>
    <col min="11529" max="11529" width="9.140625" style="351" customWidth="1"/>
    <col min="11530" max="11530" width="14.42578125" style="351" customWidth="1"/>
    <col min="11531" max="11531" width="16.42578125" style="351" customWidth="1"/>
    <col min="11532" max="11532" width="14.42578125" style="351" customWidth="1"/>
    <col min="11533" max="11533" width="10.140625" style="351" customWidth="1"/>
    <col min="11534" max="11776" width="9.140625" style="351"/>
    <col min="11777" max="11777" width="53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10.140625" style="351" customWidth="1"/>
    <col min="11782" max="11782" width="14.42578125" style="351" customWidth="1"/>
    <col min="11783" max="11783" width="16.42578125" style="351" customWidth="1"/>
    <col min="11784" max="11784" width="14.42578125" style="351" customWidth="1"/>
    <col min="11785" max="11785" width="9.140625" style="351" customWidth="1"/>
    <col min="11786" max="11786" width="14.42578125" style="351" customWidth="1"/>
    <col min="11787" max="11787" width="16.42578125" style="351" customWidth="1"/>
    <col min="11788" max="11788" width="14.42578125" style="351" customWidth="1"/>
    <col min="11789" max="11789" width="10.140625" style="351" customWidth="1"/>
    <col min="11790" max="12032" width="9.140625" style="351"/>
    <col min="12033" max="12033" width="53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10.140625" style="351" customWidth="1"/>
    <col min="12038" max="12038" width="14.42578125" style="351" customWidth="1"/>
    <col min="12039" max="12039" width="16.42578125" style="351" customWidth="1"/>
    <col min="12040" max="12040" width="14.42578125" style="351" customWidth="1"/>
    <col min="12041" max="12041" width="9.140625" style="351" customWidth="1"/>
    <col min="12042" max="12042" width="14.42578125" style="351" customWidth="1"/>
    <col min="12043" max="12043" width="16.42578125" style="351" customWidth="1"/>
    <col min="12044" max="12044" width="14.42578125" style="351" customWidth="1"/>
    <col min="12045" max="12045" width="10.140625" style="351" customWidth="1"/>
    <col min="12046" max="12288" width="9.140625" style="351"/>
    <col min="12289" max="12289" width="53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10.140625" style="351" customWidth="1"/>
    <col min="12294" max="12294" width="14.42578125" style="351" customWidth="1"/>
    <col min="12295" max="12295" width="16.42578125" style="351" customWidth="1"/>
    <col min="12296" max="12296" width="14.42578125" style="351" customWidth="1"/>
    <col min="12297" max="12297" width="9.140625" style="351" customWidth="1"/>
    <col min="12298" max="12298" width="14.42578125" style="351" customWidth="1"/>
    <col min="12299" max="12299" width="16.42578125" style="351" customWidth="1"/>
    <col min="12300" max="12300" width="14.42578125" style="351" customWidth="1"/>
    <col min="12301" max="12301" width="10.140625" style="351" customWidth="1"/>
    <col min="12302" max="12544" width="9.140625" style="351"/>
    <col min="12545" max="12545" width="53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10.140625" style="351" customWidth="1"/>
    <col min="12550" max="12550" width="14.42578125" style="351" customWidth="1"/>
    <col min="12551" max="12551" width="16.42578125" style="351" customWidth="1"/>
    <col min="12552" max="12552" width="14.42578125" style="351" customWidth="1"/>
    <col min="12553" max="12553" width="9.140625" style="351" customWidth="1"/>
    <col min="12554" max="12554" width="14.42578125" style="351" customWidth="1"/>
    <col min="12555" max="12555" width="16.42578125" style="351" customWidth="1"/>
    <col min="12556" max="12556" width="14.42578125" style="351" customWidth="1"/>
    <col min="12557" max="12557" width="10.140625" style="351" customWidth="1"/>
    <col min="12558" max="12800" width="9.140625" style="351"/>
    <col min="12801" max="12801" width="53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10.140625" style="351" customWidth="1"/>
    <col min="12806" max="12806" width="14.42578125" style="351" customWidth="1"/>
    <col min="12807" max="12807" width="16.42578125" style="351" customWidth="1"/>
    <col min="12808" max="12808" width="14.42578125" style="351" customWidth="1"/>
    <col min="12809" max="12809" width="9.140625" style="351" customWidth="1"/>
    <col min="12810" max="12810" width="14.42578125" style="351" customWidth="1"/>
    <col min="12811" max="12811" width="16.42578125" style="351" customWidth="1"/>
    <col min="12812" max="12812" width="14.42578125" style="351" customWidth="1"/>
    <col min="12813" max="12813" width="10.140625" style="351" customWidth="1"/>
    <col min="12814" max="13056" width="9.140625" style="351"/>
    <col min="13057" max="13057" width="53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10.140625" style="351" customWidth="1"/>
    <col min="13062" max="13062" width="14.42578125" style="351" customWidth="1"/>
    <col min="13063" max="13063" width="16.42578125" style="351" customWidth="1"/>
    <col min="13064" max="13064" width="14.42578125" style="351" customWidth="1"/>
    <col min="13065" max="13065" width="9.140625" style="351" customWidth="1"/>
    <col min="13066" max="13066" width="14.42578125" style="351" customWidth="1"/>
    <col min="13067" max="13067" width="16.42578125" style="351" customWidth="1"/>
    <col min="13068" max="13068" width="14.42578125" style="351" customWidth="1"/>
    <col min="13069" max="13069" width="10.140625" style="351" customWidth="1"/>
    <col min="13070" max="13312" width="9.140625" style="351"/>
    <col min="13313" max="13313" width="53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10.140625" style="351" customWidth="1"/>
    <col min="13318" max="13318" width="14.42578125" style="351" customWidth="1"/>
    <col min="13319" max="13319" width="16.42578125" style="351" customWidth="1"/>
    <col min="13320" max="13320" width="14.42578125" style="351" customWidth="1"/>
    <col min="13321" max="13321" width="9.140625" style="351" customWidth="1"/>
    <col min="13322" max="13322" width="14.42578125" style="351" customWidth="1"/>
    <col min="13323" max="13323" width="16.42578125" style="351" customWidth="1"/>
    <col min="13324" max="13324" width="14.42578125" style="351" customWidth="1"/>
    <col min="13325" max="13325" width="10.140625" style="351" customWidth="1"/>
    <col min="13326" max="13568" width="9.140625" style="351"/>
    <col min="13569" max="13569" width="53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10.140625" style="351" customWidth="1"/>
    <col min="13574" max="13574" width="14.42578125" style="351" customWidth="1"/>
    <col min="13575" max="13575" width="16.42578125" style="351" customWidth="1"/>
    <col min="13576" max="13576" width="14.42578125" style="351" customWidth="1"/>
    <col min="13577" max="13577" width="9.140625" style="351" customWidth="1"/>
    <col min="13578" max="13578" width="14.42578125" style="351" customWidth="1"/>
    <col min="13579" max="13579" width="16.42578125" style="351" customWidth="1"/>
    <col min="13580" max="13580" width="14.42578125" style="351" customWidth="1"/>
    <col min="13581" max="13581" width="10.140625" style="351" customWidth="1"/>
    <col min="13582" max="13824" width="9.140625" style="351"/>
    <col min="13825" max="13825" width="53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10.140625" style="351" customWidth="1"/>
    <col min="13830" max="13830" width="14.42578125" style="351" customWidth="1"/>
    <col min="13831" max="13831" width="16.42578125" style="351" customWidth="1"/>
    <col min="13832" max="13832" width="14.42578125" style="351" customWidth="1"/>
    <col min="13833" max="13833" width="9.140625" style="351" customWidth="1"/>
    <col min="13834" max="13834" width="14.42578125" style="351" customWidth="1"/>
    <col min="13835" max="13835" width="16.42578125" style="351" customWidth="1"/>
    <col min="13836" max="13836" width="14.42578125" style="351" customWidth="1"/>
    <col min="13837" max="13837" width="10.140625" style="351" customWidth="1"/>
    <col min="13838" max="14080" width="9.140625" style="351"/>
    <col min="14081" max="14081" width="53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10.140625" style="351" customWidth="1"/>
    <col min="14086" max="14086" width="14.42578125" style="351" customWidth="1"/>
    <col min="14087" max="14087" width="16.42578125" style="351" customWidth="1"/>
    <col min="14088" max="14088" width="14.42578125" style="351" customWidth="1"/>
    <col min="14089" max="14089" width="9.140625" style="351" customWidth="1"/>
    <col min="14090" max="14090" width="14.42578125" style="351" customWidth="1"/>
    <col min="14091" max="14091" width="16.42578125" style="351" customWidth="1"/>
    <col min="14092" max="14092" width="14.42578125" style="351" customWidth="1"/>
    <col min="14093" max="14093" width="10.140625" style="351" customWidth="1"/>
    <col min="14094" max="14336" width="9.140625" style="351"/>
    <col min="14337" max="14337" width="53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10.140625" style="351" customWidth="1"/>
    <col min="14342" max="14342" width="14.42578125" style="351" customWidth="1"/>
    <col min="14343" max="14343" width="16.42578125" style="351" customWidth="1"/>
    <col min="14344" max="14344" width="14.42578125" style="351" customWidth="1"/>
    <col min="14345" max="14345" width="9.140625" style="351" customWidth="1"/>
    <col min="14346" max="14346" width="14.42578125" style="351" customWidth="1"/>
    <col min="14347" max="14347" width="16.42578125" style="351" customWidth="1"/>
    <col min="14348" max="14348" width="14.42578125" style="351" customWidth="1"/>
    <col min="14349" max="14349" width="10.140625" style="351" customWidth="1"/>
    <col min="14350" max="14592" width="9.140625" style="351"/>
    <col min="14593" max="14593" width="53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10.140625" style="351" customWidth="1"/>
    <col min="14598" max="14598" width="14.42578125" style="351" customWidth="1"/>
    <col min="14599" max="14599" width="16.42578125" style="351" customWidth="1"/>
    <col min="14600" max="14600" width="14.42578125" style="351" customWidth="1"/>
    <col min="14601" max="14601" width="9.140625" style="351" customWidth="1"/>
    <col min="14602" max="14602" width="14.42578125" style="351" customWidth="1"/>
    <col min="14603" max="14603" width="16.42578125" style="351" customWidth="1"/>
    <col min="14604" max="14604" width="14.42578125" style="351" customWidth="1"/>
    <col min="14605" max="14605" width="10.140625" style="351" customWidth="1"/>
    <col min="14606" max="14848" width="9.140625" style="351"/>
    <col min="14849" max="14849" width="53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10.140625" style="351" customWidth="1"/>
    <col min="14854" max="14854" width="14.42578125" style="351" customWidth="1"/>
    <col min="14855" max="14855" width="16.42578125" style="351" customWidth="1"/>
    <col min="14856" max="14856" width="14.42578125" style="351" customWidth="1"/>
    <col min="14857" max="14857" width="9.140625" style="351" customWidth="1"/>
    <col min="14858" max="14858" width="14.42578125" style="351" customWidth="1"/>
    <col min="14859" max="14859" width="16.42578125" style="351" customWidth="1"/>
    <col min="14860" max="14860" width="14.42578125" style="351" customWidth="1"/>
    <col min="14861" max="14861" width="10.140625" style="351" customWidth="1"/>
    <col min="14862" max="15104" width="9.140625" style="351"/>
    <col min="15105" max="15105" width="53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10.140625" style="351" customWidth="1"/>
    <col min="15110" max="15110" width="14.42578125" style="351" customWidth="1"/>
    <col min="15111" max="15111" width="16.42578125" style="351" customWidth="1"/>
    <col min="15112" max="15112" width="14.42578125" style="351" customWidth="1"/>
    <col min="15113" max="15113" width="9.140625" style="351" customWidth="1"/>
    <col min="15114" max="15114" width="14.42578125" style="351" customWidth="1"/>
    <col min="15115" max="15115" width="16.42578125" style="351" customWidth="1"/>
    <col min="15116" max="15116" width="14.42578125" style="351" customWidth="1"/>
    <col min="15117" max="15117" width="10.140625" style="351" customWidth="1"/>
    <col min="15118" max="15360" width="9.140625" style="351"/>
    <col min="15361" max="15361" width="53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10.140625" style="351" customWidth="1"/>
    <col min="15366" max="15366" width="14.42578125" style="351" customWidth="1"/>
    <col min="15367" max="15367" width="16.42578125" style="351" customWidth="1"/>
    <col min="15368" max="15368" width="14.42578125" style="351" customWidth="1"/>
    <col min="15369" max="15369" width="9.140625" style="351" customWidth="1"/>
    <col min="15370" max="15370" width="14.42578125" style="351" customWidth="1"/>
    <col min="15371" max="15371" width="16.42578125" style="351" customWidth="1"/>
    <col min="15372" max="15372" width="14.42578125" style="351" customWidth="1"/>
    <col min="15373" max="15373" width="10.140625" style="351" customWidth="1"/>
    <col min="15374" max="15616" width="9.140625" style="351"/>
    <col min="15617" max="15617" width="53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10.140625" style="351" customWidth="1"/>
    <col min="15622" max="15622" width="14.42578125" style="351" customWidth="1"/>
    <col min="15623" max="15623" width="16.42578125" style="351" customWidth="1"/>
    <col min="15624" max="15624" width="14.42578125" style="351" customWidth="1"/>
    <col min="15625" max="15625" width="9.140625" style="351" customWidth="1"/>
    <col min="15626" max="15626" width="14.42578125" style="351" customWidth="1"/>
    <col min="15627" max="15627" width="16.42578125" style="351" customWidth="1"/>
    <col min="15628" max="15628" width="14.42578125" style="351" customWidth="1"/>
    <col min="15629" max="15629" width="10.140625" style="351" customWidth="1"/>
    <col min="15630" max="15872" width="9.140625" style="351"/>
    <col min="15873" max="15873" width="53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10.140625" style="351" customWidth="1"/>
    <col min="15878" max="15878" width="14.42578125" style="351" customWidth="1"/>
    <col min="15879" max="15879" width="16.42578125" style="351" customWidth="1"/>
    <col min="15880" max="15880" width="14.42578125" style="351" customWidth="1"/>
    <col min="15881" max="15881" width="9.140625" style="351" customWidth="1"/>
    <col min="15882" max="15882" width="14.42578125" style="351" customWidth="1"/>
    <col min="15883" max="15883" width="16.42578125" style="351" customWidth="1"/>
    <col min="15884" max="15884" width="14.42578125" style="351" customWidth="1"/>
    <col min="15885" max="15885" width="10.140625" style="351" customWidth="1"/>
    <col min="15886" max="16128" width="9.140625" style="351"/>
    <col min="16129" max="16129" width="53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10.140625" style="351" customWidth="1"/>
    <col min="16134" max="16134" width="14.42578125" style="351" customWidth="1"/>
    <col min="16135" max="16135" width="16.42578125" style="351" customWidth="1"/>
    <col min="16136" max="16136" width="14.42578125" style="351" customWidth="1"/>
    <col min="16137" max="16137" width="9.140625" style="351" customWidth="1"/>
    <col min="16138" max="16138" width="14.42578125" style="351" customWidth="1"/>
    <col min="16139" max="16139" width="16.42578125" style="351" customWidth="1"/>
    <col min="16140" max="16140" width="14.42578125" style="351" customWidth="1"/>
    <col min="16141" max="16141" width="10.140625" style="351" customWidth="1"/>
    <col min="16142" max="16384" width="9.140625" style="351"/>
  </cols>
  <sheetData>
    <row r="1" spans="1:13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</row>
    <row r="2" spans="1:13" s="380" customFormat="1" ht="15" customHeight="1">
      <c r="A2" s="629" t="s">
        <v>514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</row>
    <row r="3" spans="1:13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</row>
    <row r="4" spans="1:13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</row>
    <row r="5" spans="1:13" ht="15" customHeight="1">
      <c r="A5" s="353"/>
      <c r="B5" s="378"/>
      <c r="C5" s="378"/>
      <c r="D5" s="326"/>
      <c r="E5" s="326"/>
      <c r="F5" s="326"/>
      <c r="G5" s="326"/>
      <c r="H5" s="326"/>
      <c r="I5" s="326"/>
      <c r="J5" s="326"/>
      <c r="K5" s="326"/>
      <c r="L5" s="378"/>
      <c r="M5" s="326"/>
    </row>
    <row r="6" spans="1:13" s="384" customFormat="1" ht="15" customHeight="1">
      <c r="A6" s="382"/>
      <c r="B6" s="631" t="s">
        <v>62</v>
      </c>
      <c r="C6" s="631"/>
      <c r="D6" s="631"/>
      <c r="E6" s="631"/>
      <c r="F6" s="631" t="s">
        <v>63</v>
      </c>
      <c r="G6" s="631"/>
      <c r="H6" s="631"/>
      <c r="I6" s="631"/>
      <c r="J6" s="631" t="s">
        <v>65</v>
      </c>
      <c r="K6" s="631"/>
      <c r="L6" s="631"/>
      <c r="M6" s="631"/>
    </row>
    <row r="7" spans="1:13" s="388" customFormat="1" ht="15" customHeight="1">
      <c r="A7" s="385" t="s">
        <v>507</v>
      </c>
      <c r="B7" s="386" t="s">
        <v>515</v>
      </c>
      <c r="C7" s="387" t="s">
        <v>516</v>
      </c>
      <c r="D7" s="386" t="s">
        <v>517</v>
      </c>
      <c r="E7" s="386" t="s">
        <v>67</v>
      </c>
      <c r="F7" s="386" t="s">
        <v>515</v>
      </c>
      <c r="G7" s="386" t="s">
        <v>516</v>
      </c>
      <c r="H7" s="386" t="s">
        <v>517</v>
      </c>
      <c r="I7" s="386" t="s">
        <v>67</v>
      </c>
      <c r="J7" s="386" t="s">
        <v>515</v>
      </c>
      <c r="K7" s="386" t="s">
        <v>516</v>
      </c>
      <c r="L7" s="387" t="s">
        <v>517</v>
      </c>
      <c r="M7" s="386" t="s">
        <v>67</v>
      </c>
    </row>
    <row r="8" spans="1:13" s="390" customFormat="1" ht="15" customHeight="1">
      <c r="A8" s="358" t="s">
        <v>483</v>
      </c>
      <c r="B8" s="349">
        <v>16799.651239999999</v>
      </c>
      <c r="C8" s="349">
        <v>871674.70630980004</v>
      </c>
      <c r="D8" s="349">
        <v>2382372.5947063998</v>
      </c>
      <c r="E8" s="349">
        <v>3270846.9522561999</v>
      </c>
      <c r="F8" s="349">
        <v>46158.786270000004</v>
      </c>
      <c r="G8" s="349">
        <v>143170.36237000002</v>
      </c>
      <c r="H8" s="349">
        <v>179309.38691</v>
      </c>
      <c r="I8" s="349">
        <v>368638.53555000003</v>
      </c>
      <c r="J8" s="349">
        <v>1240.79116</v>
      </c>
      <c r="K8" s="349">
        <v>726129.87773000007</v>
      </c>
      <c r="L8" s="349">
        <v>1958863.6895699999</v>
      </c>
      <c r="M8" s="349">
        <v>2686234.3584600003</v>
      </c>
    </row>
    <row r="9" spans="1:13" s="390" customFormat="1" ht="15" customHeight="1">
      <c r="A9" s="358" t="s">
        <v>484</v>
      </c>
      <c r="B9" s="391">
        <v>0</v>
      </c>
      <c r="C9" s="391">
        <v>11377.45559</v>
      </c>
      <c r="D9" s="391">
        <v>48241.117659999996</v>
      </c>
      <c r="E9" s="391">
        <v>59618.573250000001</v>
      </c>
      <c r="F9" s="391">
        <v>100</v>
      </c>
      <c r="G9" s="391">
        <v>4717.9008899999999</v>
      </c>
      <c r="H9" s="391">
        <v>5267.4128099999998</v>
      </c>
      <c r="I9" s="391">
        <v>10085.313699999999</v>
      </c>
      <c r="J9" s="349">
        <v>0</v>
      </c>
      <c r="K9" s="349">
        <v>14868.86656</v>
      </c>
      <c r="L9" s="349">
        <v>76623.009129999991</v>
      </c>
      <c r="M9" s="349">
        <v>91491.875690000001</v>
      </c>
    </row>
    <row r="10" spans="1:13" s="390" customFormat="1" ht="15" customHeight="1">
      <c r="A10" s="358" t="s">
        <v>485</v>
      </c>
      <c r="B10" s="391">
        <v>2106.5083456000002</v>
      </c>
      <c r="C10" s="391">
        <v>7867.8270216000001</v>
      </c>
      <c r="D10" s="391">
        <v>103.25724000000001</v>
      </c>
      <c r="E10" s="391">
        <v>10077.5926072</v>
      </c>
      <c r="F10" s="391">
        <v>0</v>
      </c>
      <c r="G10" s="391">
        <v>42.91133</v>
      </c>
      <c r="H10" s="391">
        <v>448.91300999999999</v>
      </c>
      <c r="I10" s="391">
        <v>491.82434000000001</v>
      </c>
      <c r="J10" s="349">
        <v>0</v>
      </c>
      <c r="K10" s="349">
        <v>82.32</v>
      </c>
      <c r="L10" s="349">
        <v>0</v>
      </c>
      <c r="M10" s="349">
        <v>82.32</v>
      </c>
    </row>
    <row r="11" spans="1:13" s="390" customFormat="1" ht="15" customHeight="1">
      <c r="A11" s="358" t="s">
        <v>486</v>
      </c>
      <c r="B11" s="349">
        <v>14768.184769200001</v>
      </c>
      <c r="C11" s="349">
        <v>19903.172690000003</v>
      </c>
      <c r="D11" s="349">
        <v>68149.912060000002</v>
      </c>
      <c r="E11" s="349">
        <v>102821.2695192</v>
      </c>
      <c r="F11" s="349">
        <v>0</v>
      </c>
      <c r="G11" s="349">
        <v>2583.9126000000001</v>
      </c>
      <c r="H11" s="349">
        <v>16320.58894</v>
      </c>
      <c r="I11" s="349">
        <v>18904.501539999997</v>
      </c>
      <c r="J11" s="349">
        <v>651.17100000000005</v>
      </c>
      <c r="K11" s="349">
        <v>19511.03614</v>
      </c>
      <c r="L11" s="349">
        <v>96573.840599999996</v>
      </c>
      <c r="M11" s="349">
        <v>116736.04773999999</v>
      </c>
    </row>
    <row r="12" spans="1:13" s="390" customFormat="1" ht="15" customHeight="1">
      <c r="A12" s="358" t="s">
        <v>487</v>
      </c>
      <c r="B12" s="349">
        <v>269441.35223000002</v>
      </c>
      <c r="C12" s="349">
        <v>1437736.4260806001</v>
      </c>
      <c r="D12" s="349">
        <v>1840010.1690799999</v>
      </c>
      <c r="E12" s="349">
        <v>3547187.9473906001</v>
      </c>
      <c r="F12" s="349">
        <v>39391.034953199996</v>
      </c>
      <c r="G12" s="349">
        <v>245740.58136000001</v>
      </c>
      <c r="H12" s="349">
        <v>316955.86947999999</v>
      </c>
      <c r="I12" s="349">
        <v>602087.48579319997</v>
      </c>
      <c r="J12" s="349">
        <v>20995.07188</v>
      </c>
      <c r="K12" s="349">
        <v>448850.35375000001</v>
      </c>
      <c r="L12" s="349">
        <v>1099764.2157651999</v>
      </c>
      <c r="M12" s="349">
        <v>1569609.6413952</v>
      </c>
    </row>
    <row r="13" spans="1:13" s="390" customFormat="1" ht="15" customHeight="1">
      <c r="A13" s="358" t="s">
        <v>488</v>
      </c>
      <c r="B13" s="349">
        <v>179.83284</v>
      </c>
      <c r="C13" s="349">
        <v>7808.5258899999999</v>
      </c>
      <c r="D13" s="349">
        <v>121037.69470000001</v>
      </c>
      <c r="E13" s="349">
        <v>129026.05343</v>
      </c>
      <c r="F13" s="349">
        <v>2113.1590200000001</v>
      </c>
      <c r="G13" s="349">
        <v>3068.88553</v>
      </c>
      <c r="H13" s="349">
        <v>24260.182339999999</v>
      </c>
      <c r="I13" s="349">
        <v>29442.226890000002</v>
      </c>
      <c r="J13" s="349">
        <v>0</v>
      </c>
      <c r="K13" s="349">
        <v>895.04493000000002</v>
      </c>
      <c r="L13" s="349">
        <v>4605.4372100000001</v>
      </c>
      <c r="M13" s="349">
        <v>5500.4821400000001</v>
      </c>
    </row>
    <row r="14" spans="1:13" s="390" customFormat="1" ht="15" customHeight="1">
      <c r="A14" s="358" t="s">
        <v>68</v>
      </c>
      <c r="B14" s="349">
        <v>7860.9410399999997</v>
      </c>
      <c r="C14" s="349">
        <v>1088698.9719776001</v>
      </c>
      <c r="D14" s="349">
        <v>2476487.9820937999</v>
      </c>
      <c r="E14" s="349">
        <v>3573047.8951114002</v>
      </c>
      <c r="F14" s="349">
        <v>241282.47108759999</v>
      </c>
      <c r="G14" s="349">
        <v>240421.277848</v>
      </c>
      <c r="H14" s="349">
        <v>713209.09445000009</v>
      </c>
      <c r="I14" s="349">
        <v>1194912.8433856</v>
      </c>
      <c r="J14" s="349">
        <v>86039.487030000004</v>
      </c>
      <c r="K14" s="349">
        <v>86911.142769999991</v>
      </c>
      <c r="L14" s="349">
        <v>247008.05965340001</v>
      </c>
      <c r="M14" s="349">
        <v>419958.68945340003</v>
      </c>
    </row>
    <row r="15" spans="1:13" s="390" customFormat="1" ht="15" customHeight="1">
      <c r="A15" s="358" t="s">
        <v>489</v>
      </c>
      <c r="B15" s="349">
        <v>36912.1976</v>
      </c>
      <c r="C15" s="349">
        <v>1337658.2893368001</v>
      </c>
      <c r="D15" s="349">
        <v>1240048.4219922</v>
      </c>
      <c r="E15" s="349">
        <v>2614618.9089289997</v>
      </c>
      <c r="F15" s="349">
        <v>11105.23676</v>
      </c>
      <c r="G15" s="349">
        <v>169441.87619000001</v>
      </c>
      <c r="H15" s="349">
        <v>495206.2917076</v>
      </c>
      <c r="I15" s="349">
        <v>675753.4046576001</v>
      </c>
      <c r="J15" s="349">
        <v>43308.611409999998</v>
      </c>
      <c r="K15" s="349">
        <v>1948670.4036354001</v>
      </c>
      <c r="L15" s="349">
        <v>1339307.4066106</v>
      </c>
      <c r="M15" s="349">
        <v>3331286.421656</v>
      </c>
    </row>
    <row r="16" spans="1:13" s="390" customFormat="1" ht="15" customHeight="1">
      <c r="A16" s="358" t="s">
        <v>490</v>
      </c>
      <c r="B16" s="349">
        <v>275.53537</v>
      </c>
      <c r="C16" s="349">
        <v>80578.328961199994</v>
      </c>
      <c r="D16" s="349">
        <v>176483.66866</v>
      </c>
      <c r="E16" s="349">
        <v>257337.53299119999</v>
      </c>
      <c r="F16" s="349">
        <v>6402.7371499999999</v>
      </c>
      <c r="G16" s="349">
        <v>18887.920100000003</v>
      </c>
      <c r="H16" s="349">
        <v>143854.16761</v>
      </c>
      <c r="I16" s="349">
        <v>169144.82486000002</v>
      </c>
      <c r="J16" s="349">
        <v>667.97466000000009</v>
      </c>
      <c r="K16" s="349">
        <v>98029.191860000006</v>
      </c>
      <c r="L16" s="349">
        <v>302714.21555999998</v>
      </c>
      <c r="M16" s="349">
        <v>401411.38208000001</v>
      </c>
    </row>
    <row r="17" spans="1:13" s="390" customFormat="1" ht="15" customHeight="1">
      <c r="A17" s="358" t="s">
        <v>491</v>
      </c>
      <c r="B17" s="349">
        <v>1445.4467199999999</v>
      </c>
      <c r="C17" s="349">
        <v>406766.82305320003</v>
      </c>
      <c r="D17" s="349">
        <v>1209213.0556386001</v>
      </c>
      <c r="E17" s="349">
        <v>1617425.3254117998</v>
      </c>
      <c r="F17" s="349">
        <v>2388.3351499999999</v>
      </c>
      <c r="G17" s="349">
        <v>36227.07602</v>
      </c>
      <c r="H17" s="349">
        <v>268163.1605</v>
      </c>
      <c r="I17" s="349">
        <v>306778.57167000003</v>
      </c>
      <c r="J17" s="349">
        <v>560.75727000000006</v>
      </c>
      <c r="K17" s="349">
        <v>205140.21431000001</v>
      </c>
      <c r="L17" s="349">
        <v>919146.30175999994</v>
      </c>
      <c r="M17" s="349">
        <v>1124847.2733399998</v>
      </c>
    </row>
    <row r="18" spans="1:13" s="390" customFormat="1" ht="15" customHeight="1">
      <c r="A18" s="358" t="s">
        <v>492</v>
      </c>
      <c r="B18" s="349">
        <v>22774.856100000001</v>
      </c>
      <c r="C18" s="349">
        <v>22693.137210000001</v>
      </c>
      <c r="D18" s="349">
        <v>61304.756590000005</v>
      </c>
      <c r="E18" s="349">
        <v>106772.74990000001</v>
      </c>
      <c r="F18" s="349">
        <v>5612.2444999999998</v>
      </c>
      <c r="G18" s="349">
        <v>33784.03067</v>
      </c>
      <c r="H18" s="349">
        <v>20014.697949999998</v>
      </c>
      <c r="I18" s="349">
        <v>59410.973119999995</v>
      </c>
      <c r="J18" s="349">
        <v>375.37</v>
      </c>
      <c r="K18" s="349">
        <v>630.92893000000004</v>
      </c>
      <c r="L18" s="349">
        <v>737.15764999999999</v>
      </c>
      <c r="M18" s="349">
        <v>1743.45658</v>
      </c>
    </row>
    <row r="19" spans="1:13" s="390" customFormat="1" ht="15" customHeight="1">
      <c r="A19" s="358" t="s">
        <v>493</v>
      </c>
      <c r="B19" s="349">
        <v>1608.2085099999999</v>
      </c>
      <c r="C19" s="349">
        <v>362871.88489780005</v>
      </c>
      <c r="D19" s="349">
        <v>1266247.6346765999</v>
      </c>
      <c r="E19" s="349">
        <v>1630727.7280843998</v>
      </c>
      <c r="F19" s="349">
        <v>7011.0342057999997</v>
      </c>
      <c r="G19" s="349">
        <v>27921.356738800001</v>
      </c>
      <c r="H19" s="349">
        <v>773595.96379059996</v>
      </c>
      <c r="I19" s="349">
        <v>808528.35473520006</v>
      </c>
      <c r="J19" s="349">
        <v>8256.265730000001</v>
      </c>
      <c r="K19" s="349">
        <v>31000.67339</v>
      </c>
      <c r="L19" s="349">
        <v>208385.78181619997</v>
      </c>
      <c r="M19" s="349">
        <v>247642.7209362</v>
      </c>
    </row>
    <row r="20" spans="1:13" s="390" customFormat="1" ht="15" customHeight="1">
      <c r="A20" s="358" t="s">
        <v>494</v>
      </c>
      <c r="B20" s="349">
        <v>35.598550000000003</v>
      </c>
      <c r="C20" s="349">
        <v>2079.0679300000002</v>
      </c>
      <c r="D20" s="349">
        <v>400.35534999999999</v>
      </c>
      <c r="E20" s="349">
        <v>2515.0218300000001</v>
      </c>
      <c r="F20" s="349">
        <v>0</v>
      </c>
      <c r="G20" s="349">
        <v>127.31199000000001</v>
      </c>
      <c r="H20" s="349">
        <v>732.15784999999994</v>
      </c>
      <c r="I20" s="349">
        <v>859.46983999999998</v>
      </c>
      <c r="J20" s="349">
        <v>0</v>
      </c>
      <c r="K20" s="349">
        <v>5.71122</v>
      </c>
      <c r="L20" s="349">
        <v>120.47571000000001</v>
      </c>
      <c r="M20" s="349">
        <v>126.18692999999999</v>
      </c>
    </row>
    <row r="21" spans="1:13" s="390" customFormat="1" ht="15" customHeight="1">
      <c r="A21" s="358" t="s">
        <v>495</v>
      </c>
      <c r="B21" s="349">
        <v>87.459090000000003</v>
      </c>
      <c r="C21" s="349">
        <v>22678.533440000003</v>
      </c>
      <c r="D21" s="349">
        <v>4283.5083199999999</v>
      </c>
      <c r="E21" s="349">
        <v>27049.50085</v>
      </c>
      <c r="F21" s="349">
        <v>0</v>
      </c>
      <c r="G21" s="349">
        <v>308.40290000000005</v>
      </c>
      <c r="H21" s="349">
        <v>6354.7353200000007</v>
      </c>
      <c r="I21" s="349">
        <v>6663.1382199999998</v>
      </c>
      <c r="J21" s="349">
        <v>1.34545</v>
      </c>
      <c r="K21" s="349">
        <v>766.75067000000001</v>
      </c>
      <c r="L21" s="349">
        <v>1644.6761299999998</v>
      </c>
      <c r="M21" s="349">
        <v>2412.77225</v>
      </c>
    </row>
    <row r="22" spans="1:13" s="390" customFormat="1" ht="15" customHeight="1">
      <c r="A22" s="358" t="s">
        <v>496</v>
      </c>
      <c r="B22" s="349">
        <v>738.73860000000002</v>
      </c>
      <c r="C22" s="349">
        <v>62348.459909999998</v>
      </c>
      <c r="D22" s="349">
        <v>147813.5945144</v>
      </c>
      <c r="E22" s="349">
        <v>210900.79302439999</v>
      </c>
      <c r="F22" s="349">
        <v>4354.1015499999994</v>
      </c>
      <c r="G22" s="349">
        <v>95704.164556799995</v>
      </c>
      <c r="H22" s="349">
        <v>158222.33137999999</v>
      </c>
      <c r="I22" s="349">
        <v>258280.59748679999</v>
      </c>
      <c r="J22" s="349">
        <v>545.11428999999998</v>
      </c>
      <c r="K22" s="349">
        <v>24071.264469999998</v>
      </c>
      <c r="L22" s="349">
        <v>63558.858560000001</v>
      </c>
      <c r="M22" s="349">
        <v>88175.237319999986</v>
      </c>
    </row>
    <row r="23" spans="1:13" s="390" customFormat="1" ht="15" customHeight="1">
      <c r="A23" s="358" t="s">
        <v>497</v>
      </c>
      <c r="B23" s="349">
        <v>0</v>
      </c>
      <c r="C23" s="349">
        <v>0</v>
      </c>
      <c r="D23" s="349">
        <v>0</v>
      </c>
      <c r="E23" s="349">
        <v>0</v>
      </c>
      <c r="F23" s="349">
        <v>0</v>
      </c>
      <c r="G23" s="349">
        <v>18.46763</v>
      </c>
      <c r="H23" s="349">
        <v>38.553220000000003</v>
      </c>
      <c r="I23" s="349">
        <v>57.020849999999996</v>
      </c>
      <c r="J23" s="349">
        <v>0</v>
      </c>
      <c r="K23" s="349">
        <v>0</v>
      </c>
      <c r="L23" s="349">
        <v>0</v>
      </c>
      <c r="M23" s="349">
        <v>0</v>
      </c>
    </row>
    <row r="24" spans="1:13" s="390" customFormat="1" ht="15" customHeight="1">
      <c r="A24" s="358" t="s">
        <v>498</v>
      </c>
      <c r="B24" s="349">
        <v>0</v>
      </c>
      <c r="C24" s="349">
        <v>46.090919999999997</v>
      </c>
      <c r="D24" s="349">
        <v>0</v>
      </c>
      <c r="E24" s="349">
        <v>46.090919999999997</v>
      </c>
      <c r="F24" s="349">
        <v>0</v>
      </c>
      <c r="G24" s="349">
        <v>0</v>
      </c>
      <c r="H24" s="349">
        <v>0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</row>
    <row r="25" spans="1:13" s="392" customFormat="1" ht="15" customHeight="1">
      <c r="A25" s="358" t="s">
        <v>499</v>
      </c>
      <c r="B25" s="349">
        <v>0</v>
      </c>
      <c r="C25" s="349">
        <v>0</v>
      </c>
      <c r="D25" s="349">
        <v>0</v>
      </c>
      <c r="E25" s="349">
        <v>0</v>
      </c>
      <c r="F25" s="349">
        <v>0</v>
      </c>
      <c r="G25" s="349">
        <v>80.817039999999992</v>
      </c>
      <c r="H25" s="349">
        <v>119.96539999999999</v>
      </c>
      <c r="I25" s="349">
        <v>200.78244000000001</v>
      </c>
      <c r="J25" s="349">
        <v>0</v>
      </c>
      <c r="K25" s="349">
        <v>0</v>
      </c>
      <c r="L25" s="349">
        <v>0</v>
      </c>
      <c r="M25" s="349">
        <v>0</v>
      </c>
    </row>
    <row r="26" spans="1:13" s="392" customFormat="1" ht="15" customHeight="1">
      <c r="A26" s="395" t="s">
        <v>518</v>
      </c>
      <c r="B26" s="362">
        <v>375034.51100480004</v>
      </c>
      <c r="C26" s="362">
        <v>5742787.7012186004</v>
      </c>
      <c r="D26" s="362">
        <v>11042197.723282</v>
      </c>
      <c r="E26" s="362">
        <v>17160019.935505401</v>
      </c>
      <c r="F26" s="362">
        <v>365919.14064659999</v>
      </c>
      <c r="G26" s="362">
        <v>1022247.2557636</v>
      </c>
      <c r="H26" s="362">
        <v>3122073.4726682003</v>
      </c>
      <c r="I26" s="362">
        <v>4510239.8690784005</v>
      </c>
      <c r="J26" s="362">
        <v>162641.95988000001</v>
      </c>
      <c r="K26" s="362">
        <v>3605563.7803654005</v>
      </c>
      <c r="L26" s="362">
        <v>6319053.1257254006</v>
      </c>
      <c r="M26" s="362">
        <v>10087258.8659708</v>
      </c>
    </row>
    <row r="27" spans="1:13" ht="15" customHeight="1" thickBot="1">
      <c r="A27" s="365"/>
      <c r="B27" s="372"/>
      <c r="C27" s="367"/>
      <c r="D27" s="367"/>
      <c r="E27" s="367"/>
      <c r="F27" s="367"/>
      <c r="G27" s="367"/>
      <c r="H27" s="367"/>
      <c r="I27" s="367"/>
      <c r="J27" s="372"/>
      <c r="K27" s="372"/>
      <c r="L27" s="372"/>
      <c r="M27" s="372"/>
    </row>
    <row r="28" spans="1:13" s="394" customFormat="1" ht="15" customHeight="1" thickTop="1">
      <c r="A28" s="348" t="s">
        <v>502</v>
      </c>
      <c r="B28" s="348"/>
      <c r="C28" s="348"/>
      <c r="D28" s="359"/>
      <c r="E28" s="359"/>
      <c r="F28" s="359"/>
      <c r="G28" s="359"/>
      <c r="H28" s="359"/>
      <c r="I28" s="359"/>
      <c r="J28" s="326"/>
      <c r="K28" s="326"/>
      <c r="L28" s="326"/>
      <c r="M28" s="326"/>
    </row>
    <row r="29" spans="1:13" ht="15" customHeight="1">
      <c r="A29" s="348" t="s">
        <v>519</v>
      </c>
      <c r="B29" s="348"/>
      <c r="C29" s="348"/>
      <c r="D29" s="349"/>
      <c r="E29" s="349"/>
      <c r="F29" s="349"/>
      <c r="G29" s="349"/>
      <c r="H29" s="349"/>
      <c r="I29" s="349"/>
      <c r="J29" s="326"/>
      <c r="K29" s="326"/>
      <c r="L29" s="326"/>
      <c r="M29" s="326"/>
    </row>
    <row r="30" spans="1:13" ht="15" customHeight="1">
      <c r="A30" s="370"/>
      <c r="B30" s="358"/>
      <c r="C30" s="349"/>
      <c r="D30" s="349"/>
      <c r="E30" s="349"/>
      <c r="F30" s="349"/>
      <c r="G30" s="349"/>
      <c r="H30" s="349"/>
      <c r="I30" s="349"/>
      <c r="J30" s="326"/>
      <c r="K30" s="326"/>
      <c r="L30" s="326"/>
      <c r="M30" s="326"/>
    </row>
    <row r="31" spans="1:13" ht="15" customHeight="1">
      <c r="A31" s="377"/>
      <c r="B31" s="358"/>
      <c r="C31" s="349"/>
      <c r="D31" s="349"/>
      <c r="E31" s="349"/>
      <c r="F31" s="349"/>
      <c r="G31" s="349"/>
      <c r="H31" s="349"/>
      <c r="I31" s="349"/>
      <c r="J31" s="326"/>
      <c r="K31" s="326"/>
      <c r="L31" s="326"/>
      <c r="M31" s="326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E31"/>
  <sheetViews>
    <sheetView zoomScaleNormal="100" workbookViewId="0">
      <selection activeCell="H16" sqref="H16"/>
    </sheetView>
  </sheetViews>
  <sheetFormatPr baseColWidth="10" defaultColWidth="9.140625" defaultRowHeight="12.75"/>
  <cols>
    <col min="1" max="1" width="81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11.140625" style="351" customWidth="1"/>
    <col min="6" max="256" width="9.140625" style="351"/>
    <col min="257" max="257" width="81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11.140625" style="351" customWidth="1"/>
    <col min="262" max="512" width="9.140625" style="351"/>
    <col min="513" max="513" width="81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11.140625" style="351" customWidth="1"/>
    <col min="518" max="768" width="9.140625" style="351"/>
    <col min="769" max="769" width="81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11.140625" style="351" customWidth="1"/>
    <col min="774" max="1024" width="9.140625" style="351"/>
    <col min="1025" max="1025" width="81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11.140625" style="351" customWidth="1"/>
    <col min="1030" max="1280" width="9.140625" style="351"/>
    <col min="1281" max="1281" width="81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11.140625" style="351" customWidth="1"/>
    <col min="1286" max="1536" width="9.140625" style="351"/>
    <col min="1537" max="1537" width="81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11.140625" style="351" customWidth="1"/>
    <col min="1542" max="1792" width="9.140625" style="351"/>
    <col min="1793" max="1793" width="81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11.140625" style="351" customWidth="1"/>
    <col min="1798" max="2048" width="9.140625" style="351"/>
    <col min="2049" max="2049" width="81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11.140625" style="351" customWidth="1"/>
    <col min="2054" max="2304" width="9.140625" style="351"/>
    <col min="2305" max="2305" width="81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11.140625" style="351" customWidth="1"/>
    <col min="2310" max="2560" width="9.140625" style="351"/>
    <col min="2561" max="2561" width="81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11.140625" style="351" customWidth="1"/>
    <col min="2566" max="2816" width="9.140625" style="351"/>
    <col min="2817" max="2817" width="81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11.140625" style="351" customWidth="1"/>
    <col min="2822" max="3072" width="9.140625" style="351"/>
    <col min="3073" max="3073" width="81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11.140625" style="351" customWidth="1"/>
    <col min="3078" max="3328" width="9.140625" style="351"/>
    <col min="3329" max="3329" width="81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11.140625" style="351" customWidth="1"/>
    <col min="3334" max="3584" width="9.140625" style="351"/>
    <col min="3585" max="3585" width="81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11.140625" style="351" customWidth="1"/>
    <col min="3590" max="3840" width="9.140625" style="351"/>
    <col min="3841" max="3841" width="81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11.140625" style="351" customWidth="1"/>
    <col min="3846" max="4096" width="9.140625" style="351"/>
    <col min="4097" max="4097" width="81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11.140625" style="351" customWidth="1"/>
    <col min="4102" max="4352" width="9.140625" style="351"/>
    <col min="4353" max="4353" width="81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11.140625" style="351" customWidth="1"/>
    <col min="4358" max="4608" width="9.140625" style="351"/>
    <col min="4609" max="4609" width="81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11.140625" style="351" customWidth="1"/>
    <col min="4614" max="4864" width="9.140625" style="351"/>
    <col min="4865" max="4865" width="81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11.140625" style="351" customWidth="1"/>
    <col min="4870" max="5120" width="9.140625" style="351"/>
    <col min="5121" max="5121" width="81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11.140625" style="351" customWidth="1"/>
    <col min="5126" max="5376" width="9.140625" style="351"/>
    <col min="5377" max="5377" width="81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11.140625" style="351" customWidth="1"/>
    <col min="5382" max="5632" width="9.140625" style="351"/>
    <col min="5633" max="5633" width="81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11.140625" style="351" customWidth="1"/>
    <col min="5638" max="5888" width="9.140625" style="351"/>
    <col min="5889" max="5889" width="81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11.140625" style="351" customWidth="1"/>
    <col min="5894" max="6144" width="9.140625" style="351"/>
    <col min="6145" max="6145" width="81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11.140625" style="351" customWidth="1"/>
    <col min="6150" max="6400" width="9.140625" style="351"/>
    <col min="6401" max="6401" width="81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11.140625" style="351" customWidth="1"/>
    <col min="6406" max="6656" width="9.140625" style="351"/>
    <col min="6657" max="6657" width="81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11.140625" style="351" customWidth="1"/>
    <col min="6662" max="6912" width="9.140625" style="351"/>
    <col min="6913" max="6913" width="81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11.140625" style="351" customWidth="1"/>
    <col min="6918" max="7168" width="9.140625" style="351"/>
    <col min="7169" max="7169" width="81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11.140625" style="351" customWidth="1"/>
    <col min="7174" max="7424" width="9.140625" style="351"/>
    <col min="7425" max="7425" width="81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11.140625" style="351" customWidth="1"/>
    <col min="7430" max="7680" width="9.140625" style="351"/>
    <col min="7681" max="7681" width="81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11.140625" style="351" customWidth="1"/>
    <col min="7686" max="7936" width="9.140625" style="351"/>
    <col min="7937" max="7937" width="81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11.140625" style="351" customWidth="1"/>
    <col min="7942" max="8192" width="9.140625" style="351"/>
    <col min="8193" max="8193" width="81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11.140625" style="351" customWidth="1"/>
    <col min="8198" max="8448" width="9.140625" style="351"/>
    <col min="8449" max="8449" width="81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11.140625" style="351" customWidth="1"/>
    <col min="8454" max="8704" width="9.140625" style="351"/>
    <col min="8705" max="8705" width="81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11.140625" style="351" customWidth="1"/>
    <col min="8710" max="8960" width="9.140625" style="351"/>
    <col min="8961" max="8961" width="81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11.140625" style="351" customWidth="1"/>
    <col min="8966" max="9216" width="9.140625" style="351"/>
    <col min="9217" max="9217" width="81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11.140625" style="351" customWidth="1"/>
    <col min="9222" max="9472" width="9.140625" style="351"/>
    <col min="9473" max="9473" width="81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11.140625" style="351" customWidth="1"/>
    <col min="9478" max="9728" width="9.140625" style="351"/>
    <col min="9729" max="9729" width="81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11.140625" style="351" customWidth="1"/>
    <col min="9734" max="9984" width="9.140625" style="351"/>
    <col min="9985" max="9985" width="81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11.140625" style="351" customWidth="1"/>
    <col min="9990" max="10240" width="9.140625" style="351"/>
    <col min="10241" max="10241" width="81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11.140625" style="351" customWidth="1"/>
    <col min="10246" max="10496" width="9.140625" style="351"/>
    <col min="10497" max="10497" width="81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11.140625" style="351" customWidth="1"/>
    <col min="10502" max="10752" width="9.140625" style="351"/>
    <col min="10753" max="10753" width="81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11.140625" style="351" customWidth="1"/>
    <col min="10758" max="11008" width="9.140625" style="351"/>
    <col min="11009" max="11009" width="81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11.140625" style="351" customWidth="1"/>
    <col min="11014" max="11264" width="9.140625" style="351"/>
    <col min="11265" max="11265" width="81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11.140625" style="351" customWidth="1"/>
    <col min="11270" max="11520" width="9.140625" style="351"/>
    <col min="11521" max="11521" width="81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11.140625" style="351" customWidth="1"/>
    <col min="11526" max="11776" width="9.140625" style="351"/>
    <col min="11777" max="11777" width="81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11.140625" style="351" customWidth="1"/>
    <col min="11782" max="12032" width="9.140625" style="351"/>
    <col min="12033" max="12033" width="81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11.140625" style="351" customWidth="1"/>
    <col min="12038" max="12288" width="9.140625" style="351"/>
    <col min="12289" max="12289" width="81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11.140625" style="351" customWidth="1"/>
    <col min="12294" max="12544" width="9.140625" style="351"/>
    <col min="12545" max="12545" width="81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11.140625" style="351" customWidth="1"/>
    <col min="12550" max="12800" width="9.140625" style="351"/>
    <col min="12801" max="12801" width="81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11.140625" style="351" customWidth="1"/>
    <col min="12806" max="13056" width="9.140625" style="351"/>
    <col min="13057" max="13057" width="81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11.140625" style="351" customWidth="1"/>
    <col min="13062" max="13312" width="9.140625" style="351"/>
    <col min="13313" max="13313" width="81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11.140625" style="351" customWidth="1"/>
    <col min="13318" max="13568" width="9.140625" style="351"/>
    <col min="13569" max="13569" width="81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11.140625" style="351" customWidth="1"/>
    <col min="13574" max="13824" width="9.140625" style="351"/>
    <col min="13825" max="13825" width="81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11.140625" style="351" customWidth="1"/>
    <col min="13830" max="14080" width="9.140625" style="351"/>
    <col min="14081" max="14081" width="81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11.140625" style="351" customWidth="1"/>
    <col min="14086" max="14336" width="9.140625" style="351"/>
    <col min="14337" max="14337" width="81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11.140625" style="351" customWidth="1"/>
    <col min="14342" max="14592" width="9.140625" style="351"/>
    <col min="14593" max="14593" width="81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11.140625" style="351" customWidth="1"/>
    <col min="14598" max="14848" width="9.140625" style="351"/>
    <col min="14849" max="14849" width="81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11.140625" style="351" customWidth="1"/>
    <col min="14854" max="15104" width="9.140625" style="351"/>
    <col min="15105" max="15105" width="81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11.140625" style="351" customWidth="1"/>
    <col min="15110" max="15360" width="9.140625" style="351"/>
    <col min="15361" max="15361" width="81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11.140625" style="351" customWidth="1"/>
    <col min="15366" max="15616" width="9.140625" style="351"/>
    <col min="15617" max="15617" width="81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11.140625" style="351" customWidth="1"/>
    <col min="15622" max="15872" width="9.140625" style="351"/>
    <col min="15873" max="15873" width="81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11.140625" style="351" customWidth="1"/>
    <col min="15878" max="16128" width="9.140625" style="351"/>
    <col min="16129" max="16129" width="81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11.140625" style="351" customWidth="1"/>
    <col min="16134" max="16384" width="9.140625" style="351"/>
  </cols>
  <sheetData>
    <row r="1" spans="1:5" s="380" customFormat="1" ht="30" customHeight="1">
      <c r="A1" s="628" t="s">
        <v>52</v>
      </c>
      <c r="B1" s="628"/>
      <c r="C1" s="628"/>
      <c r="D1" s="628"/>
      <c r="E1" s="628"/>
    </row>
    <row r="2" spans="1:5" s="380" customFormat="1" ht="15" customHeight="1">
      <c r="A2" s="629" t="s">
        <v>514</v>
      </c>
      <c r="B2" s="629"/>
      <c r="C2" s="629"/>
      <c r="D2" s="629"/>
      <c r="E2" s="629"/>
    </row>
    <row r="3" spans="1:5" s="380" customFormat="1" ht="15" customHeight="1">
      <c r="A3" s="629" t="s">
        <v>1151</v>
      </c>
      <c r="B3" s="629"/>
      <c r="C3" s="629"/>
      <c r="D3" s="629"/>
      <c r="E3" s="629"/>
    </row>
    <row r="4" spans="1:5" s="381" customFormat="1" ht="30" customHeight="1">
      <c r="A4" s="630" t="s">
        <v>51</v>
      </c>
      <c r="B4" s="630"/>
      <c r="C4" s="630"/>
      <c r="D4" s="630"/>
      <c r="E4" s="630"/>
    </row>
    <row r="5" spans="1:5" ht="15" customHeight="1">
      <c r="A5" s="353"/>
      <c r="B5" s="378"/>
      <c r="C5" s="378"/>
      <c r="D5" s="326"/>
      <c r="E5" s="326"/>
    </row>
    <row r="6" spans="1:5" s="384" customFormat="1" ht="15" customHeight="1">
      <c r="A6" s="382"/>
      <c r="B6" s="631" t="s">
        <v>482</v>
      </c>
      <c r="C6" s="631"/>
      <c r="D6" s="631"/>
      <c r="E6" s="631"/>
    </row>
    <row r="7" spans="1:5" s="388" customFormat="1" ht="15" customHeight="1">
      <c r="A7" s="385" t="s">
        <v>507</v>
      </c>
      <c r="B7" s="386" t="s">
        <v>515</v>
      </c>
      <c r="C7" s="387" t="s">
        <v>516</v>
      </c>
      <c r="D7" s="386" t="s">
        <v>517</v>
      </c>
      <c r="E7" s="386" t="s">
        <v>67</v>
      </c>
    </row>
    <row r="8" spans="1:5" s="390" customFormat="1" ht="15" customHeight="1">
      <c r="A8" s="358" t="s">
        <v>483</v>
      </c>
      <c r="B8" s="349">
        <v>1756755.9743782</v>
      </c>
      <c r="C8" s="349">
        <v>5902729.4525971999</v>
      </c>
      <c r="D8" s="349">
        <v>13714450.1256164</v>
      </c>
      <c r="E8" s="349">
        <v>21373935.552591801</v>
      </c>
    </row>
    <row r="9" spans="1:5" s="390" customFormat="1" ht="15" customHeight="1">
      <c r="A9" s="358" t="s">
        <v>484</v>
      </c>
      <c r="B9" s="391">
        <v>105643.61287000001</v>
      </c>
      <c r="C9" s="391">
        <v>148518.59224</v>
      </c>
      <c r="D9" s="391">
        <v>197376.84655000002</v>
      </c>
      <c r="E9" s="391">
        <v>451539.05166</v>
      </c>
    </row>
    <row r="10" spans="1:5" s="390" customFormat="1" ht="15" customHeight="1">
      <c r="A10" s="358" t="s">
        <v>485</v>
      </c>
      <c r="B10" s="391">
        <v>152322.8067814</v>
      </c>
      <c r="C10" s="391">
        <v>356286.59373279999</v>
      </c>
      <c r="D10" s="391">
        <v>11340.632751599998</v>
      </c>
      <c r="E10" s="391">
        <v>519950.03326579998</v>
      </c>
    </row>
    <row r="11" spans="1:5" s="390" customFormat="1" ht="15" customHeight="1">
      <c r="A11" s="358" t="s">
        <v>486</v>
      </c>
      <c r="B11" s="349">
        <v>149032.2064692</v>
      </c>
      <c r="C11" s="349">
        <v>432692.51079659996</v>
      </c>
      <c r="D11" s="349">
        <v>397771.30677999998</v>
      </c>
      <c r="E11" s="349">
        <v>979496.02404579998</v>
      </c>
    </row>
    <row r="12" spans="1:5" s="390" customFormat="1" ht="15" customHeight="1">
      <c r="A12" s="358" t="s">
        <v>487</v>
      </c>
      <c r="B12" s="349">
        <v>5069185.7770307995</v>
      </c>
      <c r="C12" s="349">
        <v>12691490.834817801</v>
      </c>
      <c r="D12" s="349">
        <v>18477070.231042597</v>
      </c>
      <c r="E12" s="349">
        <v>36237746.842891194</v>
      </c>
    </row>
    <row r="13" spans="1:5" s="390" customFormat="1" ht="15" customHeight="1">
      <c r="A13" s="358" t="s">
        <v>488</v>
      </c>
      <c r="B13" s="349">
        <v>694360.50053999992</v>
      </c>
      <c r="C13" s="349">
        <v>907351.27178800001</v>
      </c>
      <c r="D13" s="349">
        <v>3736607.2008799999</v>
      </c>
      <c r="E13" s="349">
        <v>5338318.973208</v>
      </c>
    </row>
    <row r="14" spans="1:5" s="390" customFormat="1" ht="15" customHeight="1">
      <c r="A14" s="358" t="s">
        <v>68</v>
      </c>
      <c r="B14" s="349">
        <v>2579963.3570321999</v>
      </c>
      <c r="C14" s="349">
        <v>8842944.1893572006</v>
      </c>
      <c r="D14" s="349">
        <v>21207452.365303397</v>
      </c>
      <c r="E14" s="349">
        <v>32630359.911692798</v>
      </c>
    </row>
    <row r="15" spans="1:5" s="390" customFormat="1" ht="15" customHeight="1">
      <c r="A15" s="358" t="s">
        <v>489</v>
      </c>
      <c r="B15" s="349">
        <v>4023095.4351659999</v>
      </c>
      <c r="C15" s="349">
        <v>11401384.3452188</v>
      </c>
      <c r="D15" s="349">
        <v>14494756.2013206</v>
      </c>
      <c r="E15" s="349">
        <v>29919235.981705397</v>
      </c>
    </row>
    <row r="16" spans="1:5" s="390" customFormat="1" ht="15" customHeight="1">
      <c r="A16" s="358" t="s">
        <v>490</v>
      </c>
      <c r="B16" s="349">
        <v>47186.226350599994</v>
      </c>
      <c r="C16" s="349">
        <v>687559.52314499998</v>
      </c>
      <c r="D16" s="349">
        <v>2287931.6400258001</v>
      </c>
      <c r="E16" s="349">
        <v>3022677.3895214</v>
      </c>
    </row>
    <row r="17" spans="1:5" s="390" customFormat="1" ht="15" customHeight="1">
      <c r="A17" s="358" t="s">
        <v>491</v>
      </c>
      <c r="B17" s="349">
        <v>147830.38141119998</v>
      </c>
      <c r="C17" s="349">
        <v>1920974.1424015998</v>
      </c>
      <c r="D17" s="349">
        <v>5501181.0438911999</v>
      </c>
      <c r="E17" s="349">
        <v>7569985.5677040005</v>
      </c>
    </row>
    <row r="18" spans="1:5" s="390" customFormat="1" ht="15" customHeight="1">
      <c r="A18" s="358" t="s">
        <v>492</v>
      </c>
      <c r="B18" s="349">
        <v>1504003.2322338</v>
      </c>
      <c r="C18" s="349">
        <v>2049271.2506540001</v>
      </c>
      <c r="D18" s="349">
        <v>1451563.2842291999</v>
      </c>
      <c r="E18" s="349">
        <v>5004837.7671169993</v>
      </c>
    </row>
    <row r="19" spans="1:5" s="390" customFormat="1" ht="15" customHeight="1">
      <c r="A19" s="358" t="s">
        <v>493</v>
      </c>
      <c r="B19" s="349">
        <v>1349428.3556983999</v>
      </c>
      <c r="C19" s="349">
        <v>2549068.9073766</v>
      </c>
      <c r="D19" s="349">
        <v>47210330.763234802</v>
      </c>
      <c r="E19" s="349">
        <v>51108828.026309796</v>
      </c>
    </row>
    <row r="20" spans="1:5" s="390" customFormat="1" ht="15" customHeight="1">
      <c r="A20" s="358" t="s">
        <v>494</v>
      </c>
      <c r="B20" s="349">
        <v>2423.0550400000002</v>
      </c>
      <c r="C20" s="349">
        <v>87898.148249999998</v>
      </c>
      <c r="D20" s="349">
        <v>2379661.4049724001</v>
      </c>
      <c r="E20" s="349">
        <v>2469982.6082624001</v>
      </c>
    </row>
    <row r="21" spans="1:5" s="390" customFormat="1" ht="15" customHeight="1">
      <c r="A21" s="358" t="s">
        <v>495</v>
      </c>
      <c r="B21" s="349">
        <v>17155.44558</v>
      </c>
      <c r="C21" s="349">
        <v>64805.610945399996</v>
      </c>
      <c r="D21" s="349">
        <v>227686.75052</v>
      </c>
      <c r="E21" s="349">
        <v>309647.80704540003</v>
      </c>
    </row>
    <row r="22" spans="1:5" s="390" customFormat="1" ht="15" customHeight="1">
      <c r="A22" s="358" t="s">
        <v>496</v>
      </c>
      <c r="B22" s="349">
        <v>113574.43389679999</v>
      </c>
      <c r="C22" s="349">
        <v>811670.10028919997</v>
      </c>
      <c r="D22" s="349">
        <v>4339433.9907271992</v>
      </c>
      <c r="E22" s="349">
        <v>5264678.5249132002</v>
      </c>
    </row>
    <row r="23" spans="1:5" s="390" customFormat="1" ht="15" customHeight="1">
      <c r="A23" s="358" t="s">
        <v>497</v>
      </c>
      <c r="B23" s="349">
        <v>323.46803000000006</v>
      </c>
      <c r="C23" s="349">
        <v>3801.1206200000001</v>
      </c>
      <c r="D23" s="349">
        <v>2732.7319600000001</v>
      </c>
      <c r="E23" s="349">
        <v>6857.3206100000007</v>
      </c>
    </row>
    <row r="24" spans="1:5" s="390" customFormat="1" ht="15" customHeight="1">
      <c r="A24" s="358" t="s">
        <v>498</v>
      </c>
      <c r="B24" s="349">
        <v>246.58243999999999</v>
      </c>
      <c r="C24" s="349">
        <v>482.49277000000001</v>
      </c>
      <c r="D24" s="349">
        <v>47.625</v>
      </c>
      <c r="E24" s="349">
        <v>776.70020999999997</v>
      </c>
    </row>
    <row r="25" spans="1:5" s="392" customFormat="1" ht="15" customHeight="1">
      <c r="A25" s="358" t="s">
        <v>499</v>
      </c>
      <c r="B25" s="349">
        <v>735.19034999999997</v>
      </c>
      <c r="C25" s="349">
        <v>871.19446860000005</v>
      </c>
      <c r="D25" s="349">
        <v>2844.7058700000002</v>
      </c>
      <c r="E25" s="349">
        <v>4451.0906886000002</v>
      </c>
    </row>
    <row r="26" spans="1:5" s="392" customFormat="1" ht="15" customHeight="1">
      <c r="A26" s="395" t="s">
        <v>518</v>
      </c>
      <c r="B26" s="362">
        <v>17713266.041298594</v>
      </c>
      <c r="C26" s="362">
        <v>48859800.281468801</v>
      </c>
      <c r="D26" s="362">
        <v>135640238.85067523</v>
      </c>
      <c r="E26" s="362">
        <v>202213305.17344254</v>
      </c>
    </row>
    <row r="27" spans="1:5" ht="15" customHeight="1" thickBot="1">
      <c r="A27" s="365"/>
      <c r="B27" s="372"/>
      <c r="C27" s="367"/>
      <c r="D27" s="367"/>
      <c r="E27" s="367"/>
    </row>
    <row r="28" spans="1:5" s="394" customFormat="1" ht="15" customHeight="1" thickTop="1">
      <c r="A28" s="348" t="s">
        <v>502</v>
      </c>
      <c r="B28" s="369"/>
      <c r="C28" s="359"/>
      <c r="D28" s="359"/>
      <c r="E28" s="359"/>
    </row>
    <row r="29" spans="1:5" ht="15" customHeight="1">
      <c r="A29" s="348" t="s">
        <v>519</v>
      </c>
      <c r="B29" s="358"/>
      <c r="C29" s="349"/>
      <c r="D29" s="349"/>
      <c r="E29" s="349"/>
    </row>
    <row r="30" spans="1:5" ht="15" customHeight="1">
      <c r="A30" s="370"/>
      <c r="B30" s="358"/>
      <c r="C30" s="349"/>
      <c r="D30" s="349"/>
      <c r="E30" s="349"/>
    </row>
    <row r="31" spans="1:5" ht="15" customHeight="1">
      <c r="A31" s="377"/>
      <c r="B31" s="358"/>
      <c r="C31" s="349"/>
      <c r="D31" s="349"/>
      <c r="E31" s="349"/>
    </row>
  </sheetData>
  <mergeCells count="5">
    <mergeCell ref="A1:E1"/>
    <mergeCell ref="A2:E2"/>
    <mergeCell ref="A3:E3"/>
    <mergeCell ref="A4:E4"/>
    <mergeCell ref="B6:E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Q29"/>
  <sheetViews>
    <sheetView zoomScaleNormal="100" workbookViewId="0">
      <selection activeCell="E13" sqref="E13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520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53</v>
      </c>
      <c r="C6" s="632"/>
      <c r="D6" s="632"/>
      <c r="E6" s="632"/>
      <c r="F6" s="632"/>
      <c r="G6" s="632"/>
      <c r="H6" s="632"/>
      <c r="I6" s="632"/>
      <c r="J6" s="632" t="s">
        <v>54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1641225.02471</v>
      </c>
      <c r="C8" s="410">
        <v>229054.75904</v>
      </c>
      <c r="D8" s="410">
        <v>279.99941999999999</v>
      </c>
      <c r="E8" s="410">
        <v>5398.6804499999998</v>
      </c>
      <c r="F8" s="410">
        <v>1179.2073899999998</v>
      </c>
      <c r="G8" s="410">
        <v>1787.6529075999999</v>
      </c>
      <c r="H8" s="410">
        <v>6392.5900099999999</v>
      </c>
      <c r="I8" s="410">
        <v>1885317.91393</v>
      </c>
      <c r="J8" s="410">
        <v>3642350.8606599998</v>
      </c>
      <c r="K8" s="410">
        <v>334371.37274000002</v>
      </c>
      <c r="L8" s="410">
        <v>19976.905340599998</v>
      </c>
      <c r="M8" s="410">
        <v>10505.98936</v>
      </c>
      <c r="N8" s="410">
        <v>26115.33063</v>
      </c>
      <c r="O8" s="410">
        <v>49214.423040000001</v>
      </c>
      <c r="P8" s="410">
        <v>0</v>
      </c>
      <c r="Q8" s="410">
        <v>4082534.8817699999</v>
      </c>
    </row>
    <row r="9" spans="1:17" ht="15" customHeight="1">
      <c r="A9" s="409" t="s">
        <v>484</v>
      </c>
      <c r="B9" s="412">
        <v>581.15346999999997</v>
      </c>
      <c r="C9" s="412">
        <v>0</v>
      </c>
      <c r="D9" s="412">
        <v>0</v>
      </c>
      <c r="E9" s="412">
        <v>0</v>
      </c>
      <c r="F9" s="412">
        <v>0</v>
      </c>
      <c r="G9" s="412">
        <v>0</v>
      </c>
      <c r="H9" s="412">
        <v>0</v>
      </c>
      <c r="I9" s="412">
        <v>581.15346999999997</v>
      </c>
      <c r="J9" s="412">
        <v>49875.508350000004</v>
      </c>
      <c r="K9" s="412">
        <v>662.68227999999999</v>
      </c>
      <c r="L9" s="410">
        <v>151.54184000000001</v>
      </c>
      <c r="M9" s="410">
        <v>71.283600000000007</v>
      </c>
      <c r="N9" s="410">
        <v>727.53383999999994</v>
      </c>
      <c r="O9" s="410">
        <v>2362.0772999999999</v>
      </c>
      <c r="P9" s="410">
        <v>0</v>
      </c>
      <c r="Q9" s="410">
        <v>53850.627209999999</v>
      </c>
    </row>
    <row r="10" spans="1:17" ht="15" customHeight="1">
      <c r="A10" s="409" t="s">
        <v>485</v>
      </c>
      <c r="B10" s="412">
        <v>0</v>
      </c>
      <c r="C10" s="412">
        <v>850</v>
      </c>
      <c r="D10" s="412">
        <v>0</v>
      </c>
      <c r="E10" s="412">
        <v>0</v>
      </c>
      <c r="F10" s="412">
        <v>166.4</v>
      </c>
      <c r="G10" s="412">
        <v>0</v>
      </c>
      <c r="H10" s="412">
        <v>18903.46687</v>
      </c>
      <c r="I10" s="412">
        <v>19919.866870000002</v>
      </c>
      <c r="J10" s="412">
        <v>0</v>
      </c>
      <c r="K10" s="412">
        <v>0</v>
      </c>
      <c r="L10" s="410">
        <v>0</v>
      </c>
      <c r="M10" s="410">
        <v>0</v>
      </c>
      <c r="N10" s="410">
        <v>7.3178299999999998</v>
      </c>
      <c r="O10" s="410">
        <v>946.66449999999998</v>
      </c>
      <c r="P10" s="410">
        <v>158281.85805000001</v>
      </c>
      <c r="Q10" s="410">
        <v>159235.84038000001</v>
      </c>
    </row>
    <row r="11" spans="1:17" ht="15" customHeight="1">
      <c r="A11" s="409" t="s">
        <v>486</v>
      </c>
      <c r="B11" s="410">
        <v>42231.147920000003</v>
      </c>
      <c r="C11" s="410">
        <v>6445.7795999999998</v>
      </c>
      <c r="D11" s="410">
        <v>0</v>
      </c>
      <c r="E11" s="410">
        <v>0</v>
      </c>
      <c r="F11" s="410">
        <v>0</v>
      </c>
      <c r="G11" s="410">
        <v>2748.7432999999996</v>
      </c>
      <c r="H11" s="410">
        <v>36806.293399999995</v>
      </c>
      <c r="I11" s="410">
        <v>88231.964219999994</v>
      </c>
      <c r="J11" s="410">
        <v>20319.190770000001</v>
      </c>
      <c r="K11" s="410">
        <v>32117.57936</v>
      </c>
      <c r="L11" s="410">
        <v>0.64595000000000002</v>
      </c>
      <c r="M11" s="410">
        <v>72.177899999999994</v>
      </c>
      <c r="N11" s="410">
        <v>838.67923140000005</v>
      </c>
      <c r="O11" s="410">
        <v>484.59479999999996</v>
      </c>
      <c r="P11" s="410">
        <v>444.99</v>
      </c>
      <c r="Q11" s="410">
        <v>54277.858009999996</v>
      </c>
    </row>
    <row r="12" spans="1:17" ht="15" customHeight="1">
      <c r="A12" s="409" t="s">
        <v>487</v>
      </c>
      <c r="B12" s="410">
        <v>2879423.8809976</v>
      </c>
      <c r="C12" s="410">
        <v>376317.80482399999</v>
      </c>
      <c r="D12" s="410">
        <v>14653.882669999999</v>
      </c>
      <c r="E12" s="410">
        <v>9508.2725300000002</v>
      </c>
      <c r="F12" s="410">
        <v>14076.130580000001</v>
      </c>
      <c r="G12" s="410">
        <v>36800.295100000003</v>
      </c>
      <c r="H12" s="410">
        <v>318945.35654000001</v>
      </c>
      <c r="I12" s="410">
        <v>3649725.6232399996</v>
      </c>
      <c r="J12" s="410">
        <v>3566228.93236</v>
      </c>
      <c r="K12" s="410">
        <v>875675.46351000003</v>
      </c>
      <c r="L12" s="410">
        <v>5913.5563700000002</v>
      </c>
      <c r="M12" s="410">
        <v>18790.921670000003</v>
      </c>
      <c r="N12" s="410">
        <v>39255.712755799999</v>
      </c>
      <c r="O12" s="410">
        <v>72318.496799999994</v>
      </c>
      <c r="P12" s="410">
        <v>51078.113600000004</v>
      </c>
      <c r="Q12" s="410">
        <v>4629261.1970699998</v>
      </c>
    </row>
    <row r="13" spans="1:17" ht="15" customHeight="1">
      <c r="A13" s="409" t="s">
        <v>488</v>
      </c>
      <c r="B13" s="410">
        <v>322582.46305999998</v>
      </c>
      <c r="C13" s="410">
        <v>172.74798999999999</v>
      </c>
      <c r="D13" s="410">
        <v>0</v>
      </c>
      <c r="E13" s="410">
        <v>670.18224999999995</v>
      </c>
      <c r="F13" s="410">
        <v>0</v>
      </c>
      <c r="G13" s="410">
        <v>708.53332</v>
      </c>
      <c r="H13" s="410">
        <v>257022.09228000001</v>
      </c>
      <c r="I13" s="410">
        <v>581156.01890000002</v>
      </c>
      <c r="J13" s="410">
        <v>1458347.4661700001</v>
      </c>
      <c r="K13" s="410">
        <v>496.39438999999999</v>
      </c>
      <c r="L13" s="410">
        <v>0</v>
      </c>
      <c r="M13" s="410">
        <v>37.429019999999994</v>
      </c>
      <c r="N13" s="410">
        <v>10687.398590000001</v>
      </c>
      <c r="O13" s="410">
        <v>351.92225999999999</v>
      </c>
      <c r="P13" s="410">
        <v>462066.32055</v>
      </c>
      <c r="Q13" s="410">
        <v>1931986.9309799999</v>
      </c>
    </row>
    <row r="14" spans="1:17" ht="15" customHeight="1">
      <c r="A14" s="409" t="s">
        <v>68</v>
      </c>
      <c r="B14" s="410">
        <v>2428642.9838402001</v>
      </c>
      <c r="C14" s="410">
        <v>977578.21403219993</v>
      </c>
      <c r="D14" s="410">
        <v>19866.9683768</v>
      </c>
      <c r="E14" s="410">
        <v>46698.989450000001</v>
      </c>
      <c r="F14" s="410">
        <v>28183.8647618</v>
      </c>
      <c r="G14" s="410">
        <v>65399.807759999996</v>
      </c>
      <c r="H14" s="410">
        <v>420595.16758000001</v>
      </c>
      <c r="I14" s="410">
        <v>3986965.9958299999</v>
      </c>
      <c r="J14" s="410">
        <v>4707428.0549608003</v>
      </c>
      <c r="K14" s="410">
        <v>1509319.6707484</v>
      </c>
      <c r="L14" s="410">
        <v>11074.636039999999</v>
      </c>
      <c r="M14" s="410">
        <v>19175.080020000001</v>
      </c>
      <c r="N14" s="410">
        <v>51624.366064999995</v>
      </c>
      <c r="O14" s="410">
        <v>239088.9793716</v>
      </c>
      <c r="P14" s="410">
        <v>159723.17821000001</v>
      </c>
      <c r="Q14" s="410">
        <v>6697433.9654099997</v>
      </c>
    </row>
    <row r="15" spans="1:17" ht="15" customHeight="1">
      <c r="A15" s="409" t="s">
        <v>489</v>
      </c>
      <c r="B15" s="410">
        <v>2007201.5094699999</v>
      </c>
      <c r="C15" s="410">
        <v>156881.95027639999</v>
      </c>
      <c r="D15" s="410">
        <v>18584.218499999999</v>
      </c>
      <c r="E15" s="410">
        <v>18948.073640000002</v>
      </c>
      <c r="F15" s="410">
        <v>32198.537510599999</v>
      </c>
      <c r="G15" s="410">
        <v>38850.249759999999</v>
      </c>
      <c r="H15" s="410">
        <v>157849.74921000001</v>
      </c>
      <c r="I15" s="410">
        <v>2430514.28835</v>
      </c>
      <c r="J15" s="410">
        <v>2557041.6451251996</v>
      </c>
      <c r="K15" s="410">
        <v>316247.95214999997</v>
      </c>
      <c r="L15" s="410">
        <v>18093.710553000001</v>
      </c>
      <c r="M15" s="410">
        <v>11425.29718</v>
      </c>
      <c r="N15" s="410">
        <v>39176.313610799996</v>
      </c>
      <c r="O15" s="410">
        <v>63826.449341799998</v>
      </c>
      <c r="P15" s="410">
        <v>111371.05185999999</v>
      </c>
      <c r="Q15" s="410">
        <v>3117182.4198400001</v>
      </c>
    </row>
    <row r="16" spans="1:17" ht="15" customHeight="1">
      <c r="A16" s="409" t="s">
        <v>490</v>
      </c>
      <c r="B16" s="410">
        <v>74921.622491799993</v>
      </c>
      <c r="C16" s="410">
        <v>69771.416129999998</v>
      </c>
      <c r="D16" s="410">
        <v>1072.3928700000001</v>
      </c>
      <c r="E16" s="410">
        <v>991.00953000000004</v>
      </c>
      <c r="F16" s="410">
        <v>680.58377000000007</v>
      </c>
      <c r="G16" s="410">
        <v>2991.3960000000002</v>
      </c>
      <c r="H16" s="410">
        <v>5348.1380799999997</v>
      </c>
      <c r="I16" s="410">
        <v>155776.55887000001</v>
      </c>
      <c r="J16" s="410">
        <v>233462.09388</v>
      </c>
      <c r="K16" s="410">
        <v>37053.0265</v>
      </c>
      <c r="L16" s="410">
        <v>898.73370999999997</v>
      </c>
      <c r="M16" s="410">
        <v>456.22296</v>
      </c>
      <c r="N16" s="410">
        <v>1092.0190700000001</v>
      </c>
      <c r="O16" s="410">
        <v>8429.6550700000007</v>
      </c>
      <c r="P16" s="410">
        <v>492.66745000000003</v>
      </c>
      <c r="Q16" s="410">
        <v>281884.41863999999</v>
      </c>
    </row>
    <row r="17" spans="1:17" ht="15" customHeight="1">
      <c r="A17" s="409" t="s">
        <v>491</v>
      </c>
      <c r="B17" s="410">
        <v>313068.90807999996</v>
      </c>
      <c r="C17" s="410">
        <v>128204.98164</v>
      </c>
      <c r="D17" s="410">
        <v>3548.66968</v>
      </c>
      <c r="E17" s="410">
        <v>2761.6718300000002</v>
      </c>
      <c r="F17" s="410">
        <v>3408.0605299999997</v>
      </c>
      <c r="G17" s="410">
        <v>6665.8280300000006</v>
      </c>
      <c r="H17" s="410">
        <v>17303.565429999999</v>
      </c>
      <c r="I17" s="410">
        <v>474961.68522000004</v>
      </c>
      <c r="J17" s="410">
        <v>518615.47570999997</v>
      </c>
      <c r="K17" s="410">
        <v>143481.89035</v>
      </c>
      <c r="L17" s="410">
        <v>1494.9839047999999</v>
      </c>
      <c r="M17" s="410">
        <v>2076.7263499999999</v>
      </c>
      <c r="N17" s="410">
        <v>7240.7025400000002</v>
      </c>
      <c r="O17" s="410">
        <v>10827.335730000001</v>
      </c>
      <c r="P17" s="410">
        <v>12057.612519999999</v>
      </c>
      <c r="Q17" s="410">
        <v>695794.72710000002</v>
      </c>
    </row>
    <row r="18" spans="1:17" ht="15" customHeight="1">
      <c r="A18" s="409" t="s">
        <v>492</v>
      </c>
      <c r="B18" s="410">
        <v>680382.04408999998</v>
      </c>
      <c r="C18" s="410">
        <v>3130.0584900000003</v>
      </c>
      <c r="D18" s="410">
        <v>5858.0145199999997</v>
      </c>
      <c r="E18" s="410">
        <v>527.34186999999997</v>
      </c>
      <c r="F18" s="410">
        <v>3149.9789900000001</v>
      </c>
      <c r="G18" s="410">
        <v>119.42312</v>
      </c>
      <c r="H18" s="410">
        <v>986459.3189500001</v>
      </c>
      <c r="I18" s="410">
        <v>1679626.1800299999</v>
      </c>
      <c r="J18" s="410">
        <v>125390.5035202</v>
      </c>
      <c r="K18" s="410">
        <v>22.465990000000001</v>
      </c>
      <c r="L18" s="410">
        <v>116.78205</v>
      </c>
      <c r="M18" s="410">
        <v>1.8204400000000001</v>
      </c>
      <c r="N18" s="410">
        <v>1069.6729802000002</v>
      </c>
      <c r="O18" s="410">
        <v>58.226730000000003</v>
      </c>
      <c r="P18" s="410">
        <v>10786.524810000001</v>
      </c>
      <c r="Q18" s="410">
        <v>137445.99652000002</v>
      </c>
    </row>
    <row r="19" spans="1:17" ht="15" customHeight="1">
      <c r="A19" s="409" t="s">
        <v>493</v>
      </c>
      <c r="B19" s="410">
        <v>6239460.8024566006</v>
      </c>
      <c r="C19" s="410">
        <v>1681864.1673736</v>
      </c>
      <c r="D19" s="410">
        <v>49998.321781000006</v>
      </c>
      <c r="E19" s="410">
        <v>84213.594333800007</v>
      </c>
      <c r="F19" s="410">
        <v>76571.815566200006</v>
      </c>
      <c r="G19" s="410">
        <v>174960.41613119998</v>
      </c>
      <c r="H19" s="410">
        <v>54746.674319999998</v>
      </c>
      <c r="I19" s="410">
        <v>8361815.7919600001</v>
      </c>
      <c r="J19" s="410">
        <v>6235619.0396608002</v>
      </c>
      <c r="K19" s="410">
        <v>1026898.069748</v>
      </c>
      <c r="L19" s="410">
        <v>12735.6693908</v>
      </c>
      <c r="M19" s="410">
        <v>24965.018959399997</v>
      </c>
      <c r="N19" s="410">
        <v>98003.644593799996</v>
      </c>
      <c r="O19" s="410">
        <v>181264.01631060001</v>
      </c>
      <c r="P19" s="410">
        <v>40544.900600000001</v>
      </c>
      <c r="Q19" s="410">
        <v>7620030.3592900001</v>
      </c>
    </row>
    <row r="20" spans="1:17" ht="15" customHeight="1">
      <c r="A20" s="409" t="s">
        <v>494</v>
      </c>
      <c r="B20" s="410">
        <v>64.721299999999999</v>
      </c>
      <c r="C20" s="410">
        <v>0</v>
      </c>
      <c r="D20" s="410">
        <v>12.055549999999998</v>
      </c>
      <c r="E20" s="410">
        <v>0</v>
      </c>
      <c r="F20" s="410">
        <v>0</v>
      </c>
      <c r="G20" s="410">
        <v>0</v>
      </c>
      <c r="H20" s="410">
        <v>5.22</v>
      </c>
      <c r="I20" s="410">
        <v>81.996850000000009</v>
      </c>
      <c r="J20" s="410">
        <v>2359388.18769</v>
      </c>
      <c r="K20" s="410">
        <v>14369.162550000001</v>
      </c>
      <c r="L20" s="410">
        <v>12395.031429999999</v>
      </c>
      <c r="M20" s="410">
        <v>1698.5055300000001</v>
      </c>
      <c r="N20" s="410">
        <v>9844.6229899999998</v>
      </c>
      <c r="O20" s="410">
        <v>2429.0819799999999</v>
      </c>
      <c r="P20" s="410">
        <v>1896.0804800000001</v>
      </c>
      <c r="Q20" s="410">
        <v>2402020.6726500001</v>
      </c>
    </row>
    <row r="21" spans="1:17" ht="15" customHeight="1">
      <c r="A21" s="409" t="s">
        <v>495</v>
      </c>
      <c r="B21" s="410">
        <v>43973.206330000001</v>
      </c>
      <c r="C21" s="410">
        <v>6463.8703099999993</v>
      </c>
      <c r="D21" s="410">
        <v>0</v>
      </c>
      <c r="E21" s="410">
        <v>45.52552</v>
      </c>
      <c r="F21" s="410">
        <v>812.47020539999994</v>
      </c>
      <c r="G21" s="410">
        <v>847.75976000000003</v>
      </c>
      <c r="H21" s="410">
        <v>17829.265800000001</v>
      </c>
      <c r="I21" s="410">
        <v>69972.097930000004</v>
      </c>
      <c r="J21" s="410">
        <v>4517.4608799999996</v>
      </c>
      <c r="K21" s="410">
        <v>844.07844</v>
      </c>
      <c r="L21" s="410">
        <v>21.164560000000002</v>
      </c>
      <c r="M21" s="410">
        <v>0</v>
      </c>
      <c r="N21" s="410">
        <v>110.25</v>
      </c>
      <c r="O21" s="410">
        <v>0</v>
      </c>
      <c r="P21" s="410">
        <v>404.91136</v>
      </c>
      <c r="Q21" s="410">
        <v>5897.8652400000001</v>
      </c>
    </row>
    <row r="22" spans="1:17" ht="15" customHeight="1">
      <c r="A22" s="409" t="s">
        <v>496</v>
      </c>
      <c r="B22" s="410">
        <v>902809.63290580001</v>
      </c>
      <c r="C22" s="410">
        <v>94208.900420399994</v>
      </c>
      <c r="D22" s="410">
        <v>6878.3368499999997</v>
      </c>
      <c r="E22" s="410">
        <v>6490.1401699999997</v>
      </c>
      <c r="F22" s="410">
        <v>7286.1181200000001</v>
      </c>
      <c r="G22" s="410">
        <v>5377.4240199999995</v>
      </c>
      <c r="H22" s="410">
        <v>53894.154069999997</v>
      </c>
      <c r="I22" s="410">
        <v>1076944.70655</v>
      </c>
      <c r="J22" s="410">
        <v>85982.282644999999</v>
      </c>
      <c r="K22" s="410">
        <v>15583.694890000001</v>
      </c>
      <c r="L22" s="410">
        <v>800.34561999999994</v>
      </c>
      <c r="M22" s="410">
        <v>225.00576999999998</v>
      </c>
      <c r="N22" s="410">
        <v>1519.5909672</v>
      </c>
      <c r="O22" s="410">
        <v>98.881</v>
      </c>
      <c r="P22" s="410">
        <v>35871.144619999999</v>
      </c>
      <c r="Q22" s="410">
        <v>140080.94552000001</v>
      </c>
    </row>
    <row r="23" spans="1:17" ht="15" customHeight="1">
      <c r="A23" s="409" t="s">
        <v>497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44.338889999999999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44.338889999999999</v>
      </c>
    </row>
    <row r="24" spans="1:17" ht="15" customHeight="1">
      <c r="A24" s="409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</row>
    <row r="25" spans="1:17" s="360" customFormat="1" ht="15" customHeight="1">
      <c r="A25" s="409" t="s">
        <v>499</v>
      </c>
      <c r="B25" s="410">
        <v>73.249320000000012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737.34649000000002</v>
      </c>
      <c r="I25" s="410">
        <v>810.59581000000003</v>
      </c>
      <c r="J25" s="410">
        <v>62.954059999999998</v>
      </c>
      <c r="K25" s="410">
        <v>0</v>
      </c>
      <c r="L25" s="410">
        <v>0</v>
      </c>
      <c r="M25" s="410">
        <v>6.2324799999999998</v>
      </c>
      <c r="N25" s="410">
        <v>0</v>
      </c>
      <c r="O25" s="410">
        <v>0</v>
      </c>
      <c r="P25" s="410">
        <v>20</v>
      </c>
      <c r="Q25" s="410">
        <v>89.186539999999994</v>
      </c>
    </row>
    <row r="26" spans="1:17" s="360" customFormat="1" ht="15" customHeight="1">
      <c r="A26" s="393" t="s">
        <v>67</v>
      </c>
      <c r="B26" s="414">
        <v>17576642.350442003</v>
      </c>
      <c r="C26" s="414">
        <v>3730944.6501265997</v>
      </c>
      <c r="D26" s="414">
        <v>120752.86021780001</v>
      </c>
      <c r="E26" s="414">
        <v>176253.4815738</v>
      </c>
      <c r="F26" s="414">
        <v>167713.16742400001</v>
      </c>
      <c r="G26" s="414">
        <v>337257.52920879994</v>
      </c>
      <c r="H26" s="414">
        <v>2352838.3990300009</v>
      </c>
      <c r="I26" s="414">
        <v>24462402.438029993</v>
      </c>
      <c r="J26" s="414">
        <v>25564673.995331999</v>
      </c>
      <c r="K26" s="414">
        <v>4307143.5036463998</v>
      </c>
      <c r="L26" s="414">
        <v>83673.706759199995</v>
      </c>
      <c r="M26" s="414">
        <v>89507.711239400014</v>
      </c>
      <c r="N26" s="414">
        <v>287313.15569420002</v>
      </c>
      <c r="O26" s="414">
        <v>631700.80423400004</v>
      </c>
      <c r="P26" s="414">
        <v>1045039.3541100001</v>
      </c>
      <c r="Q26" s="414">
        <v>32009052.231059998</v>
      </c>
    </row>
    <row r="27" spans="1:17" ht="15" customHeight="1" thickBot="1">
      <c r="A27" s="365"/>
      <c r="B27" s="372"/>
      <c r="C27" s="367"/>
      <c r="D27" s="367"/>
      <c r="E27" s="367"/>
      <c r="F27" s="367"/>
      <c r="G27" s="367"/>
      <c r="H27" s="367"/>
      <c r="I27" s="367"/>
      <c r="J27" s="367"/>
      <c r="K27" s="367"/>
      <c r="L27" s="372"/>
      <c r="M27" s="372"/>
      <c r="N27" s="372"/>
      <c r="O27" s="372"/>
      <c r="P27" s="372"/>
      <c r="Q27" s="372"/>
    </row>
    <row r="28" spans="1:17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  <row r="29" spans="1:17" ht="15" customHeight="1">
      <c r="A29" s="377"/>
      <c r="B29" s="358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Q29"/>
  <sheetViews>
    <sheetView zoomScaleNormal="100" workbookViewId="0">
      <selection activeCell="E13" sqref="E13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520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510</v>
      </c>
      <c r="C6" s="632"/>
      <c r="D6" s="632"/>
      <c r="E6" s="632"/>
      <c r="F6" s="632"/>
      <c r="G6" s="632"/>
      <c r="H6" s="632"/>
      <c r="I6" s="632"/>
      <c r="J6" s="632" t="s">
        <v>511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1014962.3057200001</v>
      </c>
      <c r="C8" s="410">
        <v>89577.151080600001</v>
      </c>
      <c r="D8" s="410">
        <v>2483.3524700000003</v>
      </c>
      <c r="E8" s="410">
        <v>1884.01594</v>
      </c>
      <c r="F8" s="410">
        <v>18804.415960000002</v>
      </c>
      <c r="G8" s="410">
        <v>1937.4396499999998</v>
      </c>
      <c r="H8" s="410">
        <v>55.68</v>
      </c>
      <c r="I8" s="410">
        <v>1129704.3608199998</v>
      </c>
      <c r="J8" s="410">
        <v>1099897.4103599999</v>
      </c>
      <c r="K8" s="410">
        <v>70725.05171</v>
      </c>
      <c r="L8" s="410">
        <v>2879.8009500000003</v>
      </c>
      <c r="M8" s="410">
        <v>999.11009999999999</v>
      </c>
      <c r="N8" s="410">
        <v>26663.838210000002</v>
      </c>
      <c r="O8" s="410">
        <v>2037.10058</v>
      </c>
      <c r="P8" s="410">
        <v>572.68472999999994</v>
      </c>
      <c r="Q8" s="410">
        <v>1203774.99664</v>
      </c>
    </row>
    <row r="9" spans="1:17" ht="15" customHeight="1">
      <c r="A9" s="409" t="s">
        <v>484</v>
      </c>
      <c r="B9" s="412">
        <v>4209.2293899999995</v>
      </c>
      <c r="C9" s="412">
        <v>4975.5456199999999</v>
      </c>
      <c r="D9" s="412">
        <v>0</v>
      </c>
      <c r="E9" s="412">
        <v>0</v>
      </c>
      <c r="F9" s="412">
        <v>180.50360000000001</v>
      </c>
      <c r="G9" s="412">
        <v>0</v>
      </c>
      <c r="H9" s="412">
        <v>0</v>
      </c>
      <c r="I9" s="412">
        <v>9365.2786099999994</v>
      </c>
      <c r="J9" s="412">
        <v>47166.635350000004</v>
      </c>
      <c r="K9" s="412">
        <v>3275.74109</v>
      </c>
      <c r="L9" s="410">
        <v>0</v>
      </c>
      <c r="M9" s="410">
        <v>58.50658</v>
      </c>
      <c r="N9" s="410">
        <v>54.166739999999997</v>
      </c>
      <c r="O9" s="410">
        <v>0</v>
      </c>
      <c r="P9" s="410">
        <v>0</v>
      </c>
      <c r="Q9" s="410">
        <v>50555.049759999994</v>
      </c>
    </row>
    <row r="10" spans="1:17" ht="15" customHeight="1">
      <c r="A10" s="409" t="s">
        <v>485</v>
      </c>
      <c r="B10" s="412">
        <v>9589.086589999999</v>
      </c>
      <c r="C10" s="412">
        <v>177.5234916</v>
      </c>
      <c r="D10" s="412">
        <v>0</v>
      </c>
      <c r="E10" s="412">
        <v>0</v>
      </c>
      <c r="F10" s="412">
        <v>697.22766999999999</v>
      </c>
      <c r="G10" s="412">
        <v>390.87490000000003</v>
      </c>
      <c r="H10" s="412">
        <v>23724.571120000001</v>
      </c>
      <c r="I10" s="412">
        <v>34579.283770000002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257446.79759</v>
      </c>
      <c r="Q10" s="410">
        <v>257446.79759</v>
      </c>
    </row>
    <row r="11" spans="1:17" ht="15" customHeight="1">
      <c r="A11" s="409" t="s">
        <v>486</v>
      </c>
      <c r="B11" s="410">
        <v>15310.352010000001</v>
      </c>
      <c r="C11" s="410">
        <v>16709.535220000002</v>
      </c>
      <c r="D11" s="410">
        <v>302.59426999999999</v>
      </c>
      <c r="E11" s="410">
        <v>486.71628000000004</v>
      </c>
      <c r="F11" s="410">
        <v>270.74034999999998</v>
      </c>
      <c r="G11" s="410">
        <v>1060.5127399999999</v>
      </c>
      <c r="H11" s="410">
        <v>14.0312</v>
      </c>
      <c r="I11" s="410">
        <v>34154.482069999998</v>
      </c>
      <c r="J11" s="410">
        <v>308434.97237000003</v>
      </c>
      <c r="K11" s="410">
        <v>2227.9921899999999</v>
      </c>
      <c r="L11" s="410">
        <v>0</v>
      </c>
      <c r="M11" s="410">
        <v>10.63603</v>
      </c>
      <c r="N11" s="410">
        <v>3486.0749000000001</v>
      </c>
      <c r="O11" s="410">
        <v>125.27042999999999</v>
      </c>
      <c r="P11" s="410">
        <v>10512.054320000001</v>
      </c>
      <c r="Q11" s="410">
        <v>324797.00024000002</v>
      </c>
    </row>
    <row r="12" spans="1:17" ht="15" customHeight="1">
      <c r="A12" s="409" t="s">
        <v>487</v>
      </c>
      <c r="B12" s="410">
        <v>1724772.85937</v>
      </c>
      <c r="C12" s="410">
        <v>532735.69774780003</v>
      </c>
      <c r="D12" s="410">
        <v>5064.6927000000005</v>
      </c>
      <c r="E12" s="410">
        <v>4038.6539400000001</v>
      </c>
      <c r="F12" s="410">
        <v>18067.541684799999</v>
      </c>
      <c r="G12" s="410">
        <v>20250.131870000001</v>
      </c>
      <c r="H12" s="410">
        <v>42971.949990000001</v>
      </c>
      <c r="I12" s="410">
        <v>2347901.5273000002</v>
      </c>
      <c r="J12" s="410">
        <v>4098621.7089400003</v>
      </c>
      <c r="K12" s="410">
        <v>609395.67452</v>
      </c>
      <c r="L12" s="410">
        <v>1053.9556100000002</v>
      </c>
      <c r="M12" s="410">
        <v>130924.45951999999</v>
      </c>
      <c r="N12" s="410">
        <v>11138.03854</v>
      </c>
      <c r="O12" s="410">
        <v>129834.39056</v>
      </c>
      <c r="P12" s="410">
        <v>1570358.6403599998</v>
      </c>
      <c r="Q12" s="410">
        <v>6551326.8680500006</v>
      </c>
    </row>
    <row r="13" spans="1:17" ht="15" customHeight="1">
      <c r="A13" s="409" t="s">
        <v>488</v>
      </c>
      <c r="B13" s="410">
        <v>106420.59775</v>
      </c>
      <c r="C13" s="410">
        <v>747.32884000000001</v>
      </c>
      <c r="D13" s="410">
        <v>57.399410000000003</v>
      </c>
      <c r="E13" s="410">
        <v>0</v>
      </c>
      <c r="F13" s="410">
        <v>857.5</v>
      </c>
      <c r="G13" s="410">
        <v>0</v>
      </c>
      <c r="H13" s="410">
        <v>117609.69517000001</v>
      </c>
      <c r="I13" s="410">
        <v>225692.52116999999</v>
      </c>
      <c r="J13" s="410">
        <v>874702.73066999996</v>
      </c>
      <c r="K13" s="410">
        <v>281.11257000000001</v>
      </c>
      <c r="L13" s="410">
        <v>0</v>
      </c>
      <c r="M13" s="410">
        <v>0</v>
      </c>
      <c r="N13" s="410">
        <v>127.05472999999999</v>
      </c>
      <c r="O13" s="410">
        <v>0</v>
      </c>
      <c r="P13" s="410">
        <v>147266.65127999999</v>
      </c>
      <c r="Q13" s="410">
        <v>1022377.54925</v>
      </c>
    </row>
    <row r="14" spans="1:17" ht="15" customHeight="1">
      <c r="A14" s="409" t="s">
        <v>68</v>
      </c>
      <c r="B14" s="410">
        <v>2022880.9838389999</v>
      </c>
      <c r="C14" s="410">
        <v>643875.63724700001</v>
      </c>
      <c r="D14" s="410">
        <v>14505.458521600001</v>
      </c>
      <c r="E14" s="410">
        <v>10477.80897</v>
      </c>
      <c r="F14" s="410">
        <v>57543.664930999999</v>
      </c>
      <c r="G14" s="410">
        <v>41104.444470000002</v>
      </c>
      <c r="H14" s="410">
        <v>89042.421430000002</v>
      </c>
      <c r="I14" s="410">
        <v>2879430.4194</v>
      </c>
      <c r="J14" s="410">
        <v>2463968.2878125999</v>
      </c>
      <c r="K14" s="410">
        <v>722772.36562579998</v>
      </c>
      <c r="L14" s="410">
        <v>1541.8990138000001</v>
      </c>
      <c r="M14" s="410">
        <v>133469.8270666</v>
      </c>
      <c r="N14" s="410">
        <v>50136.631913999998</v>
      </c>
      <c r="O14" s="410">
        <v>156611.56125</v>
      </c>
      <c r="P14" s="410">
        <v>747342.65575000003</v>
      </c>
      <c r="Q14" s="410">
        <v>4275843.2284399997</v>
      </c>
    </row>
    <row r="15" spans="1:17" ht="15" customHeight="1">
      <c r="A15" s="409" t="s">
        <v>489</v>
      </c>
      <c r="B15" s="410">
        <v>2550628.7619980001</v>
      </c>
      <c r="C15" s="410">
        <v>284147.65590259997</v>
      </c>
      <c r="D15" s="410">
        <v>36904.727948200001</v>
      </c>
      <c r="E15" s="410">
        <v>16857.9112092</v>
      </c>
      <c r="F15" s="410">
        <v>50990.032362000005</v>
      </c>
      <c r="G15" s="410">
        <v>30367.725876200002</v>
      </c>
      <c r="H15" s="410">
        <v>365754.76079999999</v>
      </c>
      <c r="I15" s="410">
        <v>3335651.5760900001</v>
      </c>
      <c r="J15" s="410">
        <v>2886766.401081</v>
      </c>
      <c r="K15" s="410">
        <v>451231.81455000001</v>
      </c>
      <c r="L15" s="410">
        <v>22799.527879999998</v>
      </c>
      <c r="M15" s="410">
        <v>21267.912170000003</v>
      </c>
      <c r="N15" s="410">
        <v>48399.426349200003</v>
      </c>
      <c r="O15" s="410">
        <v>72837.766950000005</v>
      </c>
      <c r="P15" s="410">
        <v>710572.97459</v>
      </c>
      <c r="Q15" s="410">
        <v>4213875.82357</v>
      </c>
    </row>
    <row r="16" spans="1:17" ht="15" customHeight="1">
      <c r="A16" s="409" t="s">
        <v>490</v>
      </c>
      <c r="B16" s="410">
        <v>136840.93256000002</v>
      </c>
      <c r="C16" s="410">
        <v>125318.68781</v>
      </c>
      <c r="D16" s="410">
        <v>1938.9831499999998</v>
      </c>
      <c r="E16" s="410">
        <v>1344.86402</v>
      </c>
      <c r="F16" s="410">
        <v>10931.002380000002</v>
      </c>
      <c r="G16" s="410">
        <v>2225.4595600000002</v>
      </c>
      <c r="H16" s="410">
        <v>785.41961000000003</v>
      </c>
      <c r="I16" s="410">
        <v>279385.34908999997</v>
      </c>
      <c r="J16" s="410">
        <v>181340.23970999999</v>
      </c>
      <c r="K16" s="410">
        <v>291592.34236000001</v>
      </c>
      <c r="L16" s="410">
        <v>102.60532000000001</v>
      </c>
      <c r="M16" s="410">
        <v>405.93666999999999</v>
      </c>
      <c r="N16" s="410">
        <v>29239.30186</v>
      </c>
      <c r="O16" s="410">
        <v>39955.897640000003</v>
      </c>
      <c r="P16" s="410">
        <v>384.67740000000003</v>
      </c>
      <c r="Q16" s="410">
        <v>543021.00096000009</v>
      </c>
    </row>
    <row r="17" spans="1:17" ht="15" customHeight="1">
      <c r="A17" s="409" t="s">
        <v>491</v>
      </c>
      <c r="B17" s="410">
        <v>426952.14688999997</v>
      </c>
      <c r="C17" s="410">
        <v>150822.86881079999</v>
      </c>
      <c r="D17" s="410">
        <v>5984.4589500000002</v>
      </c>
      <c r="E17" s="410">
        <v>8029.9535999999998</v>
      </c>
      <c r="F17" s="410">
        <v>12990.976976600001</v>
      </c>
      <c r="G17" s="410">
        <v>20621.761420000003</v>
      </c>
      <c r="H17" s="410">
        <v>5066.82719</v>
      </c>
      <c r="I17" s="410">
        <v>630468.99383000005</v>
      </c>
      <c r="J17" s="410">
        <v>115760.00034</v>
      </c>
      <c r="K17" s="410">
        <v>141556.09143</v>
      </c>
      <c r="L17" s="410">
        <v>4041.6401499999997</v>
      </c>
      <c r="M17" s="410">
        <v>320.93187999999998</v>
      </c>
      <c r="N17" s="410">
        <v>3000.2221800000002</v>
      </c>
      <c r="O17" s="410">
        <v>1466.32152</v>
      </c>
      <c r="P17" s="410">
        <v>63526.539340000003</v>
      </c>
      <c r="Q17" s="410">
        <v>329671.74683999998</v>
      </c>
    </row>
    <row r="18" spans="1:17" ht="15" customHeight="1">
      <c r="A18" s="409" t="s">
        <v>492</v>
      </c>
      <c r="B18" s="410">
        <v>49249.222110000002</v>
      </c>
      <c r="C18" s="410">
        <v>570.13659999999993</v>
      </c>
      <c r="D18" s="410">
        <v>23.648040000000002</v>
      </c>
      <c r="E18" s="410">
        <v>0</v>
      </c>
      <c r="F18" s="410">
        <v>0</v>
      </c>
      <c r="G18" s="410">
        <v>0</v>
      </c>
      <c r="H18" s="410">
        <v>765335.66610000003</v>
      </c>
      <c r="I18" s="410">
        <v>815178.67284999997</v>
      </c>
      <c r="J18" s="410">
        <v>680096.69395059999</v>
      </c>
      <c r="K18" s="410">
        <v>2896.65182</v>
      </c>
      <c r="L18" s="410">
        <v>0</v>
      </c>
      <c r="M18" s="410">
        <v>0</v>
      </c>
      <c r="N18" s="410">
        <v>81.216979999999992</v>
      </c>
      <c r="O18" s="410">
        <v>0</v>
      </c>
      <c r="P18" s="410">
        <v>453360.82692999998</v>
      </c>
      <c r="Q18" s="410">
        <v>1136435.38968</v>
      </c>
    </row>
    <row r="19" spans="1:17" ht="15" customHeight="1">
      <c r="A19" s="409" t="s">
        <v>493</v>
      </c>
      <c r="B19" s="410">
        <v>13059941.1593336</v>
      </c>
      <c r="C19" s="410">
        <v>3146656.5470191999</v>
      </c>
      <c r="D19" s="410">
        <v>64312.179563600002</v>
      </c>
      <c r="E19" s="410">
        <v>79035.480677200001</v>
      </c>
      <c r="F19" s="410">
        <v>224264.4266984</v>
      </c>
      <c r="G19" s="410">
        <v>289317.1107438</v>
      </c>
      <c r="H19" s="410">
        <v>40191.415270000005</v>
      </c>
      <c r="I19" s="410">
        <v>16903718.319340002</v>
      </c>
      <c r="J19" s="410">
        <v>1598627.6526784</v>
      </c>
      <c r="K19" s="410">
        <v>346106.63763439999</v>
      </c>
      <c r="L19" s="410">
        <v>7507.0609718000005</v>
      </c>
      <c r="M19" s="410">
        <v>8265.2738286000003</v>
      </c>
      <c r="N19" s="410">
        <v>31106.6906366</v>
      </c>
      <c r="O19" s="410">
        <v>32376.388268399998</v>
      </c>
      <c r="P19" s="410">
        <v>1885470.40457</v>
      </c>
      <c r="Q19" s="410">
        <v>3909460.10861</v>
      </c>
    </row>
    <row r="20" spans="1:17" ht="15" customHeight="1">
      <c r="A20" s="409" t="s">
        <v>494</v>
      </c>
      <c r="B20" s="410">
        <v>25597.78685</v>
      </c>
      <c r="C20" s="410">
        <v>0</v>
      </c>
      <c r="D20" s="410">
        <v>0</v>
      </c>
      <c r="E20" s="410">
        <v>0</v>
      </c>
      <c r="F20" s="410">
        <v>0</v>
      </c>
      <c r="G20" s="410">
        <v>0</v>
      </c>
      <c r="H20" s="410">
        <v>675.90044999999998</v>
      </c>
      <c r="I20" s="410">
        <v>26273.687300000001</v>
      </c>
      <c r="J20" s="410">
        <v>25455.294519999999</v>
      </c>
      <c r="K20" s="410">
        <v>0</v>
      </c>
      <c r="L20" s="410">
        <v>0</v>
      </c>
      <c r="M20" s="410">
        <v>0</v>
      </c>
      <c r="N20" s="410">
        <v>148.44460999999998</v>
      </c>
      <c r="O20" s="410">
        <v>0</v>
      </c>
      <c r="P20" s="410">
        <v>106.05219</v>
      </c>
      <c r="Q20" s="410">
        <v>25709.79132</v>
      </c>
    </row>
    <row r="21" spans="1:17" ht="15" customHeight="1">
      <c r="A21" s="409" t="s">
        <v>495</v>
      </c>
      <c r="B21" s="410">
        <v>20379.694660000001</v>
      </c>
      <c r="C21" s="410">
        <v>18706.687819999999</v>
      </c>
      <c r="D21" s="410">
        <v>0</v>
      </c>
      <c r="E21" s="410">
        <v>0</v>
      </c>
      <c r="F21" s="410">
        <v>0</v>
      </c>
      <c r="G21" s="410">
        <v>0</v>
      </c>
      <c r="H21" s="410">
        <v>0.91853999999999991</v>
      </c>
      <c r="I21" s="410">
        <v>39087.301020000006</v>
      </c>
      <c r="J21" s="410">
        <v>1006.75734</v>
      </c>
      <c r="K21" s="410">
        <v>243.53379000000001</v>
      </c>
      <c r="L21" s="410">
        <v>2.8776700000000002</v>
      </c>
      <c r="M21" s="410">
        <v>0</v>
      </c>
      <c r="N21" s="410">
        <v>88.53631</v>
      </c>
      <c r="O21" s="410">
        <v>0</v>
      </c>
      <c r="P21" s="410">
        <v>24.645250000000001</v>
      </c>
      <c r="Q21" s="410">
        <v>1366.3503600000001</v>
      </c>
    </row>
    <row r="22" spans="1:17" ht="15" customHeight="1">
      <c r="A22" s="409" t="s">
        <v>496</v>
      </c>
      <c r="B22" s="410">
        <v>93293.209080000001</v>
      </c>
      <c r="C22" s="410">
        <v>18869.486270000001</v>
      </c>
      <c r="D22" s="410">
        <v>148.00560000000002</v>
      </c>
      <c r="E22" s="410">
        <v>636.34970999999996</v>
      </c>
      <c r="F22" s="410">
        <v>2131.9331899999997</v>
      </c>
      <c r="G22" s="410">
        <v>1276.2669599999999</v>
      </c>
      <c r="H22" s="410">
        <v>5585.7245300000004</v>
      </c>
      <c r="I22" s="410">
        <v>121940.97534</v>
      </c>
      <c r="J22" s="410">
        <v>230309.17773</v>
      </c>
      <c r="K22" s="410">
        <v>41844.025310000005</v>
      </c>
      <c r="L22" s="410">
        <v>198.64121</v>
      </c>
      <c r="M22" s="410">
        <v>116.78263000000001</v>
      </c>
      <c r="N22" s="410">
        <v>159.12069</v>
      </c>
      <c r="O22" s="410">
        <v>2309.57087</v>
      </c>
      <c r="P22" s="410">
        <v>2348.9704900000002</v>
      </c>
      <c r="Q22" s="410">
        <v>277286.28892999998</v>
      </c>
    </row>
    <row r="23" spans="1:17" ht="15" customHeight="1">
      <c r="A23" s="409" t="s">
        <v>497</v>
      </c>
      <c r="B23" s="410">
        <v>266.80302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266.80302</v>
      </c>
      <c r="J23" s="410">
        <v>0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0</v>
      </c>
    </row>
    <row r="24" spans="1:17" ht="15" customHeight="1">
      <c r="A24" s="409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283.12437</v>
      </c>
      <c r="I24" s="410">
        <v>283.12437</v>
      </c>
      <c r="J24" s="410">
        <v>13.175000000000001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103.27748</v>
      </c>
      <c r="Q24" s="410">
        <v>116.45247999999999</v>
      </c>
    </row>
    <row r="25" spans="1:17" s="360" customFormat="1" ht="15" customHeight="1">
      <c r="A25" s="409" t="s">
        <v>499</v>
      </c>
      <c r="B25" s="410">
        <v>0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0</v>
      </c>
      <c r="J25" s="410">
        <v>39.570239999999998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0</v>
      </c>
      <c r="Q25" s="410">
        <v>39.570239999999998</v>
      </c>
    </row>
    <row r="26" spans="1:17" s="360" customFormat="1" ht="15" customHeight="1">
      <c r="A26" s="393" t="s">
        <v>67</v>
      </c>
      <c r="B26" s="414">
        <v>21261295.131170604</v>
      </c>
      <c r="C26" s="414">
        <v>5033890.4894795995</v>
      </c>
      <c r="D26" s="414">
        <v>131725.5006234</v>
      </c>
      <c r="E26" s="414">
        <v>122791.75434639999</v>
      </c>
      <c r="F26" s="414">
        <v>397729.96580280003</v>
      </c>
      <c r="G26" s="414">
        <v>408551.72818999999</v>
      </c>
      <c r="H26" s="414">
        <v>1457098.10577</v>
      </c>
      <c r="I26" s="414">
        <v>28813082.675390005</v>
      </c>
      <c r="J26" s="414">
        <v>14612206.708092598</v>
      </c>
      <c r="K26" s="414">
        <v>2684149.0346001992</v>
      </c>
      <c r="L26" s="414">
        <v>40128.008775599999</v>
      </c>
      <c r="M26" s="414">
        <v>295839.3764752</v>
      </c>
      <c r="N26" s="414">
        <v>203828.76464980002</v>
      </c>
      <c r="O26" s="414">
        <v>437554.26806839998</v>
      </c>
      <c r="P26" s="414">
        <v>5849397.8522699997</v>
      </c>
      <c r="Q26" s="414">
        <v>24123104.012959998</v>
      </c>
    </row>
    <row r="27" spans="1:17" ht="15" customHeight="1" thickBot="1">
      <c r="A27" s="365"/>
      <c r="B27" s="372"/>
      <c r="C27" s="367"/>
      <c r="D27" s="367"/>
      <c r="E27" s="367"/>
      <c r="F27" s="367"/>
      <c r="G27" s="367"/>
      <c r="H27" s="367"/>
      <c r="I27" s="367"/>
      <c r="J27" s="367"/>
      <c r="K27" s="367"/>
      <c r="L27" s="372"/>
      <c r="M27" s="372"/>
      <c r="N27" s="372"/>
      <c r="O27" s="372"/>
      <c r="P27" s="372"/>
      <c r="Q27" s="372"/>
    </row>
    <row r="28" spans="1:17" ht="15" customHeight="1" thickTop="1">
      <c r="A28" s="348" t="s">
        <v>502</v>
      </c>
      <c r="B28" s="374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  <row r="29" spans="1:17" ht="15" customHeight="1">
      <c r="A29" s="348" t="s">
        <v>505</v>
      </c>
      <c r="B29" s="348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Q30"/>
  <sheetViews>
    <sheetView zoomScaleNormal="100" workbookViewId="0">
      <selection activeCell="E13" sqref="E13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520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512</v>
      </c>
      <c r="C6" s="632"/>
      <c r="D6" s="632"/>
      <c r="E6" s="632"/>
      <c r="F6" s="632"/>
      <c r="G6" s="632"/>
      <c r="H6" s="632"/>
      <c r="I6" s="632"/>
      <c r="J6" s="632" t="s">
        <v>58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1938533.8797800001</v>
      </c>
      <c r="C8" s="410">
        <v>74580.242579999991</v>
      </c>
      <c r="D8" s="410">
        <v>7467.8904400000001</v>
      </c>
      <c r="E8" s="410">
        <v>41.349940000000004</v>
      </c>
      <c r="F8" s="410">
        <v>243.15697</v>
      </c>
      <c r="G8" s="410">
        <v>3456.7803900000004</v>
      </c>
      <c r="H8" s="410">
        <v>82.027350000000013</v>
      </c>
      <c r="I8" s="410">
        <v>2024405.32745</v>
      </c>
      <c r="J8" s="410">
        <v>2520549.20891</v>
      </c>
      <c r="K8" s="410">
        <v>287024.40094000002</v>
      </c>
      <c r="L8" s="410">
        <v>2167.3874500000002</v>
      </c>
      <c r="M8" s="410">
        <v>717.30679000000009</v>
      </c>
      <c r="N8" s="410">
        <v>4246.5452094000002</v>
      </c>
      <c r="O8" s="410">
        <v>1326.1324099999999</v>
      </c>
      <c r="P8" s="410">
        <v>731.14714000000004</v>
      </c>
      <c r="Q8" s="410">
        <v>2816762.12885</v>
      </c>
    </row>
    <row r="9" spans="1:17" ht="15" customHeight="1">
      <c r="A9" s="409" t="s">
        <v>484</v>
      </c>
      <c r="B9" s="412">
        <v>1715</v>
      </c>
      <c r="C9" s="412">
        <v>334.19051999999999</v>
      </c>
      <c r="D9" s="412">
        <v>0</v>
      </c>
      <c r="E9" s="412">
        <v>0</v>
      </c>
      <c r="F9" s="412">
        <v>0</v>
      </c>
      <c r="G9" s="412">
        <v>0</v>
      </c>
      <c r="H9" s="412">
        <v>0</v>
      </c>
      <c r="I9" s="412">
        <v>2049.1905200000001</v>
      </c>
      <c r="J9" s="412">
        <v>153607.90841</v>
      </c>
      <c r="K9" s="412">
        <v>8679.6105299999999</v>
      </c>
      <c r="L9" s="410">
        <v>0</v>
      </c>
      <c r="M9" s="410">
        <v>0</v>
      </c>
      <c r="N9" s="410">
        <v>0</v>
      </c>
      <c r="O9" s="410">
        <v>0</v>
      </c>
      <c r="P9" s="410">
        <v>0.1023</v>
      </c>
      <c r="Q9" s="410">
        <v>162287.62124000001</v>
      </c>
    </row>
    <row r="10" spans="1:17" ht="15" customHeight="1">
      <c r="A10" s="409" t="s">
        <v>485</v>
      </c>
      <c r="B10" s="412">
        <v>7599.6920599999994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11695.580800000002</v>
      </c>
      <c r="I10" s="412">
        <v>19295.272860000001</v>
      </c>
      <c r="J10" s="412">
        <v>3372.9634999999998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8809.1442699999989</v>
      </c>
      <c r="Q10" s="410">
        <v>12182.107769999999</v>
      </c>
    </row>
    <row r="11" spans="1:17" ht="15" customHeight="1">
      <c r="A11" s="409" t="s">
        <v>486</v>
      </c>
      <c r="B11" s="410">
        <v>119498.26714</v>
      </c>
      <c r="C11" s="410">
        <v>24835.790370000002</v>
      </c>
      <c r="D11" s="410">
        <v>0</v>
      </c>
      <c r="E11" s="410">
        <v>0</v>
      </c>
      <c r="F11" s="410">
        <v>338.65388999999999</v>
      </c>
      <c r="G11" s="410">
        <v>0</v>
      </c>
      <c r="H11" s="410">
        <v>12607.776599999999</v>
      </c>
      <c r="I11" s="410">
        <v>157280.48800000001</v>
      </c>
      <c r="J11" s="410">
        <v>4151.0078400000002</v>
      </c>
      <c r="K11" s="410">
        <v>2623.3006</v>
      </c>
      <c r="L11" s="410">
        <v>0</v>
      </c>
      <c r="M11" s="410">
        <v>0</v>
      </c>
      <c r="N11" s="410">
        <v>0</v>
      </c>
      <c r="O11" s="410">
        <v>0</v>
      </c>
      <c r="P11" s="410">
        <v>0</v>
      </c>
      <c r="Q11" s="410">
        <v>6774.3084400000007</v>
      </c>
    </row>
    <row r="12" spans="1:17" ht="15" customHeight="1">
      <c r="A12" s="409" t="s">
        <v>487</v>
      </c>
      <c r="B12" s="410">
        <v>3783333.7748432001</v>
      </c>
      <c r="C12" s="410">
        <v>302652.42137400003</v>
      </c>
      <c r="D12" s="410">
        <v>2660.7436400000001</v>
      </c>
      <c r="E12" s="410">
        <v>11402.164983999999</v>
      </c>
      <c r="F12" s="410">
        <v>2326.8946299999998</v>
      </c>
      <c r="G12" s="410">
        <v>12910.354160000001</v>
      </c>
      <c r="H12" s="410">
        <v>179643.30972999998</v>
      </c>
      <c r="I12" s="410">
        <v>4294929.66335</v>
      </c>
      <c r="J12" s="410">
        <v>1469319.0949104</v>
      </c>
      <c r="K12" s="410">
        <v>171553.89861999999</v>
      </c>
      <c r="L12" s="410">
        <v>2194.89041</v>
      </c>
      <c r="M12" s="410">
        <v>590.92112999999995</v>
      </c>
      <c r="N12" s="410">
        <v>12950.150965000001</v>
      </c>
      <c r="O12" s="410">
        <v>26395.854950000001</v>
      </c>
      <c r="P12" s="410">
        <v>3421.4677700000002</v>
      </c>
      <c r="Q12" s="410">
        <v>1686426.2787599999</v>
      </c>
    </row>
    <row r="13" spans="1:17" ht="15" customHeight="1">
      <c r="A13" s="409" t="s">
        <v>488</v>
      </c>
      <c r="B13" s="410">
        <v>674244.84009000007</v>
      </c>
      <c r="C13" s="410">
        <v>97253.342349999992</v>
      </c>
      <c r="D13" s="410">
        <v>0</v>
      </c>
      <c r="E13" s="410">
        <v>0</v>
      </c>
      <c r="F13" s="410">
        <v>0</v>
      </c>
      <c r="G13" s="410">
        <v>0</v>
      </c>
      <c r="H13" s="410">
        <v>177332.81075</v>
      </c>
      <c r="I13" s="410">
        <v>948830.99319000007</v>
      </c>
      <c r="J13" s="410">
        <v>256768.86087999999</v>
      </c>
      <c r="K13" s="410">
        <v>0</v>
      </c>
      <c r="L13" s="410">
        <v>0</v>
      </c>
      <c r="M13" s="410">
        <v>0</v>
      </c>
      <c r="N13" s="410">
        <v>0</v>
      </c>
      <c r="O13" s="410">
        <v>0</v>
      </c>
      <c r="P13" s="410">
        <v>1607.7393999999999</v>
      </c>
      <c r="Q13" s="410">
        <v>258376.60028000001</v>
      </c>
    </row>
    <row r="14" spans="1:17" ht="15" customHeight="1">
      <c r="A14" s="409" t="s">
        <v>68</v>
      </c>
      <c r="B14" s="410">
        <v>991778.55877</v>
      </c>
      <c r="C14" s="410">
        <v>46434.536961599995</v>
      </c>
      <c r="D14" s="410">
        <v>5349.3034200000002</v>
      </c>
      <c r="E14" s="410">
        <v>2560.0292000000004</v>
      </c>
      <c r="F14" s="410">
        <v>420.19473999999997</v>
      </c>
      <c r="G14" s="410">
        <v>68.599999999999994</v>
      </c>
      <c r="H14" s="410">
        <v>65138.583659999997</v>
      </c>
      <c r="I14" s="410">
        <v>1111749.80675</v>
      </c>
      <c r="J14" s="410">
        <v>922396.75056700001</v>
      </c>
      <c r="K14" s="410">
        <v>540552.51131939993</v>
      </c>
      <c r="L14" s="410">
        <v>1552.6016000000002</v>
      </c>
      <c r="M14" s="410">
        <v>7068.9320499999994</v>
      </c>
      <c r="N14" s="410">
        <v>6617.8868782</v>
      </c>
      <c r="O14" s="410">
        <v>26763.771864399998</v>
      </c>
      <c r="P14" s="410">
        <v>37231.83049</v>
      </c>
      <c r="Q14" s="410">
        <v>1542184.2847799999</v>
      </c>
    </row>
    <row r="15" spans="1:17" ht="15" customHeight="1">
      <c r="A15" s="409" t="s">
        <v>489</v>
      </c>
      <c r="B15" s="410">
        <v>1623828.8100842</v>
      </c>
      <c r="C15" s="410">
        <v>221404.8845822</v>
      </c>
      <c r="D15" s="410">
        <v>11349.77176</v>
      </c>
      <c r="E15" s="410">
        <v>20442.326721199999</v>
      </c>
      <c r="F15" s="410">
        <v>23364.050707999999</v>
      </c>
      <c r="G15" s="410">
        <v>25904.807949999999</v>
      </c>
      <c r="H15" s="410">
        <v>236547.29780999999</v>
      </c>
      <c r="I15" s="410">
        <v>2162841.9496300002</v>
      </c>
      <c r="J15" s="410">
        <v>2287610.8590531996</v>
      </c>
      <c r="K15" s="410">
        <v>243969.325668</v>
      </c>
      <c r="L15" s="410">
        <v>17258.680240200003</v>
      </c>
      <c r="M15" s="410">
        <v>10741.983850000001</v>
      </c>
      <c r="N15" s="410">
        <v>40313.917999600002</v>
      </c>
      <c r="O15" s="410">
        <v>34194.142725599995</v>
      </c>
      <c r="P15" s="410">
        <v>247641.70377000002</v>
      </c>
      <c r="Q15" s="410">
        <v>2881730.61332</v>
      </c>
    </row>
    <row r="16" spans="1:17" ht="15" customHeight="1">
      <c r="A16" s="409" t="s">
        <v>490</v>
      </c>
      <c r="B16" s="410">
        <v>118411.67436</v>
      </c>
      <c r="C16" s="410">
        <v>68034.892250000004</v>
      </c>
      <c r="D16" s="410">
        <v>490.13112000000001</v>
      </c>
      <c r="E16" s="410">
        <v>836.35881000000006</v>
      </c>
      <c r="F16" s="410">
        <v>0</v>
      </c>
      <c r="G16" s="410">
        <v>762.94722000000002</v>
      </c>
      <c r="H16" s="410">
        <v>2105.1181200000001</v>
      </c>
      <c r="I16" s="410">
        <v>190641.12187999999</v>
      </c>
      <c r="J16" s="410">
        <v>99309.900720000005</v>
      </c>
      <c r="K16" s="410">
        <v>21881.83669</v>
      </c>
      <c r="L16" s="410">
        <v>1667.6788700000002</v>
      </c>
      <c r="M16" s="410">
        <v>386.36396999999999</v>
      </c>
      <c r="N16" s="410">
        <v>4613.7794100000001</v>
      </c>
      <c r="O16" s="410">
        <v>8706.6884200000004</v>
      </c>
      <c r="P16" s="410">
        <v>163.77199999999999</v>
      </c>
      <c r="Q16" s="410">
        <v>136730.02008000002</v>
      </c>
    </row>
    <row r="17" spans="1:17" ht="15" customHeight="1">
      <c r="A17" s="409" t="s">
        <v>491</v>
      </c>
      <c r="B17" s="410">
        <v>121328.22133</v>
      </c>
      <c r="C17" s="410">
        <v>72552.664248999994</v>
      </c>
      <c r="D17" s="410">
        <v>939.91867999999999</v>
      </c>
      <c r="E17" s="410">
        <v>3264.9775099999997</v>
      </c>
      <c r="F17" s="410">
        <v>2736.5963700000002</v>
      </c>
      <c r="G17" s="410">
        <v>3378.8415885999998</v>
      </c>
      <c r="H17" s="410">
        <v>38266.49656</v>
      </c>
      <c r="I17" s="410">
        <v>242467.71628999998</v>
      </c>
      <c r="J17" s="410">
        <v>339495.07682000002</v>
      </c>
      <c r="K17" s="410">
        <v>59350.054929999998</v>
      </c>
      <c r="L17" s="410">
        <v>2147.9866899999997</v>
      </c>
      <c r="M17" s="410">
        <v>2561.3863700000002</v>
      </c>
      <c r="N17" s="410">
        <v>7516.1410400000004</v>
      </c>
      <c r="O17" s="410">
        <v>6716.7864400000008</v>
      </c>
      <c r="P17" s="410">
        <v>4712.3867699999992</v>
      </c>
      <c r="Q17" s="410">
        <v>422499.81906000001</v>
      </c>
    </row>
    <row r="18" spans="1:17" ht="15" customHeight="1">
      <c r="A18" s="409" t="s">
        <v>492</v>
      </c>
      <c r="B18" s="410">
        <v>67122.334230000008</v>
      </c>
      <c r="C18" s="410">
        <v>70.150089999999992</v>
      </c>
      <c r="D18" s="410">
        <v>0</v>
      </c>
      <c r="E18" s="410">
        <v>0</v>
      </c>
      <c r="F18" s="410">
        <v>0</v>
      </c>
      <c r="G18" s="410">
        <v>0</v>
      </c>
      <c r="H18" s="410">
        <v>719936.42249999999</v>
      </c>
      <c r="I18" s="410">
        <v>787128.90682000003</v>
      </c>
      <c r="J18" s="410">
        <v>147756.86981999999</v>
      </c>
      <c r="K18" s="410">
        <v>1764.5635500000001</v>
      </c>
      <c r="L18" s="410">
        <v>0</v>
      </c>
      <c r="M18" s="410">
        <v>0</v>
      </c>
      <c r="N18" s="410">
        <v>10.330410000000001</v>
      </c>
      <c r="O18" s="410">
        <v>32.743209999999998</v>
      </c>
      <c r="P18" s="410">
        <v>6908.5554099999999</v>
      </c>
      <c r="Q18" s="410">
        <v>156473.0624</v>
      </c>
    </row>
    <row r="19" spans="1:17" ht="15" customHeight="1">
      <c r="A19" s="409" t="s">
        <v>493</v>
      </c>
      <c r="B19" s="410">
        <v>3670546.0169098</v>
      </c>
      <c r="C19" s="410">
        <v>1256555.2803706001</v>
      </c>
      <c r="D19" s="410">
        <v>44911.964082599996</v>
      </c>
      <c r="E19" s="410">
        <v>110589.82552519999</v>
      </c>
      <c r="F19" s="410">
        <v>35852.347361799999</v>
      </c>
      <c r="G19" s="410">
        <v>75567.508819399998</v>
      </c>
      <c r="H19" s="410">
        <v>59380.985630000003</v>
      </c>
      <c r="I19" s="410">
        <v>5253403.9287</v>
      </c>
      <c r="J19" s="410">
        <v>1903886.7340151998</v>
      </c>
      <c r="K19" s="410">
        <v>945863.26915239997</v>
      </c>
      <c r="L19" s="410">
        <v>7394.6879662000001</v>
      </c>
      <c r="M19" s="410">
        <v>30281.388360000001</v>
      </c>
      <c r="N19" s="410">
        <v>29330.746170400002</v>
      </c>
      <c r="O19" s="410">
        <v>61774.638032799994</v>
      </c>
      <c r="P19" s="410">
        <v>6738.38562</v>
      </c>
      <c r="Q19" s="410">
        <v>2985269.84932</v>
      </c>
    </row>
    <row r="20" spans="1:17" ht="15" customHeight="1">
      <c r="A20" s="409" t="s">
        <v>494</v>
      </c>
      <c r="B20" s="410">
        <v>2012.48074</v>
      </c>
      <c r="C20" s="410">
        <v>1585.2559199999998</v>
      </c>
      <c r="D20" s="410">
        <v>0</v>
      </c>
      <c r="E20" s="410">
        <v>0</v>
      </c>
      <c r="F20" s="410">
        <v>0</v>
      </c>
      <c r="G20" s="410">
        <v>0</v>
      </c>
      <c r="H20" s="410">
        <v>1204.0544299999999</v>
      </c>
      <c r="I20" s="410">
        <v>4801.7910899999997</v>
      </c>
      <c r="J20" s="410">
        <v>1017.38559</v>
      </c>
      <c r="K20" s="410">
        <v>936.35847999999999</v>
      </c>
      <c r="L20" s="410">
        <v>0</v>
      </c>
      <c r="M20" s="410">
        <v>49.593069999999997</v>
      </c>
      <c r="N20" s="410">
        <v>60.188319999999997</v>
      </c>
      <c r="O20" s="410">
        <v>36.360332399999997</v>
      </c>
      <c r="P20" s="410">
        <v>56.371449999999996</v>
      </c>
      <c r="Q20" s="410">
        <v>2156.2572400000004</v>
      </c>
    </row>
    <row r="21" spans="1:17" ht="15" customHeight="1">
      <c r="A21" s="409" t="s">
        <v>495</v>
      </c>
      <c r="B21" s="410">
        <v>3327.9021499999999</v>
      </c>
      <c r="C21" s="410">
        <v>87.617699999999999</v>
      </c>
      <c r="D21" s="410">
        <v>0</v>
      </c>
      <c r="E21" s="410">
        <v>23.787779999999998</v>
      </c>
      <c r="F21" s="410">
        <v>0</v>
      </c>
      <c r="G21" s="410">
        <v>0</v>
      </c>
      <c r="H21" s="410">
        <v>37.488</v>
      </c>
      <c r="I21" s="410">
        <v>3476.7956300000001</v>
      </c>
      <c r="J21" s="410">
        <v>32437.597030000001</v>
      </c>
      <c r="K21" s="410">
        <v>13016.647419999999</v>
      </c>
      <c r="L21" s="410">
        <v>0</v>
      </c>
      <c r="M21" s="410">
        <v>0</v>
      </c>
      <c r="N21" s="410">
        <v>223.14245000000003</v>
      </c>
      <c r="O21" s="410">
        <v>30.884119999999999</v>
      </c>
      <c r="P21" s="410">
        <v>112.31465</v>
      </c>
      <c r="Q21" s="410">
        <v>45820.58567</v>
      </c>
    </row>
    <row r="22" spans="1:17" ht="15" customHeight="1">
      <c r="A22" s="409" t="s">
        <v>496</v>
      </c>
      <c r="B22" s="410">
        <v>1506807.3521817999</v>
      </c>
      <c r="C22" s="410">
        <v>177075.80119999999</v>
      </c>
      <c r="D22" s="410">
        <v>33269.649464000002</v>
      </c>
      <c r="E22" s="410">
        <v>17184.81351</v>
      </c>
      <c r="F22" s="410">
        <v>363.64465000000001</v>
      </c>
      <c r="G22" s="410">
        <v>613.94729000000007</v>
      </c>
      <c r="H22" s="410">
        <v>247636.06268</v>
      </c>
      <c r="I22" s="410">
        <v>1982951.27098</v>
      </c>
      <c r="J22" s="410">
        <v>561474.95784000005</v>
      </c>
      <c r="K22" s="410">
        <v>68909.30661</v>
      </c>
      <c r="L22" s="410">
        <v>7041.5542500000001</v>
      </c>
      <c r="M22" s="410">
        <v>2293.7726299999999</v>
      </c>
      <c r="N22" s="410">
        <v>17644.416129999998</v>
      </c>
      <c r="O22" s="410">
        <v>8777.9368200000008</v>
      </c>
      <c r="P22" s="410">
        <v>3444.7338999999997</v>
      </c>
      <c r="Q22" s="410">
        <v>669586.67817999993</v>
      </c>
    </row>
    <row r="23" spans="1:17" ht="15" customHeight="1">
      <c r="A23" s="409" t="s">
        <v>497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319.82965000000002</v>
      </c>
      <c r="I23" s="410">
        <v>319.82965000000002</v>
      </c>
      <c r="J23" s="410">
        <v>189.87810999999999</v>
      </c>
      <c r="K23" s="410">
        <v>1.3413499999999998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191.21946</v>
      </c>
    </row>
    <row r="24" spans="1:17" ht="15" customHeight="1">
      <c r="A24" s="409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296.58244000000002</v>
      </c>
      <c r="I24" s="410">
        <v>296.58244000000002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</row>
    <row r="25" spans="1:17" s="360" customFormat="1" ht="15" customHeight="1">
      <c r="A25" s="409" t="s">
        <v>499</v>
      </c>
      <c r="B25" s="410">
        <v>2208.9483100000002</v>
      </c>
      <c r="C25" s="410">
        <v>106.82299999999999</v>
      </c>
      <c r="D25" s="410">
        <v>0</v>
      </c>
      <c r="E25" s="410">
        <v>0</v>
      </c>
      <c r="F25" s="410">
        <v>0</v>
      </c>
      <c r="G25" s="410">
        <v>0</v>
      </c>
      <c r="H25" s="410">
        <v>47.475279999999998</v>
      </c>
      <c r="I25" s="410">
        <v>2363.2465899999997</v>
      </c>
      <c r="J25" s="410">
        <v>35.588660000000004</v>
      </c>
      <c r="K25" s="410">
        <v>19.21285</v>
      </c>
      <c r="L25" s="410">
        <v>0</v>
      </c>
      <c r="M25" s="410">
        <v>0</v>
      </c>
      <c r="N25" s="410">
        <v>0</v>
      </c>
      <c r="O25" s="410">
        <v>0</v>
      </c>
      <c r="P25" s="410">
        <v>2.3934199999999999</v>
      </c>
      <c r="Q25" s="410">
        <v>57.194929999999999</v>
      </c>
    </row>
    <row r="26" spans="1:17" s="360" customFormat="1" ht="15" customHeight="1">
      <c r="A26" s="393" t="s">
        <v>72</v>
      </c>
      <c r="B26" s="414">
        <v>14632297.752978999</v>
      </c>
      <c r="C26" s="414">
        <v>2343563.8935173997</v>
      </c>
      <c r="D26" s="414">
        <v>106439.37260659999</v>
      </c>
      <c r="E26" s="414">
        <v>166345.63398040002</v>
      </c>
      <c r="F26" s="414">
        <v>65645.539319799995</v>
      </c>
      <c r="G26" s="414">
        <v>122663.78741799999</v>
      </c>
      <c r="H26" s="414">
        <v>1752277.9019899999</v>
      </c>
      <c r="I26" s="414">
        <v>19189233.881820001</v>
      </c>
      <c r="J26" s="414">
        <v>10703380.642675802</v>
      </c>
      <c r="K26" s="414">
        <v>2366145.6387097994</v>
      </c>
      <c r="L26" s="414">
        <v>41425.467476400001</v>
      </c>
      <c r="M26" s="414">
        <v>54691.648219999995</v>
      </c>
      <c r="N26" s="414">
        <v>123527.24498259999</v>
      </c>
      <c r="O26" s="414">
        <v>174755.93932520002</v>
      </c>
      <c r="P26" s="414">
        <v>321582.04835999996</v>
      </c>
      <c r="Q26" s="414">
        <v>13785508.629779998</v>
      </c>
    </row>
    <row r="27" spans="1:17" ht="15" customHeight="1" thickBot="1">
      <c r="A27" s="365"/>
      <c r="B27" s="372"/>
      <c r="C27" s="367"/>
      <c r="D27" s="367"/>
      <c r="E27" s="367"/>
      <c r="F27" s="367"/>
      <c r="G27" s="367"/>
      <c r="H27" s="367"/>
      <c r="I27" s="367"/>
      <c r="J27" s="367"/>
      <c r="K27" s="367"/>
      <c r="L27" s="372"/>
      <c r="M27" s="372"/>
      <c r="N27" s="372"/>
      <c r="O27" s="372"/>
      <c r="P27" s="372"/>
      <c r="Q27" s="372"/>
    </row>
    <row r="28" spans="1:17" ht="15" customHeight="1" thickTop="1">
      <c r="A28" s="348" t="s">
        <v>502</v>
      </c>
      <c r="B28" s="374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  <row r="29" spans="1:17" ht="15" customHeight="1">
      <c r="A29" s="433" t="s">
        <v>505</v>
      </c>
      <c r="B29" s="433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</row>
    <row r="30" spans="1:17" ht="15" customHeight="1">
      <c r="A30" s="326"/>
      <c r="B30" s="358"/>
      <c r="C30" s="349"/>
      <c r="D30" s="349"/>
      <c r="E30" s="349"/>
      <c r="F30" s="349"/>
      <c r="G30" s="349"/>
      <c r="H30" s="349"/>
      <c r="I30" s="349"/>
      <c r="J30" s="349"/>
      <c r="K30" s="349"/>
      <c r="L30" s="349"/>
      <c r="M30" s="358"/>
      <c r="N30" s="326"/>
      <c r="O30" s="326"/>
      <c r="P30" s="326"/>
      <c r="Q30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Q29"/>
  <sheetViews>
    <sheetView zoomScaleNormal="100" workbookViewId="0">
      <selection activeCell="E13" sqref="E13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520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15"/>
      <c r="B6" s="632" t="s">
        <v>513</v>
      </c>
      <c r="C6" s="632"/>
      <c r="D6" s="632"/>
      <c r="E6" s="632"/>
      <c r="F6" s="632"/>
      <c r="G6" s="632"/>
      <c r="H6" s="632"/>
      <c r="I6" s="632"/>
      <c r="J6" s="632" t="s">
        <v>60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984533.91350999998</v>
      </c>
      <c r="C8" s="410">
        <v>63990.930630000003</v>
      </c>
      <c r="D8" s="410">
        <v>1312.4212500000001</v>
      </c>
      <c r="E8" s="410">
        <v>1792.2393100000002</v>
      </c>
      <c r="F8" s="410">
        <v>4470.9485199999999</v>
      </c>
      <c r="G8" s="410">
        <v>8719.4628200000006</v>
      </c>
      <c r="H8" s="410">
        <v>58135.088229999994</v>
      </c>
      <c r="I8" s="410">
        <v>1122955.0042699999</v>
      </c>
      <c r="J8" s="410">
        <v>710372.95976</v>
      </c>
      <c r="K8" s="410">
        <v>42269.819689999997</v>
      </c>
      <c r="L8" s="410">
        <v>679.15817000000004</v>
      </c>
      <c r="M8" s="410">
        <v>404.82741999999996</v>
      </c>
      <c r="N8" s="410">
        <v>492.15057999999999</v>
      </c>
      <c r="O8" s="410">
        <v>544.92230000000006</v>
      </c>
      <c r="P8" s="410">
        <v>0</v>
      </c>
      <c r="Q8" s="410">
        <v>754763.83791999996</v>
      </c>
    </row>
    <row r="9" spans="1:17" ht="15" customHeight="1">
      <c r="A9" s="409" t="s">
        <v>484</v>
      </c>
      <c r="B9" s="412">
        <v>7407.3836100000008</v>
      </c>
      <c r="C9" s="412">
        <v>6.0924399999999999</v>
      </c>
      <c r="D9" s="412">
        <v>0</v>
      </c>
      <c r="E9" s="412">
        <v>22.012619999999998</v>
      </c>
      <c r="F9" s="412">
        <v>78.031580000000005</v>
      </c>
      <c r="G9" s="412">
        <v>0</v>
      </c>
      <c r="H9" s="412">
        <v>16.038059999999998</v>
      </c>
      <c r="I9" s="412">
        <v>7529.5583099999994</v>
      </c>
      <c r="J9" s="412">
        <v>3862.1649300000004</v>
      </c>
      <c r="K9" s="412">
        <v>262.64496999999994</v>
      </c>
      <c r="L9" s="410">
        <v>0</v>
      </c>
      <c r="M9" s="410">
        <v>0</v>
      </c>
      <c r="N9" s="410">
        <v>0</v>
      </c>
      <c r="O9" s="410">
        <v>0</v>
      </c>
      <c r="P9" s="410">
        <v>0</v>
      </c>
      <c r="Q9" s="410">
        <v>4124.8099000000002</v>
      </c>
    </row>
    <row r="10" spans="1:17" ht="15" customHeight="1">
      <c r="A10" s="409" t="s">
        <v>485</v>
      </c>
      <c r="B10" s="412">
        <v>4191.7234900000003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2187.40958</v>
      </c>
      <c r="I10" s="412">
        <v>6379.1330699999999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0</v>
      </c>
      <c r="Q10" s="410">
        <v>0</v>
      </c>
    </row>
    <row r="11" spans="1:17" ht="15" customHeight="1">
      <c r="A11" s="409" t="s">
        <v>486</v>
      </c>
      <c r="B11" s="410">
        <v>7774.36895</v>
      </c>
      <c r="C11" s="410">
        <v>3459.88033</v>
      </c>
      <c r="D11" s="410">
        <v>20.778200000000002</v>
      </c>
      <c r="E11" s="410">
        <v>64.727890000000002</v>
      </c>
      <c r="F11" s="410">
        <v>167.75493</v>
      </c>
      <c r="G11" s="410">
        <v>155.30338</v>
      </c>
      <c r="H11" s="410">
        <v>563.41568000000007</v>
      </c>
      <c r="I11" s="410">
        <v>12206.229359999999</v>
      </c>
      <c r="J11" s="410">
        <v>58027.140079999997</v>
      </c>
      <c r="K11" s="410">
        <v>4776.0984699999999</v>
      </c>
      <c r="L11" s="410">
        <v>83.640559999999994</v>
      </c>
      <c r="M11" s="410">
        <v>41.962589999999999</v>
      </c>
      <c r="N11" s="410">
        <v>239.19671</v>
      </c>
      <c r="O11" s="410">
        <v>143.8365</v>
      </c>
      <c r="P11" s="410">
        <v>0</v>
      </c>
      <c r="Q11" s="410">
        <v>63311.874909999999</v>
      </c>
    </row>
    <row r="12" spans="1:17" ht="15" customHeight="1">
      <c r="A12" s="409" t="s">
        <v>487</v>
      </c>
      <c r="B12" s="410">
        <v>1819556.79006</v>
      </c>
      <c r="C12" s="410">
        <v>119947.71507999999</v>
      </c>
      <c r="D12" s="410">
        <v>18114.779079999997</v>
      </c>
      <c r="E12" s="410">
        <v>3255.1496699999998</v>
      </c>
      <c r="F12" s="410">
        <v>3887.6635738</v>
      </c>
      <c r="G12" s="410">
        <v>18355.204020000001</v>
      </c>
      <c r="H12" s="410">
        <v>49420.478130000003</v>
      </c>
      <c r="I12" s="410">
        <v>2032537.7796099999</v>
      </c>
      <c r="J12" s="410">
        <v>4786850.7003300004</v>
      </c>
      <c r="K12" s="410">
        <v>453417.86073000001</v>
      </c>
      <c r="L12" s="410">
        <v>12891.882720000001</v>
      </c>
      <c r="M12" s="410">
        <v>6292.7635499999997</v>
      </c>
      <c r="N12" s="410">
        <v>7824.1387300000006</v>
      </c>
      <c r="O12" s="410">
        <v>7299.2114099999999</v>
      </c>
      <c r="P12" s="410">
        <v>36.324739999999998</v>
      </c>
      <c r="Q12" s="410">
        <v>5274612.8822100004</v>
      </c>
    </row>
    <row r="13" spans="1:17" ht="15" customHeight="1">
      <c r="A13" s="409" t="s">
        <v>488</v>
      </c>
      <c r="B13" s="410">
        <v>174577.28550999999</v>
      </c>
      <c r="C13" s="410">
        <v>1319.49506</v>
      </c>
      <c r="D13" s="410">
        <v>0</v>
      </c>
      <c r="E13" s="410">
        <v>0</v>
      </c>
      <c r="F13" s="410">
        <v>0</v>
      </c>
      <c r="G13" s="410">
        <v>0</v>
      </c>
      <c r="H13" s="410">
        <v>18535.394960000001</v>
      </c>
      <c r="I13" s="410">
        <v>194432.17553000001</v>
      </c>
      <c r="J13" s="410">
        <v>9950.3109499999991</v>
      </c>
      <c r="K13" s="410">
        <v>1191.19731</v>
      </c>
      <c r="L13" s="410">
        <v>17.26191</v>
      </c>
      <c r="M13" s="410">
        <v>0</v>
      </c>
      <c r="N13" s="410">
        <v>338.65128000000004</v>
      </c>
      <c r="O13" s="410">
        <v>0</v>
      </c>
      <c r="P13" s="410">
        <v>0</v>
      </c>
      <c r="Q13" s="410">
        <v>11497.42145</v>
      </c>
    </row>
    <row r="14" spans="1:17" ht="15" customHeight="1">
      <c r="A14" s="409" t="s">
        <v>68</v>
      </c>
      <c r="B14" s="410">
        <v>1828979.7132593999</v>
      </c>
      <c r="C14" s="410">
        <v>509472.6729304</v>
      </c>
      <c r="D14" s="410">
        <v>6399.3762752000002</v>
      </c>
      <c r="E14" s="410">
        <v>40638.847123400003</v>
      </c>
      <c r="F14" s="410">
        <v>11150.2303008</v>
      </c>
      <c r="G14" s="410">
        <v>48432.088318000002</v>
      </c>
      <c r="H14" s="410">
        <v>251912.08364</v>
      </c>
      <c r="I14" s="410">
        <v>2696985.01186</v>
      </c>
      <c r="J14" s="410">
        <v>3776182.5822765999</v>
      </c>
      <c r="K14" s="410">
        <v>446878.9924392</v>
      </c>
      <c r="L14" s="410">
        <v>9076.3366050000004</v>
      </c>
      <c r="M14" s="410">
        <v>5124.7190700000001</v>
      </c>
      <c r="N14" s="410">
        <v>7743.4528899999996</v>
      </c>
      <c r="O14" s="410">
        <v>6570.8198200000006</v>
      </c>
      <c r="P14" s="410">
        <v>270.86822999999998</v>
      </c>
      <c r="Q14" s="410">
        <v>4251847.7713299999</v>
      </c>
    </row>
    <row r="15" spans="1:17" ht="15" customHeight="1">
      <c r="A15" s="409" t="s">
        <v>489</v>
      </c>
      <c r="B15" s="410">
        <v>1544693.78519</v>
      </c>
      <c r="C15" s="410">
        <v>197060.2575102</v>
      </c>
      <c r="D15" s="410">
        <v>12789.7665366</v>
      </c>
      <c r="E15" s="410">
        <v>9615.7989099999995</v>
      </c>
      <c r="F15" s="410">
        <v>15460.937038</v>
      </c>
      <c r="G15" s="410">
        <v>25202.144709199998</v>
      </c>
      <c r="H15" s="410">
        <v>348280.41183999996</v>
      </c>
      <c r="I15" s="410">
        <v>2153103.1017300002</v>
      </c>
      <c r="J15" s="410">
        <v>2503626.4746581996</v>
      </c>
      <c r="K15" s="410">
        <v>396931.79288000002</v>
      </c>
      <c r="L15" s="410">
        <v>27724.978632399998</v>
      </c>
      <c r="M15" s="410">
        <v>11203.149519999999</v>
      </c>
      <c r="N15" s="410">
        <v>15885.3736708</v>
      </c>
      <c r="O15" s="410">
        <v>9306.5329299999994</v>
      </c>
      <c r="P15" s="410">
        <v>3.9004000000000003</v>
      </c>
      <c r="Q15" s="410">
        <v>2964682.2026900002</v>
      </c>
    </row>
    <row r="16" spans="1:17" ht="15" customHeight="1">
      <c r="A16" s="409" t="s">
        <v>490</v>
      </c>
      <c r="B16" s="410">
        <v>90102.814760000008</v>
      </c>
      <c r="C16" s="410">
        <v>33295.563000000002</v>
      </c>
      <c r="D16" s="410">
        <v>115.94299000000001</v>
      </c>
      <c r="E16" s="410">
        <v>509.55653999999998</v>
      </c>
      <c r="F16" s="410">
        <v>1132.2758000000001</v>
      </c>
      <c r="G16" s="410">
        <v>994.32492000000002</v>
      </c>
      <c r="H16" s="410">
        <v>861.92512999999997</v>
      </c>
      <c r="I16" s="410">
        <v>127012.40313999999</v>
      </c>
      <c r="J16" s="410">
        <v>399973.57533399999</v>
      </c>
      <c r="K16" s="410">
        <v>68429.011540000007</v>
      </c>
      <c r="L16" s="410">
        <v>5582.8901299999998</v>
      </c>
      <c r="M16" s="410">
        <v>2433.0638900000004</v>
      </c>
      <c r="N16" s="410">
        <v>2689.7694700000002</v>
      </c>
      <c r="O16" s="410">
        <v>1224.46657</v>
      </c>
      <c r="P16" s="410">
        <v>0</v>
      </c>
      <c r="Q16" s="410">
        <v>480332.77692999999</v>
      </c>
    </row>
    <row r="17" spans="1:17" ht="15" customHeight="1">
      <c r="A17" s="409" t="s">
        <v>491</v>
      </c>
      <c r="B17" s="410">
        <v>150113.23978999999</v>
      </c>
      <c r="C17" s="410">
        <v>71237.63459999999</v>
      </c>
      <c r="D17" s="410">
        <v>587.43263999999999</v>
      </c>
      <c r="E17" s="410">
        <v>2312.6372700000002</v>
      </c>
      <c r="F17" s="410">
        <v>1472.21245</v>
      </c>
      <c r="G17" s="410">
        <v>5281.3548883999993</v>
      </c>
      <c r="H17" s="410">
        <v>30766.84606</v>
      </c>
      <c r="I17" s="410">
        <v>261771.35769999999</v>
      </c>
      <c r="J17" s="410">
        <v>1220705.9488308001</v>
      </c>
      <c r="K17" s="410">
        <v>225033.34098780001</v>
      </c>
      <c r="L17" s="410">
        <v>4223.6215499999998</v>
      </c>
      <c r="M17" s="410">
        <v>2954.7877000000003</v>
      </c>
      <c r="N17" s="410">
        <v>6370.9747600000001</v>
      </c>
      <c r="O17" s="410">
        <v>3644.6296499999999</v>
      </c>
      <c r="P17" s="410">
        <v>0</v>
      </c>
      <c r="Q17" s="410">
        <v>1462933.30348</v>
      </c>
    </row>
    <row r="18" spans="1:17" ht="15" customHeight="1">
      <c r="A18" s="409" t="s">
        <v>492</v>
      </c>
      <c r="B18" s="410">
        <v>86992.810519999999</v>
      </c>
      <c r="C18" s="410">
        <v>21060.506390000002</v>
      </c>
      <c r="D18" s="410">
        <v>0</v>
      </c>
      <c r="E18" s="410">
        <v>0</v>
      </c>
      <c r="F18" s="410">
        <v>0</v>
      </c>
      <c r="G18" s="410">
        <v>26.115490000000001</v>
      </c>
      <c r="H18" s="410">
        <v>15686.214769999999</v>
      </c>
      <c r="I18" s="410">
        <v>123765.64717</v>
      </c>
      <c r="J18" s="410">
        <v>770.35194999999999</v>
      </c>
      <c r="K18" s="410">
        <v>78.528300000000002</v>
      </c>
      <c r="L18" s="410">
        <v>0</v>
      </c>
      <c r="M18" s="410">
        <v>7.8518100000000004</v>
      </c>
      <c r="N18" s="410">
        <v>0</v>
      </c>
      <c r="O18" s="410">
        <v>0</v>
      </c>
      <c r="P18" s="410">
        <v>0</v>
      </c>
      <c r="Q18" s="410">
        <v>856.73206000000005</v>
      </c>
    </row>
    <row r="19" spans="1:17" ht="15" customHeight="1">
      <c r="A19" s="409" t="s">
        <v>493</v>
      </c>
      <c r="B19" s="410">
        <v>1914112.5443144001</v>
      </c>
      <c r="C19" s="410">
        <v>553870.39181439998</v>
      </c>
      <c r="D19" s="410">
        <v>5998.5120981999999</v>
      </c>
      <c r="E19" s="410">
        <v>12454.223585200001</v>
      </c>
      <c r="F19" s="410">
        <v>10090.528203400001</v>
      </c>
      <c r="G19" s="410">
        <v>34241.281244599995</v>
      </c>
      <c r="H19" s="410">
        <v>42574.18507</v>
      </c>
      <c r="I19" s="410">
        <v>2573341.66634</v>
      </c>
      <c r="J19" s="410">
        <v>709442.4416888</v>
      </c>
      <c r="K19" s="410">
        <v>92277.096825399989</v>
      </c>
      <c r="L19" s="410">
        <v>4828.5125499999995</v>
      </c>
      <c r="M19" s="410">
        <v>1958.9003600000001</v>
      </c>
      <c r="N19" s="410">
        <v>3453.9430027999997</v>
      </c>
      <c r="O19" s="410">
        <v>1522.93957</v>
      </c>
      <c r="P19" s="410">
        <v>0</v>
      </c>
      <c r="Q19" s="410">
        <v>813483.83400000003</v>
      </c>
    </row>
    <row r="20" spans="1:17" ht="15" customHeight="1">
      <c r="A20" s="409" t="s">
        <v>494</v>
      </c>
      <c r="B20" s="410">
        <v>3527.1008199999997</v>
      </c>
      <c r="C20" s="410">
        <v>243.29685000000001</v>
      </c>
      <c r="D20" s="410">
        <v>0</v>
      </c>
      <c r="E20" s="410">
        <v>0</v>
      </c>
      <c r="F20" s="410">
        <v>0</v>
      </c>
      <c r="G20" s="410">
        <v>0</v>
      </c>
      <c r="H20" s="410">
        <v>144.94709</v>
      </c>
      <c r="I20" s="410">
        <v>3915.34476</v>
      </c>
      <c r="J20" s="410">
        <v>1291.09692</v>
      </c>
      <c r="K20" s="410">
        <v>210.11573999999999</v>
      </c>
      <c r="L20" s="410">
        <v>15.99222</v>
      </c>
      <c r="M20" s="410">
        <v>5.1835699999999996</v>
      </c>
      <c r="N20" s="410">
        <v>0</v>
      </c>
      <c r="O20" s="410">
        <v>0</v>
      </c>
      <c r="P20" s="410">
        <v>0</v>
      </c>
      <c r="Q20" s="410">
        <v>1522.3884499999999</v>
      </c>
    </row>
    <row r="21" spans="1:17" ht="15" customHeight="1">
      <c r="A21" s="409" t="s">
        <v>495</v>
      </c>
      <c r="B21" s="410">
        <v>76529.295469999997</v>
      </c>
      <c r="C21" s="410">
        <v>1193.13031</v>
      </c>
      <c r="D21" s="410">
        <v>9.6999999999999994E-4</v>
      </c>
      <c r="E21" s="410">
        <v>55.843300000000006</v>
      </c>
      <c r="F21" s="410">
        <v>0</v>
      </c>
      <c r="G21" s="410">
        <v>112.82305000000001</v>
      </c>
      <c r="H21" s="410">
        <v>358.60196999999999</v>
      </c>
      <c r="I21" s="410">
        <v>78249.695069999987</v>
      </c>
      <c r="J21" s="410">
        <v>26926.87127</v>
      </c>
      <c r="K21" s="410">
        <v>2232.2112099999999</v>
      </c>
      <c r="L21" s="410">
        <v>317.73099999999999</v>
      </c>
      <c r="M21" s="410">
        <v>19.703499999999998</v>
      </c>
      <c r="N21" s="410">
        <v>104.33122999999999</v>
      </c>
      <c r="O21" s="410">
        <v>50.8566</v>
      </c>
      <c r="P21" s="410">
        <v>0</v>
      </c>
      <c r="Q21" s="410">
        <v>29651.704809999999</v>
      </c>
    </row>
    <row r="22" spans="1:17" ht="15" customHeight="1">
      <c r="A22" s="409" t="s">
        <v>496</v>
      </c>
      <c r="B22" s="410">
        <v>76422.360551400008</v>
      </c>
      <c r="C22" s="410">
        <v>8572.4246407999999</v>
      </c>
      <c r="D22" s="410">
        <v>4341.3334859999995</v>
      </c>
      <c r="E22" s="410">
        <v>545.53745860000004</v>
      </c>
      <c r="F22" s="410">
        <v>1998.9403328000001</v>
      </c>
      <c r="G22" s="410">
        <v>528.74346560000004</v>
      </c>
      <c r="H22" s="410">
        <v>18023.542000000001</v>
      </c>
      <c r="I22" s="410">
        <v>110432.88193999999</v>
      </c>
      <c r="J22" s="410">
        <v>271299.3990184</v>
      </c>
      <c r="K22" s="410">
        <v>47982.724190000001</v>
      </c>
      <c r="L22" s="410">
        <v>2243.6243267999998</v>
      </c>
      <c r="M22" s="410">
        <v>1215.4498000000001</v>
      </c>
      <c r="N22" s="410">
        <v>1236.0955100000001</v>
      </c>
      <c r="O22" s="410">
        <v>1286.4513100000001</v>
      </c>
      <c r="P22" s="410">
        <v>0</v>
      </c>
      <c r="Q22" s="410">
        <v>325263.74416</v>
      </c>
    </row>
    <row r="23" spans="1:17" ht="15" customHeight="1">
      <c r="A23" s="409" t="s">
        <v>497</v>
      </c>
      <c r="B23" s="410">
        <v>11.533709999999999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2.4062899999999998</v>
      </c>
      <c r="I23" s="410">
        <v>13.94</v>
      </c>
      <c r="J23" s="410">
        <v>5128.5161500000004</v>
      </c>
      <c r="K23" s="410">
        <v>813.05872999999997</v>
      </c>
      <c r="L23" s="410">
        <v>10.489690000000001</v>
      </c>
      <c r="M23" s="410">
        <v>12.10417</v>
      </c>
      <c r="N23" s="410">
        <v>0</v>
      </c>
      <c r="O23" s="410">
        <v>0</v>
      </c>
      <c r="P23" s="410">
        <v>0</v>
      </c>
      <c r="Q23" s="410">
        <v>5964.1687400000001</v>
      </c>
    </row>
    <row r="24" spans="1:17" ht="15" customHeight="1">
      <c r="A24" s="409" t="s">
        <v>498</v>
      </c>
      <c r="B24" s="410">
        <v>27.58164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6.86836</v>
      </c>
      <c r="I24" s="410">
        <v>34.450000000000003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</row>
    <row r="25" spans="1:17" s="360" customFormat="1" ht="15" customHeight="1">
      <c r="A25" s="409" t="s">
        <v>499</v>
      </c>
      <c r="B25" s="410">
        <v>285.58370000000002</v>
      </c>
      <c r="C25" s="410">
        <v>77.095640000000003</v>
      </c>
      <c r="D25" s="410">
        <v>0</v>
      </c>
      <c r="E25" s="410">
        <v>0</v>
      </c>
      <c r="F25" s="410">
        <v>0</v>
      </c>
      <c r="G25" s="410">
        <v>0</v>
      </c>
      <c r="H25" s="410">
        <v>501.61781999999999</v>
      </c>
      <c r="I25" s="410">
        <v>864.29716000000008</v>
      </c>
      <c r="J25" s="410">
        <v>26.21698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0</v>
      </c>
      <c r="Q25" s="410">
        <v>26.21698</v>
      </c>
    </row>
    <row r="26" spans="1:17" s="360" customFormat="1" ht="15" customHeight="1">
      <c r="A26" s="393" t="s">
        <v>67</v>
      </c>
      <c r="B26" s="414">
        <v>8769839.8288551979</v>
      </c>
      <c r="C26" s="414">
        <v>1584807.0872257999</v>
      </c>
      <c r="D26" s="414">
        <v>49680.343525999997</v>
      </c>
      <c r="E26" s="414">
        <v>71266.57367719998</v>
      </c>
      <c r="F26" s="414">
        <v>49909.52272880001</v>
      </c>
      <c r="G26" s="414">
        <v>142048.84630580002</v>
      </c>
      <c r="H26" s="414">
        <v>837977.47467999987</v>
      </c>
      <c r="I26" s="414">
        <v>11505529.677019998</v>
      </c>
      <c r="J26" s="414">
        <v>14484436.751126798</v>
      </c>
      <c r="K26" s="414">
        <v>1782784.4940123998</v>
      </c>
      <c r="L26" s="414">
        <v>67696.120064199989</v>
      </c>
      <c r="M26" s="414">
        <v>31674.466949999998</v>
      </c>
      <c r="N26" s="414">
        <v>46378.0778336</v>
      </c>
      <c r="O26" s="414">
        <v>31594.666659999995</v>
      </c>
      <c r="P26" s="414">
        <v>311.09336999999999</v>
      </c>
      <c r="Q26" s="414">
        <v>16444875.670020001</v>
      </c>
    </row>
    <row r="27" spans="1:17" ht="15" customHeight="1" thickBot="1">
      <c r="A27" s="365"/>
      <c r="B27" s="372"/>
      <c r="C27" s="367"/>
      <c r="D27" s="367"/>
      <c r="E27" s="367"/>
      <c r="F27" s="367"/>
      <c r="G27" s="367"/>
      <c r="H27" s="367"/>
      <c r="I27" s="367"/>
      <c r="J27" s="367"/>
      <c r="K27" s="367"/>
      <c r="L27" s="372"/>
      <c r="M27" s="372"/>
      <c r="N27" s="372"/>
      <c r="O27" s="372"/>
      <c r="P27" s="372"/>
      <c r="Q27" s="372"/>
    </row>
    <row r="28" spans="1:17" ht="15" customHeight="1" thickTop="1">
      <c r="A28" s="348" t="s">
        <v>502</v>
      </c>
      <c r="B28" s="374"/>
      <c r="C28" s="375"/>
      <c r="D28" s="375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  <row r="29" spans="1:17" ht="15" customHeight="1">
      <c r="A29" s="348" t="s">
        <v>527</v>
      </c>
      <c r="B29" s="348"/>
      <c r="C29" s="348"/>
      <c r="D29" s="348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Q28"/>
  <sheetViews>
    <sheetView topLeftCell="I16" zoomScaleNormal="100" workbookViewId="0">
      <selection activeCell="E13" sqref="E13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520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61</v>
      </c>
      <c r="C6" s="632"/>
      <c r="D6" s="632"/>
      <c r="E6" s="632"/>
      <c r="F6" s="632"/>
      <c r="G6" s="632"/>
      <c r="H6" s="632"/>
      <c r="I6" s="632"/>
      <c r="J6" s="632" t="s">
        <v>62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27758.869606</v>
      </c>
      <c r="C8" s="410">
        <v>238.38506860000001</v>
      </c>
      <c r="D8" s="410">
        <v>0</v>
      </c>
      <c r="E8" s="410">
        <v>0</v>
      </c>
      <c r="F8" s="410">
        <v>0</v>
      </c>
      <c r="G8" s="410">
        <v>0</v>
      </c>
      <c r="H8" s="410">
        <v>0</v>
      </c>
      <c r="I8" s="410">
        <v>27997.254679999998</v>
      </c>
      <c r="J8" s="410">
        <v>2981362.33519</v>
      </c>
      <c r="K8" s="410">
        <v>221489.34590000001</v>
      </c>
      <c r="L8" s="410">
        <v>14372.148828400001</v>
      </c>
      <c r="M8" s="410">
        <v>38439.732389999997</v>
      </c>
      <c r="N8" s="410">
        <v>8000.0939778000002</v>
      </c>
      <c r="O8" s="410">
        <v>7183.2959700000001</v>
      </c>
      <c r="P8" s="410">
        <v>0</v>
      </c>
      <c r="Q8" s="410">
        <v>3270846.9522600002</v>
      </c>
    </row>
    <row r="9" spans="1:17" ht="15" customHeight="1">
      <c r="A9" s="409" t="s">
        <v>484</v>
      </c>
      <c r="B9" s="412">
        <v>0</v>
      </c>
      <c r="C9" s="412">
        <v>0</v>
      </c>
      <c r="D9" s="412">
        <v>0</v>
      </c>
      <c r="E9" s="412">
        <v>0</v>
      </c>
      <c r="F9" s="412">
        <v>0</v>
      </c>
      <c r="G9" s="412">
        <v>0</v>
      </c>
      <c r="H9" s="412">
        <v>0</v>
      </c>
      <c r="I9" s="412">
        <v>0</v>
      </c>
      <c r="J9" s="412">
        <v>52021.791509999995</v>
      </c>
      <c r="K9" s="412">
        <v>4067.7826</v>
      </c>
      <c r="L9" s="410">
        <v>786.91971000000001</v>
      </c>
      <c r="M9" s="410">
        <v>1913.7876200000001</v>
      </c>
      <c r="N9" s="410">
        <v>350.15636000000001</v>
      </c>
      <c r="O9" s="410">
        <v>478.13544999999999</v>
      </c>
      <c r="P9" s="410">
        <v>0</v>
      </c>
      <c r="Q9" s="410">
        <v>59618.573250000001</v>
      </c>
    </row>
    <row r="10" spans="1:17" ht="15" customHeight="1">
      <c r="A10" s="409" t="s">
        <v>485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259.99400000000003</v>
      </c>
      <c r="I10" s="412">
        <v>259.99400000000003</v>
      </c>
      <c r="J10" s="412">
        <v>57.999360000000003</v>
      </c>
      <c r="K10" s="412">
        <v>45.25788</v>
      </c>
      <c r="L10" s="410">
        <v>0</v>
      </c>
      <c r="M10" s="410">
        <v>0</v>
      </c>
      <c r="N10" s="410">
        <v>0</v>
      </c>
      <c r="O10" s="410">
        <v>0</v>
      </c>
      <c r="P10" s="410">
        <v>9974.3353699999989</v>
      </c>
      <c r="Q10" s="410">
        <v>10077.59261</v>
      </c>
    </row>
    <row r="11" spans="1:17" ht="15" customHeight="1">
      <c r="A11" s="409" t="s">
        <v>486</v>
      </c>
      <c r="B11" s="410">
        <v>0</v>
      </c>
      <c r="C11" s="410">
        <v>0</v>
      </c>
      <c r="D11" s="410">
        <v>0</v>
      </c>
      <c r="E11" s="410">
        <v>0</v>
      </c>
      <c r="F11" s="410">
        <v>0</v>
      </c>
      <c r="G11" s="410">
        <v>0</v>
      </c>
      <c r="H11" s="410">
        <v>0</v>
      </c>
      <c r="I11" s="410">
        <v>0</v>
      </c>
      <c r="J11" s="410">
        <v>86356.330029999997</v>
      </c>
      <c r="K11" s="410">
        <v>11296.247599999999</v>
      </c>
      <c r="L11" s="410">
        <v>270.75283000000002</v>
      </c>
      <c r="M11" s="410">
        <v>409.69663000000003</v>
      </c>
      <c r="N11" s="410">
        <v>101.81344</v>
      </c>
      <c r="O11" s="410">
        <v>71.665840000000003</v>
      </c>
      <c r="P11" s="410">
        <v>4314.7631500000007</v>
      </c>
      <c r="Q11" s="410">
        <v>102821.26952</v>
      </c>
    </row>
    <row r="12" spans="1:17" ht="15" customHeight="1">
      <c r="A12" s="409" t="s">
        <v>487</v>
      </c>
      <c r="B12" s="410">
        <v>51309.264659999993</v>
      </c>
      <c r="C12" s="410">
        <v>0</v>
      </c>
      <c r="D12" s="410">
        <v>0</v>
      </c>
      <c r="E12" s="410">
        <v>0</v>
      </c>
      <c r="F12" s="410">
        <v>0</v>
      </c>
      <c r="G12" s="410">
        <v>0</v>
      </c>
      <c r="H12" s="410">
        <v>830.68406000000004</v>
      </c>
      <c r="I12" s="410">
        <v>52139.94872</v>
      </c>
      <c r="J12" s="410">
        <v>2976254.9547700002</v>
      </c>
      <c r="K12" s="410">
        <v>227720.74264099999</v>
      </c>
      <c r="L12" s="410">
        <v>15958.25764</v>
      </c>
      <c r="M12" s="410">
        <v>20947.60024</v>
      </c>
      <c r="N12" s="410">
        <v>15039.324236999999</v>
      </c>
      <c r="O12" s="410">
        <v>7005.87255</v>
      </c>
      <c r="P12" s="410">
        <v>284261.19530999998</v>
      </c>
      <c r="Q12" s="410">
        <v>3547187.9473899999</v>
      </c>
    </row>
    <row r="13" spans="1:17" ht="15" customHeight="1">
      <c r="A13" s="409" t="s">
        <v>488</v>
      </c>
      <c r="B13" s="410">
        <v>0</v>
      </c>
      <c r="C13" s="410">
        <v>0</v>
      </c>
      <c r="D13" s="410">
        <v>0</v>
      </c>
      <c r="E13" s="410">
        <v>0</v>
      </c>
      <c r="F13" s="410">
        <v>0</v>
      </c>
      <c r="G13" s="410">
        <v>0</v>
      </c>
      <c r="H13" s="410">
        <v>0</v>
      </c>
      <c r="I13" s="410">
        <v>0</v>
      </c>
      <c r="J13" s="410">
        <v>123366.65316</v>
      </c>
      <c r="K13" s="410">
        <v>199.28095999999999</v>
      </c>
      <c r="L13" s="410">
        <v>0</v>
      </c>
      <c r="M13" s="410">
        <v>0</v>
      </c>
      <c r="N13" s="410">
        <v>0</v>
      </c>
      <c r="O13" s="410">
        <v>0</v>
      </c>
      <c r="P13" s="410">
        <v>5460.11931</v>
      </c>
      <c r="Q13" s="410">
        <v>129026.05343</v>
      </c>
    </row>
    <row r="14" spans="1:17" ht="15" customHeight="1">
      <c r="A14" s="409" t="s">
        <v>68</v>
      </c>
      <c r="B14" s="410">
        <v>0</v>
      </c>
      <c r="C14" s="410">
        <v>0</v>
      </c>
      <c r="D14" s="410">
        <v>0</v>
      </c>
      <c r="E14" s="410">
        <v>0</v>
      </c>
      <c r="F14" s="410">
        <v>0</v>
      </c>
      <c r="G14" s="410">
        <v>0</v>
      </c>
      <c r="H14" s="410">
        <v>0</v>
      </c>
      <c r="I14" s="410">
        <v>0</v>
      </c>
      <c r="J14" s="410">
        <v>2852965.1619095998</v>
      </c>
      <c r="K14" s="410">
        <v>608622.08461039991</v>
      </c>
      <c r="L14" s="410">
        <v>15316.6792408</v>
      </c>
      <c r="M14" s="410">
        <v>33895.594119999994</v>
      </c>
      <c r="N14" s="410">
        <v>14549.923078400001</v>
      </c>
      <c r="O14" s="410">
        <v>36289.265634800002</v>
      </c>
      <c r="P14" s="410">
        <v>11409.186519999999</v>
      </c>
      <c r="Q14" s="410">
        <v>3573047.8951099999</v>
      </c>
    </row>
    <row r="15" spans="1:17" ht="15" customHeight="1">
      <c r="A15" s="409" t="s">
        <v>489</v>
      </c>
      <c r="B15" s="410">
        <v>32904.251232200004</v>
      </c>
      <c r="C15" s="410">
        <v>0</v>
      </c>
      <c r="D15" s="410">
        <v>0</v>
      </c>
      <c r="E15" s="410">
        <v>0</v>
      </c>
      <c r="F15" s="410">
        <v>0</v>
      </c>
      <c r="G15" s="410">
        <v>0</v>
      </c>
      <c r="H15" s="410">
        <v>5091.01998</v>
      </c>
      <c r="I15" s="410">
        <v>37995.271220000002</v>
      </c>
      <c r="J15" s="410">
        <v>2183511.6957100001</v>
      </c>
      <c r="K15" s="410">
        <v>287561.4167454</v>
      </c>
      <c r="L15" s="410">
        <v>38909.360842800001</v>
      </c>
      <c r="M15" s="410">
        <v>47789.9107974</v>
      </c>
      <c r="N15" s="410">
        <v>18966.2744766</v>
      </c>
      <c r="O15" s="410">
        <v>24051.027903000002</v>
      </c>
      <c r="P15" s="410">
        <v>13829.222449999999</v>
      </c>
      <c r="Q15" s="410">
        <v>2614618.90894</v>
      </c>
    </row>
    <row r="16" spans="1:17" ht="15" customHeight="1">
      <c r="A16" s="409" t="s">
        <v>490</v>
      </c>
      <c r="B16" s="410">
        <v>0</v>
      </c>
      <c r="C16" s="410">
        <v>0</v>
      </c>
      <c r="D16" s="410">
        <v>0</v>
      </c>
      <c r="E16" s="410">
        <v>0</v>
      </c>
      <c r="F16" s="410">
        <v>0</v>
      </c>
      <c r="G16" s="410">
        <v>0</v>
      </c>
      <c r="H16" s="410">
        <v>0</v>
      </c>
      <c r="I16" s="410">
        <v>0</v>
      </c>
      <c r="J16" s="410">
        <v>192737.85290999999</v>
      </c>
      <c r="K16" s="410">
        <v>47311.18288</v>
      </c>
      <c r="L16" s="410">
        <v>5413.8805400000001</v>
      </c>
      <c r="M16" s="410">
        <v>6536.8689299999996</v>
      </c>
      <c r="N16" s="410">
        <v>914.74552119999998</v>
      </c>
      <c r="O16" s="410">
        <v>4423.0022099999996</v>
      </c>
      <c r="P16" s="410">
        <v>0</v>
      </c>
      <c r="Q16" s="410">
        <v>257337.53299000001</v>
      </c>
    </row>
    <row r="17" spans="1:17" ht="15" customHeight="1">
      <c r="A17" s="409" t="s">
        <v>491</v>
      </c>
      <c r="B17" s="410">
        <v>26.640398399999999</v>
      </c>
      <c r="C17" s="410">
        <v>0</v>
      </c>
      <c r="D17" s="410">
        <v>0</v>
      </c>
      <c r="E17" s="410">
        <v>0</v>
      </c>
      <c r="F17" s="410">
        <v>0</v>
      </c>
      <c r="G17" s="410">
        <v>0</v>
      </c>
      <c r="H17" s="410">
        <v>338.40734999999995</v>
      </c>
      <c r="I17" s="410">
        <v>365.04775000000001</v>
      </c>
      <c r="J17" s="410">
        <v>1291851.9479799999</v>
      </c>
      <c r="K17" s="410">
        <v>264102.02787320002</v>
      </c>
      <c r="L17" s="410">
        <v>12052.124262599998</v>
      </c>
      <c r="M17" s="410">
        <v>21720.854039999998</v>
      </c>
      <c r="N17" s="410">
        <v>8401.3057250000002</v>
      </c>
      <c r="O17" s="410">
        <v>8134.3055669999994</v>
      </c>
      <c r="P17" s="410">
        <v>11162.759960000001</v>
      </c>
      <c r="Q17" s="410">
        <v>1617425.3253900001</v>
      </c>
    </row>
    <row r="18" spans="1:17" ht="15" customHeight="1">
      <c r="A18" s="409" t="s">
        <v>492</v>
      </c>
      <c r="B18" s="410">
        <v>0</v>
      </c>
      <c r="C18" s="410">
        <v>0</v>
      </c>
      <c r="D18" s="410">
        <v>0</v>
      </c>
      <c r="E18" s="410">
        <v>0</v>
      </c>
      <c r="F18" s="410">
        <v>0</v>
      </c>
      <c r="G18" s="410">
        <v>0</v>
      </c>
      <c r="H18" s="410">
        <v>0</v>
      </c>
      <c r="I18" s="410">
        <v>0</v>
      </c>
      <c r="J18" s="410">
        <v>103874.39495</v>
      </c>
      <c r="K18" s="410">
        <v>1191.44174</v>
      </c>
      <c r="L18" s="410">
        <v>275.25390999999996</v>
      </c>
      <c r="M18" s="410">
        <v>235.0994</v>
      </c>
      <c r="N18" s="410">
        <v>33.099899999999998</v>
      </c>
      <c r="O18" s="410">
        <v>0</v>
      </c>
      <c r="P18" s="410">
        <v>1163.46</v>
      </c>
      <c r="Q18" s="410">
        <v>106772.74990000001</v>
      </c>
    </row>
    <row r="19" spans="1:17" ht="15" customHeight="1">
      <c r="A19" s="409" t="s">
        <v>493</v>
      </c>
      <c r="B19" s="410">
        <v>0</v>
      </c>
      <c r="C19" s="410">
        <v>0</v>
      </c>
      <c r="D19" s="410">
        <v>0</v>
      </c>
      <c r="E19" s="410">
        <v>0</v>
      </c>
      <c r="F19" s="410">
        <v>0</v>
      </c>
      <c r="G19" s="410">
        <v>0</v>
      </c>
      <c r="H19" s="410">
        <v>1405.3651100000002</v>
      </c>
      <c r="I19" s="410">
        <v>1405.3651100000002</v>
      </c>
      <c r="J19" s="410">
        <v>1239774.99077</v>
      </c>
      <c r="K19" s="410">
        <v>332722.53753640002</v>
      </c>
      <c r="L19" s="410">
        <v>13125.098890000001</v>
      </c>
      <c r="M19" s="410">
        <v>16444.794859999998</v>
      </c>
      <c r="N19" s="410">
        <v>10545.125288000001</v>
      </c>
      <c r="O19" s="410">
        <v>17709.228449999999</v>
      </c>
      <c r="P19" s="410">
        <v>405.95229</v>
      </c>
      <c r="Q19" s="410">
        <v>1630727.72808</v>
      </c>
    </row>
    <row r="20" spans="1:17" ht="15" customHeight="1">
      <c r="A20" s="409" t="s">
        <v>494</v>
      </c>
      <c r="B20" s="410">
        <v>0</v>
      </c>
      <c r="C20" s="410">
        <v>0</v>
      </c>
      <c r="D20" s="410">
        <v>0</v>
      </c>
      <c r="E20" s="410">
        <v>0</v>
      </c>
      <c r="F20" s="410">
        <v>0</v>
      </c>
      <c r="G20" s="410">
        <v>0</v>
      </c>
      <c r="H20" s="410">
        <v>0</v>
      </c>
      <c r="I20" s="410">
        <v>0</v>
      </c>
      <c r="J20" s="410">
        <v>2107.2696499999997</v>
      </c>
      <c r="K20" s="410">
        <v>333.1454</v>
      </c>
      <c r="L20" s="410">
        <v>42.051970000000004</v>
      </c>
      <c r="M20" s="410">
        <v>1.6428099999999999</v>
      </c>
      <c r="N20" s="410">
        <v>0</v>
      </c>
      <c r="O20" s="410">
        <v>0</v>
      </c>
      <c r="P20" s="410">
        <v>30.911999999999999</v>
      </c>
      <c r="Q20" s="410">
        <v>2515.0218300000001</v>
      </c>
    </row>
    <row r="21" spans="1:17" ht="15" customHeight="1">
      <c r="A21" s="409" t="s">
        <v>495</v>
      </c>
      <c r="B21" s="410">
        <v>0</v>
      </c>
      <c r="C21" s="410">
        <v>0</v>
      </c>
      <c r="D21" s="410">
        <v>0</v>
      </c>
      <c r="E21" s="410">
        <v>0</v>
      </c>
      <c r="F21" s="410">
        <v>0</v>
      </c>
      <c r="G21" s="410">
        <v>0</v>
      </c>
      <c r="H21" s="410">
        <v>0</v>
      </c>
      <c r="I21" s="410">
        <v>0</v>
      </c>
      <c r="J21" s="410">
        <v>24140.48357</v>
      </c>
      <c r="K21" s="410">
        <v>1840.8278799999998</v>
      </c>
      <c r="L21" s="410">
        <v>571.79478000000006</v>
      </c>
      <c r="M21" s="410">
        <v>361.78394000000003</v>
      </c>
      <c r="N21" s="410">
        <v>109.11036</v>
      </c>
      <c r="O21" s="410">
        <v>25.500319999999999</v>
      </c>
      <c r="P21" s="410">
        <v>0</v>
      </c>
      <c r="Q21" s="410">
        <v>27049.50085</v>
      </c>
    </row>
    <row r="22" spans="1:17" ht="15" customHeight="1">
      <c r="A22" s="409" t="s">
        <v>496</v>
      </c>
      <c r="B22" s="410">
        <v>220.1315232</v>
      </c>
      <c r="C22" s="410">
        <v>0</v>
      </c>
      <c r="D22" s="410">
        <v>0</v>
      </c>
      <c r="E22" s="410">
        <v>0</v>
      </c>
      <c r="F22" s="410">
        <v>142.26275000000001</v>
      </c>
      <c r="G22" s="410">
        <v>0</v>
      </c>
      <c r="H22" s="410">
        <v>2472.01125</v>
      </c>
      <c r="I22" s="410">
        <v>2834.4055199999998</v>
      </c>
      <c r="J22" s="410">
        <v>132400.73679999998</v>
      </c>
      <c r="K22" s="410">
        <v>70644.986980000001</v>
      </c>
      <c r="L22" s="410">
        <v>2647.7549700000004</v>
      </c>
      <c r="M22" s="410">
        <v>2993.5614999999998</v>
      </c>
      <c r="N22" s="410">
        <v>422.43434000000002</v>
      </c>
      <c r="O22" s="410">
        <v>393.57088439999995</v>
      </c>
      <c r="P22" s="410">
        <v>1397.74755</v>
      </c>
      <c r="Q22" s="410">
        <v>210900.79302000001</v>
      </c>
    </row>
    <row r="23" spans="1:17" ht="15" customHeight="1">
      <c r="A23" s="409" t="s">
        <v>497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0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0</v>
      </c>
    </row>
    <row r="24" spans="1:17" ht="15" customHeight="1">
      <c r="A24" s="409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46.090919999999997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46.090919999999997</v>
      </c>
    </row>
    <row r="25" spans="1:17" s="360" customFormat="1" ht="15" customHeight="1">
      <c r="A25" s="409" t="s">
        <v>499</v>
      </c>
      <c r="B25" s="410">
        <v>0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0</v>
      </c>
      <c r="J25" s="410">
        <v>0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0</v>
      </c>
      <c r="Q25" s="410">
        <v>0</v>
      </c>
    </row>
    <row r="26" spans="1:17" s="360" customFormat="1" ht="15" customHeight="1">
      <c r="A26" s="393" t="s">
        <v>67</v>
      </c>
      <c r="B26" s="414">
        <v>112219.1574198</v>
      </c>
      <c r="C26" s="414">
        <v>238.38506860000001</v>
      </c>
      <c r="D26" s="414">
        <v>0</v>
      </c>
      <c r="E26" s="414">
        <v>0</v>
      </c>
      <c r="F26" s="414">
        <v>142.26275000000001</v>
      </c>
      <c r="G26" s="414">
        <v>0</v>
      </c>
      <c r="H26" s="414">
        <v>10397.481750000001</v>
      </c>
      <c r="I26" s="414">
        <v>122997.287</v>
      </c>
      <c r="J26" s="414">
        <v>14242830.6891896</v>
      </c>
      <c r="K26" s="414">
        <v>2079148.3092264002</v>
      </c>
      <c r="L26" s="414">
        <v>119742.07841460001</v>
      </c>
      <c r="M26" s="414">
        <v>191690.92727739998</v>
      </c>
      <c r="N26" s="414">
        <v>77433.406704000008</v>
      </c>
      <c r="O26" s="414">
        <v>105764.87077920002</v>
      </c>
      <c r="P26" s="414">
        <v>343409.65390999999</v>
      </c>
      <c r="Q26" s="414">
        <v>17160019.935490001</v>
      </c>
    </row>
    <row r="27" spans="1:17" ht="15" customHeight="1" thickBot="1">
      <c r="A27" s="365"/>
      <c r="B27" s="372"/>
      <c r="C27" s="367"/>
      <c r="D27" s="367"/>
      <c r="E27" s="367"/>
      <c r="F27" s="367"/>
      <c r="G27" s="367"/>
      <c r="H27" s="367"/>
      <c r="I27" s="367"/>
      <c r="J27" s="367"/>
      <c r="K27" s="367"/>
      <c r="L27" s="372"/>
      <c r="M27" s="372"/>
      <c r="N27" s="372"/>
      <c r="O27" s="372"/>
      <c r="P27" s="372"/>
      <c r="Q27" s="372"/>
    </row>
    <row r="28" spans="1:17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Q28"/>
  <sheetViews>
    <sheetView zoomScaleNormal="100" workbookViewId="0">
      <selection activeCell="E13" sqref="E13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520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63</v>
      </c>
      <c r="C6" s="632"/>
      <c r="D6" s="632"/>
      <c r="E6" s="632"/>
      <c r="F6" s="632"/>
      <c r="G6" s="632"/>
      <c r="H6" s="632"/>
      <c r="I6" s="632"/>
      <c r="J6" s="632" t="s">
        <v>65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308798.71613999997</v>
      </c>
      <c r="C8" s="410">
        <v>53170.482020000003</v>
      </c>
      <c r="D8" s="410">
        <v>797.29327999999998</v>
      </c>
      <c r="E8" s="410">
        <v>1276.00028</v>
      </c>
      <c r="F8" s="410">
        <v>1955.3425199999999</v>
      </c>
      <c r="G8" s="410">
        <v>2640.3413100000002</v>
      </c>
      <c r="H8" s="410">
        <v>0.36</v>
      </c>
      <c r="I8" s="410">
        <v>368638.53555000003</v>
      </c>
      <c r="J8" s="410">
        <v>2442548.19973</v>
      </c>
      <c r="K8" s="410">
        <v>225497.28584999999</v>
      </c>
      <c r="L8" s="410">
        <v>2924.3091400000003</v>
      </c>
      <c r="M8" s="410">
        <v>4176.2555700000003</v>
      </c>
      <c r="N8" s="410">
        <v>4626.4690799999998</v>
      </c>
      <c r="O8" s="410">
        <v>5619.7070199999998</v>
      </c>
      <c r="P8" s="410">
        <v>842.13207</v>
      </c>
      <c r="Q8" s="410">
        <v>2686234.3584600003</v>
      </c>
    </row>
    <row r="9" spans="1:17" ht="15" customHeight="1">
      <c r="A9" s="409" t="s">
        <v>484</v>
      </c>
      <c r="B9" s="412">
        <v>6947.5303300000005</v>
      </c>
      <c r="C9" s="412">
        <v>2643.7122999999997</v>
      </c>
      <c r="D9" s="412">
        <v>494.07107000000002</v>
      </c>
      <c r="E9" s="412">
        <v>0</v>
      </c>
      <c r="F9" s="412">
        <v>0</v>
      </c>
      <c r="G9" s="412">
        <v>0</v>
      </c>
      <c r="H9" s="412">
        <v>0</v>
      </c>
      <c r="I9" s="412">
        <v>10085.313699999999</v>
      </c>
      <c r="J9" s="412">
        <v>85829.693939999997</v>
      </c>
      <c r="K9" s="412">
        <v>5213.2614400000002</v>
      </c>
      <c r="L9" s="410">
        <v>44.036940000000001</v>
      </c>
      <c r="M9" s="410">
        <v>223.24360000000001</v>
      </c>
      <c r="N9" s="410">
        <v>87.908670000000001</v>
      </c>
      <c r="O9" s="410">
        <v>80.80774000000001</v>
      </c>
      <c r="P9" s="410">
        <v>12.923360000000001</v>
      </c>
      <c r="Q9" s="410">
        <v>91491.875690000001</v>
      </c>
    </row>
    <row r="10" spans="1:17" ht="15" customHeight="1">
      <c r="A10" s="409" t="s">
        <v>485</v>
      </c>
      <c r="B10" s="412">
        <v>452.55353000000002</v>
      </c>
      <c r="C10" s="412">
        <v>39.270809999999997</v>
      </c>
      <c r="D10" s="412">
        <v>0</v>
      </c>
      <c r="E10" s="412">
        <v>0</v>
      </c>
      <c r="F10" s="412">
        <v>0</v>
      </c>
      <c r="G10" s="412">
        <v>0</v>
      </c>
      <c r="H10" s="412">
        <v>0</v>
      </c>
      <c r="I10" s="412">
        <v>491.82434000000001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82.32</v>
      </c>
      <c r="Q10" s="410">
        <v>82.32</v>
      </c>
    </row>
    <row r="11" spans="1:17" ht="15" customHeight="1">
      <c r="A11" s="409" t="s">
        <v>486</v>
      </c>
      <c r="B11" s="410">
        <v>15298.27713</v>
      </c>
      <c r="C11" s="410">
        <v>2630.6012500000002</v>
      </c>
      <c r="D11" s="410">
        <v>975.62315999999998</v>
      </c>
      <c r="E11" s="410">
        <v>0</v>
      </c>
      <c r="F11" s="410">
        <v>0</v>
      </c>
      <c r="G11" s="410">
        <v>0</v>
      </c>
      <c r="H11" s="410">
        <v>0</v>
      </c>
      <c r="I11" s="410">
        <v>18904.501539999997</v>
      </c>
      <c r="J11" s="410">
        <v>100468.69281000001</v>
      </c>
      <c r="K11" s="410">
        <v>15416.939199999999</v>
      </c>
      <c r="L11" s="410">
        <v>39.877389999999998</v>
      </c>
      <c r="M11" s="410">
        <v>301.14241999999996</v>
      </c>
      <c r="N11" s="410">
        <v>131.36023</v>
      </c>
      <c r="O11" s="410">
        <v>185.02898999999999</v>
      </c>
      <c r="P11" s="410">
        <v>193.00670000000002</v>
      </c>
      <c r="Q11" s="410">
        <v>116736.04773999999</v>
      </c>
    </row>
    <row r="12" spans="1:17" ht="15" customHeight="1">
      <c r="A12" s="409" t="s">
        <v>487</v>
      </c>
      <c r="B12" s="410">
        <v>489988.90829000005</v>
      </c>
      <c r="C12" s="410">
        <v>63825.436439999998</v>
      </c>
      <c r="D12" s="410">
        <v>3607.86744</v>
      </c>
      <c r="E12" s="410">
        <v>3423.74946</v>
      </c>
      <c r="F12" s="410">
        <v>8257.9301200000009</v>
      </c>
      <c r="G12" s="410">
        <v>8607.25576</v>
      </c>
      <c r="H12" s="410">
        <v>24376.33828</v>
      </c>
      <c r="I12" s="410">
        <v>602087.48578999995</v>
      </c>
      <c r="J12" s="410">
        <v>1238685.2296</v>
      </c>
      <c r="K12" s="410">
        <v>294019.99742000003</v>
      </c>
      <c r="L12" s="410">
        <v>2401.9286499999998</v>
      </c>
      <c r="M12" s="410">
        <v>6931.29151</v>
      </c>
      <c r="N12" s="410">
        <v>1913.8128999999999</v>
      </c>
      <c r="O12" s="410">
        <v>9084.4924751999988</v>
      </c>
      <c r="P12" s="410">
        <v>16572.88884</v>
      </c>
      <c r="Q12" s="410">
        <v>1569609.6414000001</v>
      </c>
    </row>
    <row r="13" spans="1:17" ht="15" customHeight="1">
      <c r="A13" s="409" t="s">
        <v>488</v>
      </c>
      <c r="B13" s="410">
        <v>3318.2340099999997</v>
      </c>
      <c r="C13" s="410">
        <v>23773.51413</v>
      </c>
      <c r="D13" s="410">
        <v>0</v>
      </c>
      <c r="E13" s="410">
        <v>0</v>
      </c>
      <c r="F13" s="410">
        <v>237.31973000000002</v>
      </c>
      <c r="G13" s="410">
        <v>0</v>
      </c>
      <c r="H13" s="410">
        <v>2113.1590200000001</v>
      </c>
      <c r="I13" s="410">
        <v>29442.226890000002</v>
      </c>
      <c r="J13" s="410">
        <v>4873.1302999999998</v>
      </c>
      <c r="K13" s="410">
        <v>468.84453999999999</v>
      </c>
      <c r="L13" s="410">
        <v>60.483530000000002</v>
      </c>
      <c r="M13" s="410">
        <v>98.023769999999999</v>
      </c>
      <c r="N13" s="410">
        <v>0</v>
      </c>
      <c r="O13" s="410">
        <v>0</v>
      </c>
      <c r="P13" s="410">
        <v>0</v>
      </c>
      <c r="Q13" s="410">
        <v>5500.4821400000001</v>
      </c>
    </row>
    <row r="14" spans="1:17" ht="15" customHeight="1">
      <c r="A14" s="409" t="s">
        <v>68</v>
      </c>
      <c r="B14" s="410">
        <v>695393.03836000001</v>
      </c>
      <c r="C14" s="410">
        <v>207104.38805000001</v>
      </c>
      <c r="D14" s="410">
        <v>2407.3471300000001</v>
      </c>
      <c r="E14" s="410">
        <v>3625.6472400000002</v>
      </c>
      <c r="F14" s="410">
        <v>24401.764649999997</v>
      </c>
      <c r="G14" s="410">
        <v>12850.46833</v>
      </c>
      <c r="H14" s="410">
        <v>249130.18962000002</v>
      </c>
      <c r="I14" s="410">
        <v>1194912.8433800002</v>
      </c>
      <c r="J14" s="410">
        <v>253447.02985339999</v>
      </c>
      <c r="K14" s="410">
        <v>46392.770530000002</v>
      </c>
      <c r="L14" s="410">
        <v>424.59838000000002</v>
      </c>
      <c r="M14" s="410">
        <v>1570.82305</v>
      </c>
      <c r="N14" s="410">
        <v>800.51295999999991</v>
      </c>
      <c r="O14" s="410">
        <v>1251.2838300000001</v>
      </c>
      <c r="P14" s="410">
        <v>116071.67084999999</v>
      </c>
      <c r="Q14" s="410">
        <v>419958.68945000001</v>
      </c>
    </row>
    <row r="15" spans="1:17" ht="15" customHeight="1">
      <c r="A15" s="409" t="s">
        <v>489</v>
      </c>
      <c r="B15" s="410">
        <v>491542.01712999999</v>
      </c>
      <c r="C15" s="410">
        <v>138645.96715000001</v>
      </c>
      <c r="D15" s="410">
        <v>3726.3694700000001</v>
      </c>
      <c r="E15" s="410">
        <v>5002.9445099999994</v>
      </c>
      <c r="F15" s="410">
        <v>14839.763499999999</v>
      </c>
      <c r="G15" s="410">
        <v>19481.463297599999</v>
      </c>
      <c r="H15" s="410">
        <v>2514.8796000000002</v>
      </c>
      <c r="I15" s="410">
        <v>675753.40466</v>
      </c>
      <c r="J15" s="410">
        <v>2405295.0891821999</v>
      </c>
      <c r="K15" s="410">
        <v>518757.66930060001</v>
      </c>
      <c r="L15" s="410">
        <v>13195.225930000001</v>
      </c>
      <c r="M15" s="410">
        <v>15271.192230000001</v>
      </c>
      <c r="N15" s="410">
        <v>13576.25806</v>
      </c>
      <c r="O15" s="410">
        <v>19950.577430000001</v>
      </c>
      <c r="P15" s="410">
        <v>345240.40951999999</v>
      </c>
      <c r="Q15" s="410">
        <v>3331286.4216499999</v>
      </c>
    </row>
    <row r="16" spans="1:17" ht="15" customHeight="1">
      <c r="A16" s="409" t="s">
        <v>490</v>
      </c>
      <c r="B16" s="410">
        <v>128336.69959999999</v>
      </c>
      <c r="C16" s="410">
        <v>34457.086210000001</v>
      </c>
      <c r="D16" s="410">
        <v>877.86424</v>
      </c>
      <c r="E16" s="410">
        <v>381.23061999999999</v>
      </c>
      <c r="F16" s="410">
        <v>3727.3781400000003</v>
      </c>
      <c r="G16" s="410">
        <v>1151.2788700000001</v>
      </c>
      <c r="H16" s="410">
        <v>213.28718000000001</v>
      </c>
      <c r="I16" s="410">
        <v>169144.82486000002</v>
      </c>
      <c r="J16" s="410">
        <v>320343.29935000004</v>
      </c>
      <c r="K16" s="410">
        <v>72358.935590000008</v>
      </c>
      <c r="L16" s="410">
        <v>1031.90479</v>
      </c>
      <c r="M16" s="410">
        <v>1601.6499699999999</v>
      </c>
      <c r="N16" s="410">
        <v>1054.64447</v>
      </c>
      <c r="O16" s="410">
        <v>3793.2973199999997</v>
      </c>
      <c r="P16" s="410">
        <v>1227.6505900000002</v>
      </c>
      <c r="Q16" s="410">
        <v>401411.38208000001</v>
      </c>
    </row>
    <row r="17" spans="1:17" ht="15" customHeight="1">
      <c r="A17" s="409" t="s">
        <v>491</v>
      </c>
      <c r="B17" s="410">
        <v>215271.32212999999</v>
      </c>
      <c r="C17" s="410">
        <v>56561.195930000002</v>
      </c>
      <c r="D17" s="410">
        <v>2620.0304799999999</v>
      </c>
      <c r="E17" s="410">
        <v>1563.7748300000001</v>
      </c>
      <c r="F17" s="410">
        <v>7902.7952699999996</v>
      </c>
      <c r="G17" s="410">
        <v>22390.037370000002</v>
      </c>
      <c r="H17" s="410">
        <v>469.41566</v>
      </c>
      <c r="I17" s="410">
        <v>306778.57167000003</v>
      </c>
      <c r="J17" s="410">
        <v>884688.84525000001</v>
      </c>
      <c r="K17" s="410">
        <v>220249.58508000002</v>
      </c>
      <c r="L17" s="410">
        <v>1409.0963999999999</v>
      </c>
      <c r="M17" s="410">
        <v>5437.8753899999992</v>
      </c>
      <c r="N17" s="410">
        <v>4348.3944099999999</v>
      </c>
      <c r="O17" s="410">
        <v>5760.7830100000001</v>
      </c>
      <c r="P17" s="410">
        <v>2952.6938</v>
      </c>
      <c r="Q17" s="410">
        <v>1124847.2733399998</v>
      </c>
    </row>
    <row r="18" spans="1:17" ht="15" customHeight="1">
      <c r="A18" s="409" t="s">
        <v>492</v>
      </c>
      <c r="B18" s="410">
        <v>34350.094859999997</v>
      </c>
      <c r="C18" s="410">
        <v>7013.0515500000001</v>
      </c>
      <c r="D18" s="410">
        <v>74.668700000000001</v>
      </c>
      <c r="E18" s="410">
        <v>413.90731</v>
      </c>
      <c r="F18" s="410">
        <v>327.19918999999999</v>
      </c>
      <c r="G18" s="410">
        <v>7051.8916200000003</v>
      </c>
      <c r="H18" s="410">
        <v>10180.159890000001</v>
      </c>
      <c r="I18" s="410">
        <v>59410.973119999995</v>
      </c>
      <c r="J18" s="410">
        <v>789.46872999999994</v>
      </c>
      <c r="K18" s="410">
        <v>336.35909999999996</v>
      </c>
      <c r="L18" s="410">
        <v>27.58446</v>
      </c>
      <c r="M18" s="410">
        <v>0</v>
      </c>
      <c r="N18" s="410">
        <v>0</v>
      </c>
      <c r="O18" s="410">
        <v>0</v>
      </c>
      <c r="P18" s="410">
        <v>590.04429000000005</v>
      </c>
      <c r="Q18" s="410">
        <v>1743.45658</v>
      </c>
    </row>
    <row r="19" spans="1:17" ht="15" customHeight="1">
      <c r="A19" s="409" t="s">
        <v>493</v>
      </c>
      <c r="B19" s="410">
        <v>547506.30867060006</v>
      </c>
      <c r="C19" s="410">
        <v>217704.49599</v>
      </c>
      <c r="D19" s="410">
        <v>3881.5434100000002</v>
      </c>
      <c r="E19" s="410">
        <v>5202.6377599999996</v>
      </c>
      <c r="F19" s="410">
        <v>12151.290720000001</v>
      </c>
      <c r="G19" s="410">
        <v>13215.000310000001</v>
      </c>
      <c r="H19" s="410">
        <v>8867.0778699999992</v>
      </c>
      <c r="I19" s="410">
        <v>808528.35473999998</v>
      </c>
      <c r="J19" s="410">
        <v>140703.53512000002</v>
      </c>
      <c r="K19" s="410">
        <v>83043.371326199995</v>
      </c>
      <c r="L19" s="410">
        <v>184.08309</v>
      </c>
      <c r="M19" s="410">
        <v>3236.1835299999998</v>
      </c>
      <c r="N19" s="410">
        <v>1492.2755300000001</v>
      </c>
      <c r="O19" s="410">
        <v>2027.4626499999999</v>
      </c>
      <c r="P19" s="410">
        <v>16955.809690000002</v>
      </c>
      <c r="Q19" s="410">
        <v>247642.72094</v>
      </c>
    </row>
    <row r="20" spans="1:17" ht="15" customHeight="1">
      <c r="A20" s="409" t="s">
        <v>494</v>
      </c>
      <c r="B20" s="410">
        <v>693.75526000000002</v>
      </c>
      <c r="C20" s="410">
        <v>0</v>
      </c>
      <c r="D20" s="410">
        <v>0</v>
      </c>
      <c r="E20" s="410">
        <v>0</v>
      </c>
      <c r="F20" s="410">
        <v>153.40894</v>
      </c>
      <c r="G20" s="410">
        <v>7.5056400000000005</v>
      </c>
      <c r="H20" s="410">
        <v>4.8</v>
      </c>
      <c r="I20" s="410">
        <v>859.46983999999998</v>
      </c>
      <c r="J20" s="410">
        <v>124.68692999999999</v>
      </c>
      <c r="K20" s="410">
        <v>0</v>
      </c>
      <c r="L20" s="410">
        <v>0</v>
      </c>
      <c r="M20" s="410">
        <v>0</v>
      </c>
      <c r="N20" s="410">
        <v>0</v>
      </c>
      <c r="O20" s="410">
        <v>0</v>
      </c>
      <c r="P20" s="410">
        <v>1.5</v>
      </c>
      <c r="Q20" s="410">
        <v>126.18692999999999</v>
      </c>
    </row>
    <row r="21" spans="1:17" ht="15" customHeight="1">
      <c r="A21" s="409" t="s">
        <v>495</v>
      </c>
      <c r="B21" s="410">
        <v>5116.3473700000004</v>
      </c>
      <c r="C21" s="410">
        <v>1536.7537299999999</v>
      </c>
      <c r="D21" s="410">
        <v>0</v>
      </c>
      <c r="E21" s="410">
        <v>10.037120000000002</v>
      </c>
      <c r="F21" s="410">
        <v>0</v>
      </c>
      <c r="G21" s="410">
        <v>0</v>
      </c>
      <c r="H21" s="410">
        <v>0</v>
      </c>
      <c r="I21" s="410">
        <v>6663.1382199999998</v>
      </c>
      <c r="J21" s="410">
        <v>1788.5040800000002</v>
      </c>
      <c r="K21" s="410">
        <v>600.35951999999997</v>
      </c>
      <c r="L21" s="410">
        <v>0</v>
      </c>
      <c r="M21" s="410">
        <v>4.0143300000000002</v>
      </c>
      <c r="N21" s="410">
        <v>0</v>
      </c>
      <c r="O21" s="410">
        <v>0</v>
      </c>
      <c r="P21" s="410">
        <v>19.89432</v>
      </c>
      <c r="Q21" s="410">
        <v>2412.77225</v>
      </c>
    </row>
    <row r="22" spans="1:17" ht="15" customHeight="1">
      <c r="A22" s="409" t="s">
        <v>496</v>
      </c>
      <c r="B22" s="410">
        <v>201196.81206</v>
      </c>
      <c r="C22" s="410">
        <v>14468.42942</v>
      </c>
      <c r="D22" s="410">
        <v>2512.6353300000001</v>
      </c>
      <c r="E22" s="410">
        <v>1626.6969299999998</v>
      </c>
      <c r="F22" s="410">
        <v>5994.7444968</v>
      </c>
      <c r="G22" s="410">
        <v>757.35109</v>
      </c>
      <c r="H22" s="410">
        <v>31723.928159999999</v>
      </c>
      <c r="I22" s="410">
        <v>258280.59749000001</v>
      </c>
      <c r="J22" s="410">
        <v>65320.857109999997</v>
      </c>
      <c r="K22" s="410">
        <v>19477.913069999999</v>
      </c>
      <c r="L22" s="410">
        <v>201.22662</v>
      </c>
      <c r="M22" s="410">
        <v>410.35102000000001</v>
      </c>
      <c r="N22" s="410">
        <v>135.39991000000001</v>
      </c>
      <c r="O22" s="410">
        <v>586.79197999999997</v>
      </c>
      <c r="P22" s="410">
        <v>2042.6976100000002</v>
      </c>
      <c r="Q22" s="410">
        <v>88175.237319999986</v>
      </c>
    </row>
    <row r="23" spans="1:17" ht="15" customHeight="1">
      <c r="A23" s="409" t="s">
        <v>497</v>
      </c>
      <c r="B23" s="410">
        <v>57.020849999999996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57.020849999999996</v>
      </c>
      <c r="J23" s="410">
        <v>0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0</v>
      </c>
    </row>
    <row r="24" spans="1:17" ht="15" customHeight="1">
      <c r="A24" s="409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</row>
    <row r="25" spans="1:17" s="360" customFormat="1" ht="15" customHeight="1">
      <c r="A25" s="409" t="s">
        <v>499</v>
      </c>
      <c r="B25" s="410">
        <v>167.99470000000002</v>
      </c>
      <c r="C25" s="410">
        <v>32.787739999999999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200.78244000000001</v>
      </c>
      <c r="J25" s="410">
        <v>0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0</v>
      </c>
      <c r="Q25" s="410">
        <v>0</v>
      </c>
    </row>
    <row r="26" spans="1:17" s="360" customFormat="1" ht="15" customHeight="1">
      <c r="A26" s="393" t="s">
        <v>67</v>
      </c>
      <c r="B26" s="414">
        <v>3144435.6304206001</v>
      </c>
      <c r="C26" s="414">
        <v>823607.17272000015</v>
      </c>
      <c r="D26" s="414">
        <v>21975.313709999999</v>
      </c>
      <c r="E26" s="414">
        <v>22526.626060000002</v>
      </c>
      <c r="F26" s="414">
        <v>79948.937276800003</v>
      </c>
      <c r="G26" s="414">
        <v>88152.593597600004</v>
      </c>
      <c r="H26" s="414">
        <v>329593.59527999995</v>
      </c>
      <c r="I26" s="414">
        <v>4510239.8690800006</v>
      </c>
      <c r="J26" s="414">
        <v>7944906.2619856009</v>
      </c>
      <c r="K26" s="414">
        <v>1501833.2919668001</v>
      </c>
      <c r="L26" s="414">
        <v>21944.355319999999</v>
      </c>
      <c r="M26" s="414">
        <v>39262.046390000003</v>
      </c>
      <c r="N26" s="414">
        <v>28167.036219999998</v>
      </c>
      <c r="O26" s="414">
        <v>48340.232445199996</v>
      </c>
      <c r="P26" s="414">
        <v>502805.64163999999</v>
      </c>
      <c r="Q26" s="414">
        <v>10087258.865970001</v>
      </c>
    </row>
    <row r="27" spans="1:17" ht="15" customHeight="1" thickBot="1">
      <c r="A27" s="365"/>
      <c r="B27" s="372"/>
      <c r="C27" s="367"/>
      <c r="D27" s="367"/>
      <c r="E27" s="367"/>
      <c r="F27" s="367"/>
      <c r="G27" s="367"/>
      <c r="H27" s="367"/>
      <c r="I27" s="367"/>
      <c r="J27" s="367"/>
      <c r="K27" s="367"/>
      <c r="L27" s="372"/>
      <c r="M27" s="372"/>
      <c r="N27" s="372"/>
      <c r="O27" s="372"/>
      <c r="P27" s="372"/>
      <c r="Q27" s="372"/>
    </row>
    <row r="28" spans="1:17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I29"/>
  <sheetViews>
    <sheetView topLeftCell="B1" zoomScaleNormal="100" workbookViewId="0">
      <selection activeCell="E13" sqref="E13"/>
    </sheetView>
  </sheetViews>
  <sheetFormatPr baseColWidth="10" defaultColWidth="9.140625" defaultRowHeight="12.75"/>
  <cols>
    <col min="1" max="1" width="53.5703125" style="352" customWidth="1"/>
    <col min="2" max="2" width="15.7109375" style="351" customWidth="1"/>
    <col min="3" max="3" width="27.7109375" style="35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9" width="15.7109375" style="351" customWidth="1"/>
    <col min="10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5" width="15.7109375" style="351" customWidth="1"/>
    <col min="266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1" width="15.7109375" style="351" customWidth="1"/>
    <col min="522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7" width="15.7109375" style="351" customWidth="1"/>
    <col min="778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3" width="15.7109375" style="351" customWidth="1"/>
    <col min="1034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89" width="15.7109375" style="351" customWidth="1"/>
    <col min="1290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5" width="15.7109375" style="351" customWidth="1"/>
    <col min="1546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1" width="15.7109375" style="351" customWidth="1"/>
    <col min="1802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7" width="15.7109375" style="351" customWidth="1"/>
    <col min="2058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3" width="15.7109375" style="351" customWidth="1"/>
    <col min="2314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69" width="15.7109375" style="351" customWidth="1"/>
    <col min="2570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5" width="15.7109375" style="351" customWidth="1"/>
    <col min="2826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1" width="15.7109375" style="351" customWidth="1"/>
    <col min="3082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7" width="15.7109375" style="351" customWidth="1"/>
    <col min="3338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3" width="15.7109375" style="351" customWidth="1"/>
    <col min="3594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49" width="15.7109375" style="351" customWidth="1"/>
    <col min="3850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5" width="15.7109375" style="351" customWidth="1"/>
    <col min="4106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1" width="15.7109375" style="351" customWidth="1"/>
    <col min="4362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7" width="15.7109375" style="351" customWidth="1"/>
    <col min="4618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3" width="15.7109375" style="351" customWidth="1"/>
    <col min="4874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29" width="15.7109375" style="351" customWidth="1"/>
    <col min="5130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5" width="15.7109375" style="351" customWidth="1"/>
    <col min="5386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1" width="15.7109375" style="351" customWidth="1"/>
    <col min="5642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7" width="15.7109375" style="351" customWidth="1"/>
    <col min="5898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3" width="15.7109375" style="351" customWidth="1"/>
    <col min="6154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09" width="15.7109375" style="351" customWidth="1"/>
    <col min="6410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5" width="15.7109375" style="351" customWidth="1"/>
    <col min="6666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1" width="15.7109375" style="351" customWidth="1"/>
    <col min="6922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7" width="15.7109375" style="351" customWidth="1"/>
    <col min="7178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3" width="15.7109375" style="351" customWidth="1"/>
    <col min="7434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89" width="15.7109375" style="351" customWidth="1"/>
    <col min="7690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5" width="15.7109375" style="351" customWidth="1"/>
    <col min="7946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1" width="15.7109375" style="351" customWidth="1"/>
    <col min="8202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7" width="15.7109375" style="351" customWidth="1"/>
    <col min="8458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3" width="15.7109375" style="351" customWidth="1"/>
    <col min="8714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69" width="15.7109375" style="351" customWidth="1"/>
    <col min="8970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5" width="15.7109375" style="351" customWidth="1"/>
    <col min="9226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1" width="15.7109375" style="351" customWidth="1"/>
    <col min="9482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7" width="15.7109375" style="351" customWidth="1"/>
    <col min="9738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3" width="15.7109375" style="351" customWidth="1"/>
    <col min="9994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49" width="15.7109375" style="351" customWidth="1"/>
    <col min="10250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5" width="15.7109375" style="351" customWidth="1"/>
    <col min="10506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1" width="15.7109375" style="351" customWidth="1"/>
    <col min="10762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7" width="15.7109375" style="351" customWidth="1"/>
    <col min="11018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3" width="15.7109375" style="351" customWidth="1"/>
    <col min="11274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29" width="15.7109375" style="351" customWidth="1"/>
    <col min="11530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5" width="15.7109375" style="351" customWidth="1"/>
    <col min="11786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1" width="15.7109375" style="351" customWidth="1"/>
    <col min="12042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7" width="15.7109375" style="351" customWidth="1"/>
    <col min="12298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3" width="15.7109375" style="351" customWidth="1"/>
    <col min="12554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09" width="15.7109375" style="351" customWidth="1"/>
    <col min="12810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5" width="15.7109375" style="351" customWidth="1"/>
    <col min="13066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1" width="15.7109375" style="351" customWidth="1"/>
    <col min="13322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7" width="15.7109375" style="351" customWidth="1"/>
    <col min="13578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3" width="15.7109375" style="351" customWidth="1"/>
    <col min="13834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89" width="15.7109375" style="351" customWidth="1"/>
    <col min="14090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5" width="15.7109375" style="351" customWidth="1"/>
    <col min="14346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1" width="15.7109375" style="351" customWidth="1"/>
    <col min="14602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7" width="15.7109375" style="351" customWidth="1"/>
    <col min="14858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3" width="15.7109375" style="351" customWidth="1"/>
    <col min="15114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69" width="15.7109375" style="351" customWidth="1"/>
    <col min="15370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5" width="15.7109375" style="351" customWidth="1"/>
    <col min="15626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1" width="15.7109375" style="351" customWidth="1"/>
    <col min="15882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7" width="15.7109375" style="351" customWidth="1"/>
    <col min="16138" max="16384" width="9.140625" style="351"/>
  </cols>
  <sheetData>
    <row r="1" spans="1:9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</row>
    <row r="2" spans="1:9" s="380" customFormat="1" ht="15" customHeight="1">
      <c r="A2" s="629" t="s">
        <v>520</v>
      </c>
      <c r="B2" s="629"/>
      <c r="C2" s="629"/>
      <c r="D2" s="629"/>
      <c r="E2" s="629"/>
      <c r="F2" s="629"/>
      <c r="G2" s="629"/>
      <c r="H2" s="629"/>
      <c r="I2" s="629"/>
    </row>
    <row r="3" spans="1:9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</row>
    <row r="4" spans="1:9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</row>
    <row r="5" spans="1:9" ht="15" customHeight="1">
      <c r="A5" s="353"/>
      <c r="B5" s="378"/>
      <c r="C5" s="326"/>
      <c r="D5" s="378"/>
      <c r="E5" s="378"/>
      <c r="F5" s="326"/>
      <c r="G5" s="326"/>
      <c r="H5" s="378"/>
      <c r="I5" s="326"/>
    </row>
    <row r="6" spans="1:9" s="398" customFormat="1" ht="15" customHeight="1">
      <c r="A6" s="403"/>
      <c r="B6" s="632" t="s">
        <v>482</v>
      </c>
      <c r="C6" s="632"/>
      <c r="D6" s="632"/>
      <c r="E6" s="632"/>
      <c r="F6" s="632"/>
      <c r="G6" s="632"/>
      <c r="H6" s="632"/>
      <c r="I6" s="632"/>
    </row>
    <row r="7" spans="1:9" s="399" customFormat="1" ht="39.950000000000003" customHeight="1">
      <c r="A7" s="405" t="s">
        <v>507</v>
      </c>
      <c r="B7" s="406" t="s">
        <v>69</v>
      </c>
      <c r="C7" s="406" t="s">
        <v>521</v>
      </c>
      <c r="D7" s="407" t="s">
        <v>522</v>
      </c>
      <c r="E7" s="406" t="s">
        <v>523</v>
      </c>
      <c r="F7" s="406" t="s">
        <v>524</v>
      </c>
      <c r="G7" s="406" t="s">
        <v>525</v>
      </c>
      <c r="H7" s="406" t="s">
        <v>526</v>
      </c>
      <c r="I7" s="406" t="s">
        <v>67</v>
      </c>
    </row>
    <row r="8" spans="1:9" ht="15" customHeight="1">
      <c r="A8" s="409" t="s">
        <v>483</v>
      </c>
      <c r="B8" s="410">
        <v>19312893.684076</v>
      </c>
      <c r="C8" s="410">
        <v>1691989.2272492</v>
      </c>
      <c r="D8" s="410">
        <v>55340.666739</v>
      </c>
      <c r="E8" s="410">
        <v>65635.507549999995</v>
      </c>
      <c r="F8" s="410">
        <v>96797.499047199992</v>
      </c>
      <c r="G8" s="410">
        <v>84467.258397600002</v>
      </c>
      <c r="H8" s="410">
        <v>66811.709530000007</v>
      </c>
      <c r="I8" s="410">
        <v>21373935.5526</v>
      </c>
    </row>
    <row r="9" spans="1:9" ht="15" customHeight="1">
      <c r="A9" s="409" t="s">
        <v>484</v>
      </c>
      <c r="B9" s="412">
        <v>413223.99929000001</v>
      </c>
      <c r="C9" s="412">
        <v>30121.263790000001</v>
      </c>
      <c r="D9" s="410">
        <v>1476.5695600000001</v>
      </c>
      <c r="E9" s="410">
        <v>2288.8340200000002</v>
      </c>
      <c r="F9" s="410">
        <v>1478.30079</v>
      </c>
      <c r="G9" s="410">
        <v>2921.0204900000003</v>
      </c>
      <c r="H9" s="410">
        <v>29.06372</v>
      </c>
      <c r="I9" s="410">
        <v>451539.05166</v>
      </c>
    </row>
    <row r="10" spans="1:9" ht="15" customHeight="1">
      <c r="A10" s="409" t="s">
        <v>485</v>
      </c>
      <c r="B10" s="412">
        <v>25264.018530000001</v>
      </c>
      <c r="C10" s="412">
        <v>1112.0521816</v>
      </c>
      <c r="D10" s="410">
        <v>0</v>
      </c>
      <c r="E10" s="410">
        <v>0</v>
      </c>
      <c r="F10" s="410">
        <v>870.94550000000004</v>
      </c>
      <c r="G10" s="410">
        <v>1337.5393999999999</v>
      </c>
      <c r="H10" s="410">
        <v>491365.47764999996</v>
      </c>
      <c r="I10" s="410">
        <v>519950.03326</v>
      </c>
    </row>
    <row r="11" spans="1:9" ht="15" customHeight="1">
      <c r="A11" s="409" t="s">
        <v>486</v>
      </c>
      <c r="B11" s="410">
        <v>777869.74705000001</v>
      </c>
      <c r="C11" s="410">
        <v>122539.74419</v>
      </c>
      <c r="D11" s="410">
        <v>1693.91236</v>
      </c>
      <c r="E11" s="410">
        <v>1387.0597399999999</v>
      </c>
      <c r="F11" s="410">
        <v>5574.2736814</v>
      </c>
      <c r="G11" s="410">
        <v>4974.9559800000006</v>
      </c>
      <c r="H11" s="410">
        <v>65456.331049999993</v>
      </c>
      <c r="I11" s="410">
        <v>979496.02405000001</v>
      </c>
    </row>
    <row r="12" spans="1:9" ht="15" customHeight="1">
      <c r="A12" s="409" t="s">
        <v>487</v>
      </c>
      <c r="B12" s="410">
        <v>28884346.0991312</v>
      </c>
      <c r="C12" s="410">
        <v>4027262.7129067997</v>
      </c>
      <c r="D12" s="410">
        <v>84516.436930000011</v>
      </c>
      <c r="E12" s="410">
        <v>216105.94820399999</v>
      </c>
      <c r="F12" s="410">
        <v>134737.3387164</v>
      </c>
      <c r="G12" s="410">
        <v>348861.55965519999</v>
      </c>
      <c r="H12" s="410">
        <v>2541916.7473499998</v>
      </c>
      <c r="I12" s="410">
        <v>36237746.842890002</v>
      </c>
    </row>
    <row r="13" spans="1:9" ht="15" customHeight="1">
      <c r="A13" s="409" t="s">
        <v>488</v>
      </c>
      <c r="B13" s="410">
        <v>4009152.5725500002</v>
      </c>
      <c r="C13" s="410">
        <v>125903.25814000001</v>
      </c>
      <c r="D13" s="410">
        <v>135.14485000000002</v>
      </c>
      <c r="E13" s="410">
        <v>805.63504</v>
      </c>
      <c r="F13" s="410">
        <v>12247.92433</v>
      </c>
      <c r="G13" s="410">
        <v>1060.4555800000001</v>
      </c>
      <c r="H13" s="410">
        <v>1189013.98272</v>
      </c>
      <c r="I13" s="410">
        <v>5338318.9732100004</v>
      </c>
    </row>
    <row r="14" spans="1:9" ht="15" customHeight="1">
      <c r="A14" s="409" t="s">
        <v>68</v>
      </c>
      <c r="B14" s="410">
        <v>22944063.145448599</v>
      </c>
      <c r="C14" s="410">
        <v>6259003.8444943996</v>
      </c>
      <c r="D14" s="410">
        <v>87515.204603200007</v>
      </c>
      <c r="E14" s="410">
        <v>304306.29736000003</v>
      </c>
      <c r="F14" s="410">
        <v>253172.4931692</v>
      </c>
      <c r="G14" s="410">
        <v>634431.09064880002</v>
      </c>
      <c r="H14" s="410">
        <v>2147867.83598</v>
      </c>
      <c r="I14" s="410">
        <v>32630359.911740001</v>
      </c>
    </row>
    <row r="15" spans="1:9" ht="15" customHeight="1">
      <c r="A15" s="409" t="s">
        <v>489</v>
      </c>
      <c r="B15" s="410">
        <v>23074651.2999142</v>
      </c>
      <c r="C15" s="410">
        <v>3212840.6867154003</v>
      </c>
      <c r="D15" s="410">
        <v>221336.33829319998</v>
      </c>
      <c r="E15" s="410">
        <v>188566.5007378</v>
      </c>
      <c r="F15" s="410">
        <v>313170.88528560003</v>
      </c>
      <c r="G15" s="410">
        <v>363972.88887339999</v>
      </c>
      <c r="H15" s="410">
        <v>2544697.3818299999</v>
      </c>
      <c r="I15" s="410">
        <v>29919235.981689997</v>
      </c>
    </row>
    <row r="16" spans="1:9" ht="15" customHeight="1">
      <c r="A16" s="409" t="s">
        <v>490</v>
      </c>
      <c r="B16" s="410">
        <v>1975780.7056758001</v>
      </c>
      <c r="C16" s="410">
        <v>869503.98096000007</v>
      </c>
      <c r="D16" s="410">
        <v>19193.007730000001</v>
      </c>
      <c r="E16" s="410">
        <v>15883.125910000001</v>
      </c>
      <c r="F16" s="410">
        <v>56075.499891200001</v>
      </c>
      <c r="G16" s="410">
        <v>74658.413799999995</v>
      </c>
      <c r="H16" s="410">
        <v>11582.655560000001</v>
      </c>
      <c r="I16" s="410">
        <v>3022677.3895200002</v>
      </c>
    </row>
    <row r="17" spans="1:9" ht="15" customHeight="1">
      <c r="A17" s="409" t="s">
        <v>491</v>
      </c>
      <c r="B17" s="410">
        <v>5597877.7735492</v>
      </c>
      <c r="C17" s="410">
        <v>1533152.3358807999</v>
      </c>
      <c r="D17" s="410">
        <v>39049.963387399999</v>
      </c>
      <c r="E17" s="410">
        <v>53005.57677</v>
      </c>
      <c r="F17" s="410">
        <v>65388.3822516</v>
      </c>
      <c r="G17" s="410">
        <v>94887.985214</v>
      </c>
      <c r="H17" s="410">
        <v>186623.55063999997</v>
      </c>
      <c r="I17" s="410">
        <v>7569985.5676699998</v>
      </c>
    </row>
    <row r="18" spans="1:9" ht="15" customHeight="1">
      <c r="A18" s="409" t="s">
        <v>492</v>
      </c>
      <c r="B18" s="410">
        <v>1976774.7887307999</v>
      </c>
      <c r="C18" s="410">
        <v>38133.913619999999</v>
      </c>
      <c r="D18" s="410">
        <v>6375.9516800000001</v>
      </c>
      <c r="E18" s="410">
        <v>1186.0208300000002</v>
      </c>
      <c r="F18" s="410">
        <v>4671.4984501999998</v>
      </c>
      <c r="G18" s="410">
        <v>7288.4001699999999</v>
      </c>
      <c r="H18" s="410">
        <v>2970407.1936500003</v>
      </c>
      <c r="I18" s="410">
        <v>5004837.7671300005</v>
      </c>
    </row>
    <row r="19" spans="1:9" ht="15" customHeight="1">
      <c r="A19" s="409" t="s">
        <v>493</v>
      </c>
      <c r="B19" s="410">
        <v>37259621.225618199</v>
      </c>
      <c r="C19" s="410">
        <v>9683561.8647905998</v>
      </c>
      <c r="D19" s="410">
        <v>214877.6337942</v>
      </c>
      <c r="E19" s="410">
        <v>376647.32177939999</v>
      </c>
      <c r="F19" s="410">
        <v>532862.83377139992</v>
      </c>
      <c r="G19" s="410">
        <v>883975.99053079996</v>
      </c>
      <c r="H19" s="410">
        <v>2157281.1560399998</v>
      </c>
      <c r="I19" s="410">
        <v>51108828.026430003</v>
      </c>
    </row>
    <row r="20" spans="1:9" ht="15" customHeight="1">
      <c r="A20" s="409" t="s">
        <v>494</v>
      </c>
      <c r="B20" s="410">
        <v>2421279.76627</v>
      </c>
      <c r="C20" s="410">
        <v>17677.334940000001</v>
      </c>
      <c r="D20" s="410">
        <v>12465.131170000001</v>
      </c>
      <c r="E20" s="410">
        <v>1754.92498</v>
      </c>
      <c r="F20" s="410">
        <v>10206.664859999999</v>
      </c>
      <c r="G20" s="410">
        <v>2472.9479523999998</v>
      </c>
      <c r="H20" s="410">
        <v>4125.8380900000002</v>
      </c>
      <c r="I20" s="410">
        <v>2469982.6082600001</v>
      </c>
    </row>
    <row r="21" spans="1:9" ht="15" customHeight="1">
      <c r="A21" s="409" t="s">
        <v>495</v>
      </c>
      <c r="B21" s="410">
        <v>240144.12015</v>
      </c>
      <c r="C21" s="410">
        <v>46765.718130000001</v>
      </c>
      <c r="D21" s="410">
        <v>913.56898000000001</v>
      </c>
      <c r="E21" s="410">
        <v>520.69548999999995</v>
      </c>
      <c r="F21" s="410">
        <v>1447.8405553999999</v>
      </c>
      <c r="G21" s="410">
        <v>1067.82385</v>
      </c>
      <c r="H21" s="410">
        <v>18788.03989</v>
      </c>
      <c r="I21" s="410">
        <v>309647.80705</v>
      </c>
    </row>
    <row r="22" spans="1:9" ht="15" customHeight="1">
      <c r="A22" s="409" t="s">
        <v>496</v>
      </c>
      <c r="B22" s="410">
        <v>4127536.9094456001</v>
      </c>
      <c r="C22" s="410">
        <v>577637.69300119998</v>
      </c>
      <c r="D22" s="410">
        <v>60283.107726800001</v>
      </c>
      <c r="E22" s="410">
        <v>33738.4611286</v>
      </c>
      <c r="F22" s="410">
        <v>39034.7010868</v>
      </c>
      <c r="G22" s="410">
        <v>22006.935690000002</v>
      </c>
      <c r="H22" s="410">
        <v>404440.71685999999</v>
      </c>
      <c r="I22" s="410">
        <v>5264678.5249499995</v>
      </c>
    </row>
    <row r="23" spans="1:9" ht="15" customHeight="1">
      <c r="A23" s="409" t="s">
        <v>497</v>
      </c>
      <c r="B23" s="410">
        <v>5698.0907300000008</v>
      </c>
      <c r="C23" s="410">
        <v>814.40008</v>
      </c>
      <c r="D23" s="410">
        <v>10.489690000000001</v>
      </c>
      <c r="E23" s="410">
        <v>12.10417</v>
      </c>
      <c r="F23" s="410">
        <v>0</v>
      </c>
      <c r="G23" s="410">
        <v>0</v>
      </c>
      <c r="H23" s="410">
        <v>322.23594000000003</v>
      </c>
      <c r="I23" s="410">
        <v>6857.3206100000007</v>
      </c>
    </row>
    <row r="24" spans="1:9" ht="15" customHeight="1">
      <c r="A24" s="409" t="s">
        <v>498</v>
      </c>
      <c r="B24" s="410">
        <v>86.847560000000001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689.85265000000004</v>
      </c>
      <c r="I24" s="410">
        <v>776.70020999999997</v>
      </c>
    </row>
    <row r="25" spans="1:9" s="360" customFormat="1" ht="15" customHeight="1">
      <c r="A25" s="409" t="s">
        <v>499</v>
      </c>
      <c r="B25" s="410">
        <v>2900.1059700000001</v>
      </c>
      <c r="C25" s="410">
        <v>235.91923</v>
      </c>
      <c r="D25" s="410">
        <v>0</v>
      </c>
      <c r="E25" s="410">
        <v>6.2324799999999998</v>
      </c>
      <c r="F25" s="410">
        <v>0</v>
      </c>
      <c r="G25" s="410">
        <v>0</v>
      </c>
      <c r="H25" s="410">
        <v>1308.8330100000001</v>
      </c>
      <c r="I25" s="410">
        <v>4451.09069</v>
      </c>
    </row>
    <row r="26" spans="1:9" s="360" customFormat="1" ht="15" customHeight="1">
      <c r="A26" s="393" t="s">
        <v>67</v>
      </c>
      <c r="B26" s="414">
        <v>153049164.89968961</v>
      </c>
      <c r="C26" s="414">
        <v>28238255.950299997</v>
      </c>
      <c r="D26" s="414">
        <v>805183.1274937999</v>
      </c>
      <c r="E26" s="414">
        <v>1261850.2461898001</v>
      </c>
      <c r="F26" s="414">
        <v>1527737.0813863997</v>
      </c>
      <c r="G26" s="414">
        <v>2528385.2662322</v>
      </c>
      <c r="H26" s="414">
        <v>14802728.602159999</v>
      </c>
      <c r="I26" s="414">
        <v>202213305.17361999</v>
      </c>
    </row>
    <row r="27" spans="1:9" ht="15" customHeight="1" thickBot="1">
      <c r="A27" s="365"/>
      <c r="B27" s="367"/>
      <c r="C27" s="367"/>
      <c r="D27" s="372"/>
      <c r="E27" s="372"/>
      <c r="F27" s="372"/>
      <c r="G27" s="372"/>
      <c r="H27" s="372"/>
      <c r="I27" s="372"/>
    </row>
    <row r="28" spans="1:9" ht="15" customHeight="1" thickTop="1">
      <c r="A28" s="348" t="s">
        <v>502</v>
      </c>
      <c r="B28" s="359"/>
      <c r="C28" s="359"/>
      <c r="D28" s="369"/>
      <c r="E28" s="369"/>
      <c r="F28" s="326"/>
      <c r="G28" s="326"/>
      <c r="H28" s="326"/>
      <c r="I28" s="326"/>
    </row>
    <row r="29" spans="1:9" ht="15" customHeight="1">
      <c r="A29" s="348" t="s">
        <v>528</v>
      </c>
      <c r="B29" s="349"/>
      <c r="C29" s="349"/>
      <c r="D29" s="349"/>
      <c r="E29" s="358"/>
      <c r="F29" s="326"/>
      <c r="G29" s="326"/>
      <c r="H29" s="326"/>
      <c r="I29" s="326"/>
    </row>
  </sheetData>
  <mergeCells count="5">
    <mergeCell ref="A1:I1"/>
    <mergeCell ref="A2:I2"/>
    <mergeCell ref="A3:I3"/>
    <mergeCell ref="A4:I4"/>
    <mergeCell ref="B6:I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M29"/>
  <sheetViews>
    <sheetView zoomScaleNormal="100" workbookViewId="0">
      <selection activeCell="F19" sqref="F19"/>
    </sheetView>
  </sheetViews>
  <sheetFormatPr baseColWidth="10" defaultColWidth="9.140625" defaultRowHeight="12.75"/>
  <cols>
    <col min="1" max="1" width="53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9.140625" style="351" bestFit="1" customWidth="1"/>
    <col min="6" max="6" width="14.42578125" style="351" customWidth="1"/>
    <col min="7" max="7" width="16.42578125" style="351" customWidth="1"/>
    <col min="8" max="8" width="14.42578125" style="351" customWidth="1"/>
    <col min="9" max="9" width="10.140625" style="351" bestFit="1" customWidth="1"/>
    <col min="10" max="10" width="14.42578125" style="351" customWidth="1"/>
    <col min="11" max="11" width="16.42578125" style="351" customWidth="1"/>
    <col min="12" max="12" width="14.42578125" style="351" customWidth="1"/>
    <col min="13" max="13" width="10.140625" style="351" bestFit="1" customWidth="1"/>
    <col min="14" max="256" width="9.140625" style="351"/>
    <col min="257" max="257" width="53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9.140625" style="351" bestFit="1" customWidth="1"/>
    <col min="262" max="262" width="14.42578125" style="351" customWidth="1"/>
    <col min="263" max="263" width="16.42578125" style="351" customWidth="1"/>
    <col min="264" max="264" width="14.42578125" style="351" customWidth="1"/>
    <col min="265" max="265" width="10.140625" style="351" bestFit="1" customWidth="1"/>
    <col min="266" max="266" width="14.42578125" style="351" customWidth="1"/>
    <col min="267" max="267" width="16.42578125" style="351" customWidth="1"/>
    <col min="268" max="268" width="14.42578125" style="351" customWidth="1"/>
    <col min="269" max="269" width="10.140625" style="351" bestFit="1" customWidth="1"/>
    <col min="270" max="512" width="9.140625" style="351"/>
    <col min="513" max="513" width="53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9.140625" style="351" bestFit="1" customWidth="1"/>
    <col min="518" max="518" width="14.42578125" style="351" customWidth="1"/>
    <col min="519" max="519" width="16.42578125" style="351" customWidth="1"/>
    <col min="520" max="520" width="14.42578125" style="351" customWidth="1"/>
    <col min="521" max="521" width="10.140625" style="351" bestFit="1" customWidth="1"/>
    <col min="522" max="522" width="14.42578125" style="351" customWidth="1"/>
    <col min="523" max="523" width="16.42578125" style="351" customWidth="1"/>
    <col min="524" max="524" width="14.42578125" style="351" customWidth="1"/>
    <col min="525" max="525" width="10.140625" style="351" bestFit="1" customWidth="1"/>
    <col min="526" max="768" width="9.140625" style="351"/>
    <col min="769" max="769" width="53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9.140625" style="351" bestFit="1" customWidth="1"/>
    <col min="774" max="774" width="14.42578125" style="351" customWidth="1"/>
    <col min="775" max="775" width="16.42578125" style="351" customWidth="1"/>
    <col min="776" max="776" width="14.42578125" style="351" customWidth="1"/>
    <col min="777" max="777" width="10.140625" style="351" bestFit="1" customWidth="1"/>
    <col min="778" max="778" width="14.42578125" style="351" customWidth="1"/>
    <col min="779" max="779" width="16.42578125" style="351" customWidth="1"/>
    <col min="780" max="780" width="14.42578125" style="351" customWidth="1"/>
    <col min="781" max="781" width="10.140625" style="351" bestFit="1" customWidth="1"/>
    <col min="782" max="1024" width="9.140625" style="351"/>
    <col min="1025" max="1025" width="53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9.140625" style="351" bestFit="1" customWidth="1"/>
    <col min="1030" max="1030" width="14.42578125" style="351" customWidth="1"/>
    <col min="1031" max="1031" width="16.42578125" style="351" customWidth="1"/>
    <col min="1032" max="1032" width="14.42578125" style="351" customWidth="1"/>
    <col min="1033" max="1033" width="10.140625" style="351" bestFit="1" customWidth="1"/>
    <col min="1034" max="1034" width="14.42578125" style="351" customWidth="1"/>
    <col min="1035" max="1035" width="16.42578125" style="351" customWidth="1"/>
    <col min="1036" max="1036" width="14.42578125" style="351" customWidth="1"/>
    <col min="1037" max="1037" width="10.140625" style="351" bestFit="1" customWidth="1"/>
    <col min="1038" max="1280" width="9.140625" style="351"/>
    <col min="1281" max="1281" width="53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9.140625" style="351" bestFit="1" customWidth="1"/>
    <col min="1286" max="1286" width="14.42578125" style="351" customWidth="1"/>
    <col min="1287" max="1287" width="16.42578125" style="351" customWidth="1"/>
    <col min="1288" max="1288" width="14.42578125" style="351" customWidth="1"/>
    <col min="1289" max="1289" width="10.140625" style="351" bestFit="1" customWidth="1"/>
    <col min="1290" max="1290" width="14.42578125" style="351" customWidth="1"/>
    <col min="1291" max="1291" width="16.42578125" style="351" customWidth="1"/>
    <col min="1292" max="1292" width="14.42578125" style="351" customWidth="1"/>
    <col min="1293" max="1293" width="10.140625" style="351" bestFit="1" customWidth="1"/>
    <col min="1294" max="1536" width="9.140625" style="351"/>
    <col min="1537" max="1537" width="53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9.140625" style="351" bestFit="1" customWidth="1"/>
    <col min="1542" max="1542" width="14.42578125" style="351" customWidth="1"/>
    <col min="1543" max="1543" width="16.42578125" style="351" customWidth="1"/>
    <col min="1544" max="1544" width="14.42578125" style="351" customWidth="1"/>
    <col min="1545" max="1545" width="10.140625" style="351" bestFit="1" customWidth="1"/>
    <col min="1546" max="1546" width="14.42578125" style="351" customWidth="1"/>
    <col min="1547" max="1547" width="16.42578125" style="351" customWidth="1"/>
    <col min="1548" max="1548" width="14.42578125" style="351" customWidth="1"/>
    <col min="1549" max="1549" width="10.140625" style="351" bestFit="1" customWidth="1"/>
    <col min="1550" max="1792" width="9.140625" style="351"/>
    <col min="1793" max="1793" width="53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9.140625" style="351" bestFit="1" customWidth="1"/>
    <col min="1798" max="1798" width="14.42578125" style="351" customWidth="1"/>
    <col min="1799" max="1799" width="16.42578125" style="351" customWidth="1"/>
    <col min="1800" max="1800" width="14.42578125" style="351" customWidth="1"/>
    <col min="1801" max="1801" width="10.140625" style="351" bestFit="1" customWidth="1"/>
    <col min="1802" max="1802" width="14.42578125" style="351" customWidth="1"/>
    <col min="1803" max="1803" width="16.42578125" style="351" customWidth="1"/>
    <col min="1804" max="1804" width="14.42578125" style="351" customWidth="1"/>
    <col min="1805" max="1805" width="10.140625" style="351" bestFit="1" customWidth="1"/>
    <col min="1806" max="2048" width="9.140625" style="351"/>
    <col min="2049" max="2049" width="53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9.140625" style="351" bestFit="1" customWidth="1"/>
    <col min="2054" max="2054" width="14.42578125" style="351" customWidth="1"/>
    <col min="2055" max="2055" width="16.42578125" style="351" customWidth="1"/>
    <col min="2056" max="2056" width="14.42578125" style="351" customWidth="1"/>
    <col min="2057" max="2057" width="10.140625" style="351" bestFit="1" customWidth="1"/>
    <col min="2058" max="2058" width="14.42578125" style="351" customWidth="1"/>
    <col min="2059" max="2059" width="16.42578125" style="351" customWidth="1"/>
    <col min="2060" max="2060" width="14.42578125" style="351" customWidth="1"/>
    <col min="2061" max="2061" width="10.140625" style="351" bestFit="1" customWidth="1"/>
    <col min="2062" max="2304" width="9.140625" style="351"/>
    <col min="2305" max="2305" width="53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9.140625" style="351" bestFit="1" customWidth="1"/>
    <col min="2310" max="2310" width="14.42578125" style="351" customWidth="1"/>
    <col min="2311" max="2311" width="16.42578125" style="351" customWidth="1"/>
    <col min="2312" max="2312" width="14.42578125" style="351" customWidth="1"/>
    <col min="2313" max="2313" width="10.140625" style="351" bestFit="1" customWidth="1"/>
    <col min="2314" max="2314" width="14.42578125" style="351" customWidth="1"/>
    <col min="2315" max="2315" width="16.42578125" style="351" customWidth="1"/>
    <col min="2316" max="2316" width="14.42578125" style="351" customWidth="1"/>
    <col min="2317" max="2317" width="10.140625" style="351" bestFit="1" customWidth="1"/>
    <col min="2318" max="2560" width="9.140625" style="351"/>
    <col min="2561" max="2561" width="53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9.140625" style="351" bestFit="1" customWidth="1"/>
    <col min="2566" max="2566" width="14.42578125" style="351" customWidth="1"/>
    <col min="2567" max="2567" width="16.42578125" style="351" customWidth="1"/>
    <col min="2568" max="2568" width="14.42578125" style="351" customWidth="1"/>
    <col min="2569" max="2569" width="10.140625" style="351" bestFit="1" customWidth="1"/>
    <col min="2570" max="2570" width="14.42578125" style="351" customWidth="1"/>
    <col min="2571" max="2571" width="16.42578125" style="351" customWidth="1"/>
    <col min="2572" max="2572" width="14.42578125" style="351" customWidth="1"/>
    <col min="2573" max="2573" width="10.140625" style="351" bestFit="1" customWidth="1"/>
    <col min="2574" max="2816" width="9.140625" style="351"/>
    <col min="2817" max="2817" width="53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9.140625" style="351" bestFit="1" customWidth="1"/>
    <col min="2822" max="2822" width="14.42578125" style="351" customWidth="1"/>
    <col min="2823" max="2823" width="16.42578125" style="351" customWidth="1"/>
    <col min="2824" max="2824" width="14.42578125" style="351" customWidth="1"/>
    <col min="2825" max="2825" width="10.140625" style="351" bestFit="1" customWidth="1"/>
    <col min="2826" max="2826" width="14.42578125" style="351" customWidth="1"/>
    <col min="2827" max="2827" width="16.42578125" style="351" customWidth="1"/>
    <col min="2828" max="2828" width="14.42578125" style="351" customWidth="1"/>
    <col min="2829" max="2829" width="10.140625" style="351" bestFit="1" customWidth="1"/>
    <col min="2830" max="3072" width="9.140625" style="351"/>
    <col min="3073" max="3073" width="53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9.140625" style="351" bestFit="1" customWidth="1"/>
    <col min="3078" max="3078" width="14.42578125" style="351" customWidth="1"/>
    <col min="3079" max="3079" width="16.42578125" style="351" customWidth="1"/>
    <col min="3080" max="3080" width="14.42578125" style="351" customWidth="1"/>
    <col min="3081" max="3081" width="10.140625" style="351" bestFit="1" customWidth="1"/>
    <col min="3082" max="3082" width="14.42578125" style="351" customWidth="1"/>
    <col min="3083" max="3083" width="16.42578125" style="351" customWidth="1"/>
    <col min="3084" max="3084" width="14.42578125" style="351" customWidth="1"/>
    <col min="3085" max="3085" width="10.140625" style="351" bestFit="1" customWidth="1"/>
    <col min="3086" max="3328" width="9.140625" style="351"/>
    <col min="3329" max="3329" width="53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9.140625" style="351" bestFit="1" customWidth="1"/>
    <col min="3334" max="3334" width="14.42578125" style="351" customWidth="1"/>
    <col min="3335" max="3335" width="16.42578125" style="351" customWidth="1"/>
    <col min="3336" max="3336" width="14.42578125" style="351" customWidth="1"/>
    <col min="3337" max="3337" width="10.140625" style="351" bestFit="1" customWidth="1"/>
    <col min="3338" max="3338" width="14.42578125" style="351" customWidth="1"/>
    <col min="3339" max="3339" width="16.42578125" style="351" customWidth="1"/>
    <col min="3340" max="3340" width="14.42578125" style="351" customWidth="1"/>
    <col min="3341" max="3341" width="10.140625" style="351" bestFit="1" customWidth="1"/>
    <col min="3342" max="3584" width="9.140625" style="351"/>
    <col min="3585" max="3585" width="53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9.140625" style="351" bestFit="1" customWidth="1"/>
    <col min="3590" max="3590" width="14.42578125" style="351" customWidth="1"/>
    <col min="3591" max="3591" width="16.42578125" style="351" customWidth="1"/>
    <col min="3592" max="3592" width="14.42578125" style="351" customWidth="1"/>
    <col min="3593" max="3593" width="10.140625" style="351" bestFit="1" customWidth="1"/>
    <col min="3594" max="3594" width="14.42578125" style="351" customWidth="1"/>
    <col min="3595" max="3595" width="16.42578125" style="351" customWidth="1"/>
    <col min="3596" max="3596" width="14.42578125" style="351" customWidth="1"/>
    <col min="3597" max="3597" width="10.140625" style="351" bestFit="1" customWidth="1"/>
    <col min="3598" max="3840" width="9.140625" style="351"/>
    <col min="3841" max="3841" width="53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9.140625" style="351" bestFit="1" customWidth="1"/>
    <col min="3846" max="3846" width="14.42578125" style="351" customWidth="1"/>
    <col min="3847" max="3847" width="16.42578125" style="351" customWidth="1"/>
    <col min="3848" max="3848" width="14.42578125" style="351" customWidth="1"/>
    <col min="3849" max="3849" width="10.140625" style="351" bestFit="1" customWidth="1"/>
    <col min="3850" max="3850" width="14.42578125" style="351" customWidth="1"/>
    <col min="3851" max="3851" width="16.42578125" style="351" customWidth="1"/>
    <col min="3852" max="3852" width="14.42578125" style="351" customWidth="1"/>
    <col min="3853" max="3853" width="10.140625" style="351" bestFit="1" customWidth="1"/>
    <col min="3854" max="4096" width="9.140625" style="351"/>
    <col min="4097" max="4097" width="53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9.140625" style="351" bestFit="1" customWidth="1"/>
    <col min="4102" max="4102" width="14.42578125" style="351" customWidth="1"/>
    <col min="4103" max="4103" width="16.42578125" style="351" customWidth="1"/>
    <col min="4104" max="4104" width="14.42578125" style="351" customWidth="1"/>
    <col min="4105" max="4105" width="10.140625" style="351" bestFit="1" customWidth="1"/>
    <col min="4106" max="4106" width="14.42578125" style="351" customWidth="1"/>
    <col min="4107" max="4107" width="16.42578125" style="351" customWidth="1"/>
    <col min="4108" max="4108" width="14.42578125" style="351" customWidth="1"/>
    <col min="4109" max="4109" width="10.140625" style="351" bestFit="1" customWidth="1"/>
    <col min="4110" max="4352" width="9.140625" style="351"/>
    <col min="4353" max="4353" width="53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9.140625" style="351" bestFit="1" customWidth="1"/>
    <col min="4358" max="4358" width="14.42578125" style="351" customWidth="1"/>
    <col min="4359" max="4359" width="16.42578125" style="351" customWidth="1"/>
    <col min="4360" max="4360" width="14.42578125" style="351" customWidth="1"/>
    <col min="4361" max="4361" width="10.140625" style="351" bestFit="1" customWidth="1"/>
    <col min="4362" max="4362" width="14.42578125" style="351" customWidth="1"/>
    <col min="4363" max="4363" width="16.42578125" style="351" customWidth="1"/>
    <col min="4364" max="4364" width="14.42578125" style="351" customWidth="1"/>
    <col min="4365" max="4365" width="10.140625" style="351" bestFit="1" customWidth="1"/>
    <col min="4366" max="4608" width="9.140625" style="351"/>
    <col min="4609" max="4609" width="53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9.140625" style="351" bestFit="1" customWidth="1"/>
    <col min="4614" max="4614" width="14.42578125" style="351" customWidth="1"/>
    <col min="4615" max="4615" width="16.42578125" style="351" customWidth="1"/>
    <col min="4616" max="4616" width="14.42578125" style="351" customWidth="1"/>
    <col min="4617" max="4617" width="10.140625" style="351" bestFit="1" customWidth="1"/>
    <col min="4618" max="4618" width="14.42578125" style="351" customWidth="1"/>
    <col min="4619" max="4619" width="16.42578125" style="351" customWidth="1"/>
    <col min="4620" max="4620" width="14.42578125" style="351" customWidth="1"/>
    <col min="4621" max="4621" width="10.140625" style="351" bestFit="1" customWidth="1"/>
    <col min="4622" max="4864" width="9.140625" style="351"/>
    <col min="4865" max="4865" width="53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9.140625" style="351" bestFit="1" customWidth="1"/>
    <col min="4870" max="4870" width="14.42578125" style="351" customWidth="1"/>
    <col min="4871" max="4871" width="16.42578125" style="351" customWidth="1"/>
    <col min="4872" max="4872" width="14.42578125" style="351" customWidth="1"/>
    <col min="4873" max="4873" width="10.140625" style="351" bestFit="1" customWidth="1"/>
    <col min="4874" max="4874" width="14.42578125" style="351" customWidth="1"/>
    <col min="4875" max="4875" width="16.42578125" style="351" customWidth="1"/>
    <col min="4876" max="4876" width="14.42578125" style="351" customWidth="1"/>
    <col min="4877" max="4877" width="10.140625" style="351" bestFit="1" customWidth="1"/>
    <col min="4878" max="5120" width="9.140625" style="351"/>
    <col min="5121" max="5121" width="53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9.140625" style="351" bestFit="1" customWidth="1"/>
    <col min="5126" max="5126" width="14.42578125" style="351" customWidth="1"/>
    <col min="5127" max="5127" width="16.42578125" style="351" customWidth="1"/>
    <col min="5128" max="5128" width="14.42578125" style="351" customWidth="1"/>
    <col min="5129" max="5129" width="10.140625" style="351" bestFit="1" customWidth="1"/>
    <col min="5130" max="5130" width="14.42578125" style="351" customWidth="1"/>
    <col min="5131" max="5131" width="16.42578125" style="351" customWidth="1"/>
    <col min="5132" max="5132" width="14.42578125" style="351" customWidth="1"/>
    <col min="5133" max="5133" width="10.140625" style="351" bestFit="1" customWidth="1"/>
    <col min="5134" max="5376" width="9.140625" style="351"/>
    <col min="5377" max="5377" width="53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9.140625" style="351" bestFit="1" customWidth="1"/>
    <col min="5382" max="5382" width="14.42578125" style="351" customWidth="1"/>
    <col min="5383" max="5383" width="16.42578125" style="351" customWidth="1"/>
    <col min="5384" max="5384" width="14.42578125" style="351" customWidth="1"/>
    <col min="5385" max="5385" width="10.140625" style="351" bestFit="1" customWidth="1"/>
    <col min="5386" max="5386" width="14.42578125" style="351" customWidth="1"/>
    <col min="5387" max="5387" width="16.42578125" style="351" customWidth="1"/>
    <col min="5388" max="5388" width="14.42578125" style="351" customWidth="1"/>
    <col min="5389" max="5389" width="10.140625" style="351" bestFit="1" customWidth="1"/>
    <col min="5390" max="5632" width="9.140625" style="351"/>
    <col min="5633" max="5633" width="53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9.140625" style="351" bestFit="1" customWidth="1"/>
    <col min="5638" max="5638" width="14.42578125" style="351" customWidth="1"/>
    <col min="5639" max="5639" width="16.42578125" style="351" customWidth="1"/>
    <col min="5640" max="5640" width="14.42578125" style="351" customWidth="1"/>
    <col min="5641" max="5641" width="10.140625" style="351" bestFit="1" customWidth="1"/>
    <col min="5642" max="5642" width="14.42578125" style="351" customWidth="1"/>
    <col min="5643" max="5643" width="16.42578125" style="351" customWidth="1"/>
    <col min="5644" max="5644" width="14.42578125" style="351" customWidth="1"/>
    <col min="5645" max="5645" width="10.140625" style="351" bestFit="1" customWidth="1"/>
    <col min="5646" max="5888" width="9.140625" style="351"/>
    <col min="5889" max="5889" width="53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9.140625" style="351" bestFit="1" customWidth="1"/>
    <col min="5894" max="5894" width="14.42578125" style="351" customWidth="1"/>
    <col min="5895" max="5895" width="16.42578125" style="351" customWidth="1"/>
    <col min="5896" max="5896" width="14.42578125" style="351" customWidth="1"/>
    <col min="5897" max="5897" width="10.140625" style="351" bestFit="1" customWidth="1"/>
    <col min="5898" max="5898" width="14.42578125" style="351" customWidth="1"/>
    <col min="5899" max="5899" width="16.42578125" style="351" customWidth="1"/>
    <col min="5900" max="5900" width="14.42578125" style="351" customWidth="1"/>
    <col min="5901" max="5901" width="10.140625" style="351" bestFit="1" customWidth="1"/>
    <col min="5902" max="6144" width="9.140625" style="351"/>
    <col min="6145" max="6145" width="53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9.140625" style="351" bestFit="1" customWidth="1"/>
    <col min="6150" max="6150" width="14.42578125" style="351" customWidth="1"/>
    <col min="6151" max="6151" width="16.42578125" style="351" customWidth="1"/>
    <col min="6152" max="6152" width="14.42578125" style="351" customWidth="1"/>
    <col min="6153" max="6153" width="10.140625" style="351" bestFit="1" customWidth="1"/>
    <col min="6154" max="6154" width="14.42578125" style="351" customWidth="1"/>
    <col min="6155" max="6155" width="16.42578125" style="351" customWidth="1"/>
    <col min="6156" max="6156" width="14.42578125" style="351" customWidth="1"/>
    <col min="6157" max="6157" width="10.140625" style="351" bestFit="1" customWidth="1"/>
    <col min="6158" max="6400" width="9.140625" style="351"/>
    <col min="6401" max="6401" width="53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9.140625" style="351" bestFit="1" customWidth="1"/>
    <col min="6406" max="6406" width="14.42578125" style="351" customWidth="1"/>
    <col min="6407" max="6407" width="16.42578125" style="351" customWidth="1"/>
    <col min="6408" max="6408" width="14.42578125" style="351" customWidth="1"/>
    <col min="6409" max="6409" width="10.140625" style="351" bestFit="1" customWidth="1"/>
    <col min="6410" max="6410" width="14.42578125" style="351" customWidth="1"/>
    <col min="6411" max="6411" width="16.42578125" style="351" customWidth="1"/>
    <col min="6412" max="6412" width="14.42578125" style="351" customWidth="1"/>
    <col min="6413" max="6413" width="10.140625" style="351" bestFit="1" customWidth="1"/>
    <col min="6414" max="6656" width="9.140625" style="351"/>
    <col min="6657" max="6657" width="53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9.140625" style="351" bestFit="1" customWidth="1"/>
    <col min="6662" max="6662" width="14.42578125" style="351" customWidth="1"/>
    <col min="6663" max="6663" width="16.42578125" style="351" customWidth="1"/>
    <col min="6664" max="6664" width="14.42578125" style="351" customWidth="1"/>
    <col min="6665" max="6665" width="10.140625" style="351" bestFit="1" customWidth="1"/>
    <col min="6666" max="6666" width="14.42578125" style="351" customWidth="1"/>
    <col min="6667" max="6667" width="16.42578125" style="351" customWidth="1"/>
    <col min="6668" max="6668" width="14.42578125" style="351" customWidth="1"/>
    <col min="6669" max="6669" width="10.140625" style="351" bestFit="1" customWidth="1"/>
    <col min="6670" max="6912" width="9.140625" style="351"/>
    <col min="6913" max="6913" width="53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9.140625" style="351" bestFit="1" customWidth="1"/>
    <col min="6918" max="6918" width="14.42578125" style="351" customWidth="1"/>
    <col min="6919" max="6919" width="16.42578125" style="351" customWidth="1"/>
    <col min="6920" max="6920" width="14.42578125" style="351" customWidth="1"/>
    <col min="6921" max="6921" width="10.140625" style="351" bestFit="1" customWidth="1"/>
    <col min="6922" max="6922" width="14.42578125" style="351" customWidth="1"/>
    <col min="6923" max="6923" width="16.42578125" style="351" customWidth="1"/>
    <col min="6924" max="6924" width="14.42578125" style="351" customWidth="1"/>
    <col min="6925" max="6925" width="10.140625" style="351" bestFit="1" customWidth="1"/>
    <col min="6926" max="7168" width="9.140625" style="351"/>
    <col min="7169" max="7169" width="53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9.140625" style="351" bestFit="1" customWidth="1"/>
    <col min="7174" max="7174" width="14.42578125" style="351" customWidth="1"/>
    <col min="7175" max="7175" width="16.42578125" style="351" customWidth="1"/>
    <col min="7176" max="7176" width="14.42578125" style="351" customWidth="1"/>
    <col min="7177" max="7177" width="10.140625" style="351" bestFit="1" customWidth="1"/>
    <col min="7178" max="7178" width="14.42578125" style="351" customWidth="1"/>
    <col min="7179" max="7179" width="16.42578125" style="351" customWidth="1"/>
    <col min="7180" max="7180" width="14.42578125" style="351" customWidth="1"/>
    <col min="7181" max="7181" width="10.140625" style="351" bestFit="1" customWidth="1"/>
    <col min="7182" max="7424" width="9.140625" style="351"/>
    <col min="7425" max="7425" width="53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9.140625" style="351" bestFit="1" customWidth="1"/>
    <col min="7430" max="7430" width="14.42578125" style="351" customWidth="1"/>
    <col min="7431" max="7431" width="16.42578125" style="351" customWidth="1"/>
    <col min="7432" max="7432" width="14.42578125" style="351" customWidth="1"/>
    <col min="7433" max="7433" width="10.140625" style="351" bestFit="1" customWidth="1"/>
    <col min="7434" max="7434" width="14.42578125" style="351" customWidth="1"/>
    <col min="7435" max="7435" width="16.42578125" style="351" customWidth="1"/>
    <col min="7436" max="7436" width="14.42578125" style="351" customWidth="1"/>
    <col min="7437" max="7437" width="10.140625" style="351" bestFit="1" customWidth="1"/>
    <col min="7438" max="7680" width="9.140625" style="351"/>
    <col min="7681" max="7681" width="53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9.140625" style="351" bestFit="1" customWidth="1"/>
    <col min="7686" max="7686" width="14.42578125" style="351" customWidth="1"/>
    <col min="7687" max="7687" width="16.42578125" style="351" customWidth="1"/>
    <col min="7688" max="7688" width="14.42578125" style="351" customWidth="1"/>
    <col min="7689" max="7689" width="10.140625" style="351" bestFit="1" customWidth="1"/>
    <col min="7690" max="7690" width="14.42578125" style="351" customWidth="1"/>
    <col min="7691" max="7691" width="16.42578125" style="351" customWidth="1"/>
    <col min="7692" max="7692" width="14.42578125" style="351" customWidth="1"/>
    <col min="7693" max="7693" width="10.140625" style="351" bestFit="1" customWidth="1"/>
    <col min="7694" max="7936" width="9.140625" style="351"/>
    <col min="7937" max="7937" width="53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9.140625" style="351" bestFit="1" customWidth="1"/>
    <col min="7942" max="7942" width="14.42578125" style="351" customWidth="1"/>
    <col min="7943" max="7943" width="16.42578125" style="351" customWidth="1"/>
    <col min="7944" max="7944" width="14.42578125" style="351" customWidth="1"/>
    <col min="7945" max="7945" width="10.140625" style="351" bestFit="1" customWidth="1"/>
    <col min="7946" max="7946" width="14.42578125" style="351" customWidth="1"/>
    <col min="7947" max="7947" width="16.42578125" style="351" customWidth="1"/>
    <col min="7948" max="7948" width="14.42578125" style="351" customWidth="1"/>
    <col min="7949" max="7949" width="10.140625" style="351" bestFit="1" customWidth="1"/>
    <col min="7950" max="8192" width="9.140625" style="351"/>
    <col min="8193" max="8193" width="53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9.140625" style="351" bestFit="1" customWidth="1"/>
    <col min="8198" max="8198" width="14.42578125" style="351" customWidth="1"/>
    <col min="8199" max="8199" width="16.42578125" style="351" customWidth="1"/>
    <col min="8200" max="8200" width="14.42578125" style="351" customWidth="1"/>
    <col min="8201" max="8201" width="10.140625" style="351" bestFit="1" customWidth="1"/>
    <col min="8202" max="8202" width="14.42578125" style="351" customWidth="1"/>
    <col min="8203" max="8203" width="16.42578125" style="351" customWidth="1"/>
    <col min="8204" max="8204" width="14.42578125" style="351" customWidth="1"/>
    <col min="8205" max="8205" width="10.140625" style="351" bestFit="1" customWidth="1"/>
    <col min="8206" max="8448" width="9.140625" style="351"/>
    <col min="8449" max="8449" width="53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9.140625" style="351" bestFit="1" customWidth="1"/>
    <col min="8454" max="8454" width="14.42578125" style="351" customWidth="1"/>
    <col min="8455" max="8455" width="16.42578125" style="351" customWidth="1"/>
    <col min="8456" max="8456" width="14.42578125" style="351" customWidth="1"/>
    <col min="8457" max="8457" width="10.140625" style="351" bestFit="1" customWidth="1"/>
    <col min="8458" max="8458" width="14.42578125" style="351" customWidth="1"/>
    <col min="8459" max="8459" width="16.42578125" style="351" customWidth="1"/>
    <col min="8460" max="8460" width="14.42578125" style="351" customWidth="1"/>
    <col min="8461" max="8461" width="10.140625" style="351" bestFit="1" customWidth="1"/>
    <col min="8462" max="8704" width="9.140625" style="351"/>
    <col min="8705" max="8705" width="53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9.140625" style="351" bestFit="1" customWidth="1"/>
    <col min="8710" max="8710" width="14.42578125" style="351" customWidth="1"/>
    <col min="8711" max="8711" width="16.42578125" style="351" customWidth="1"/>
    <col min="8712" max="8712" width="14.42578125" style="351" customWidth="1"/>
    <col min="8713" max="8713" width="10.140625" style="351" bestFit="1" customWidth="1"/>
    <col min="8714" max="8714" width="14.42578125" style="351" customWidth="1"/>
    <col min="8715" max="8715" width="16.42578125" style="351" customWidth="1"/>
    <col min="8716" max="8716" width="14.42578125" style="351" customWidth="1"/>
    <col min="8717" max="8717" width="10.140625" style="351" bestFit="1" customWidth="1"/>
    <col min="8718" max="8960" width="9.140625" style="351"/>
    <col min="8961" max="8961" width="53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9.140625" style="351" bestFit="1" customWidth="1"/>
    <col min="8966" max="8966" width="14.42578125" style="351" customWidth="1"/>
    <col min="8967" max="8967" width="16.42578125" style="351" customWidth="1"/>
    <col min="8968" max="8968" width="14.42578125" style="351" customWidth="1"/>
    <col min="8969" max="8969" width="10.140625" style="351" bestFit="1" customWidth="1"/>
    <col min="8970" max="8970" width="14.42578125" style="351" customWidth="1"/>
    <col min="8971" max="8971" width="16.42578125" style="351" customWidth="1"/>
    <col min="8972" max="8972" width="14.42578125" style="351" customWidth="1"/>
    <col min="8973" max="8973" width="10.140625" style="351" bestFit="1" customWidth="1"/>
    <col min="8974" max="9216" width="9.140625" style="351"/>
    <col min="9217" max="9217" width="53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9.140625" style="351" bestFit="1" customWidth="1"/>
    <col min="9222" max="9222" width="14.42578125" style="351" customWidth="1"/>
    <col min="9223" max="9223" width="16.42578125" style="351" customWidth="1"/>
    <col min="9224" max="9224" width="14.42578125" style="351" customWidth="1"/>
    <col min="9225" max="9225" width="10.140625" style="351" bestFit="1" customWidth="1"/>
    <col min="9226" max="9226" width="14.42578125" style="351" customWidth="1"/>
    <col min="9227" max="9227" width="16.42578125" style="351" customWidth="1"/>
    <col min="9228" max="9228" width="14.42578125" style="351" customWidth="1"/>
    <col min="9229" max="9229" width="10.140625" style="351" bestFit="1" customWidth="1"/>
    <col min="9230" max="9472" width="9.140625" style="351"/>
    <col min="9473" max="9473" width="53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9.140625" style="351" bestFit="1" customWidth="1"/>
    <col min="9478" max="9478" width="14.42578125" style="351" customWidth="1"/>
    <col min="9479" max="9479" width="16.42578125" style="351" customWidth="1"/>
    <col min="9480" max="9480" width="14.42578125" style="351" customWidth="1"/>
    <col min="9481" max="9481" width="10.140625" style="351" bestFit="1" customWidth="1"/>
    <col min="9482" max="9482" width="14.42578125" style="351" customWidth="1"/>
    <col min="9483" max="9483" width="16.42578125" style="351" customWidth="1"/>
    <col min="9484" max="9484" width="14.42578125" style="351" customWidth="1"/>
    <col min="9485" max="9485" width="10.140625" style="351" bestFit="1" customWidth="1"/>
    <col min="9486" max="9728" width="9.140625" style="351"/>
    <col min="9729" max="9729" width="53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9.140625" style="351" bestFit="1" customWidth="1"/>
    <col min="9734" max="9734" width="14.42578125" style="351" customWidth="1"/>
    <col min="9735" max="9735" width="16.42578125" style="351" customWidth="1"/>
    <col min="9736" max="9736" width="14.42578125" style="351" customWidth="1"/>
    <col min="9737" max="9737" width="10.140625" style="351" bestFit="1" customWidth="1"/>
    <col min="9738" max="9738" width="14.42578125" style="351" customWidth="1"/>
    <col min="9739" max="9739" width="16.42578125" style="351" customWidth="1"/>
    <col min="9740" max="9740" width="14.42578125" style="351" customWidth="1"/>
    <col min="9741" max="9741" width="10.140625" style="351" bestFit="1" customWidth="1"/>
    <col min="9742" max="9984" width="9.140625" style="351"/>
    <col min="9985" max="9985" width="53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9.140625" style="351" bestFit="1" customWidth="1"/>
    <col min="9990" max="9990" width="14.42578125" style="351" customWidth="1"/>
    <col min="9991" max="9991" width="16.42578125" style="351" customWidth="1"/>
    <col min="9992" max="9992" width="14.42578125" style="351" customWidth="1"/>
    <col min="9993" max="9993" width="10.140625" style="351" bestFit="1" customWidth="1"/>
    <col min="9994" max="9994" width="14.42578125" style="351" customWidth="1"/>
    <col min="9995" max="9995" width="16.42578125" style="351" customWidth="1"/>
    <col min="9996" max="9996" width="14.42578125" style="351" customWidth="1"/>
    <col min="9997" max="9997" width="10.140625" style="351" bestFit="1" customWidth="1"/>
    <col min="9998" max="10240" width="9.140625" style="351"/>
    <col min="10241" max="10241" width="53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9.140625" style="351" bestFit="1" customWidth="1"/>
    <col min="10246" max="10246" width="14.42578125" style="351" customWidth="1"/>
    <col min="10247" max="10247" width="16.42578125" style="351" customWidth="1"/>
    <col min="10248" max="10248" width="14.42578125" style="351" customWidth="1"/>
    <col min="10249" max="10249" width="10.140625" style="351" bestFit="1" customWidth="1"/>
    <col min="10250" max="10250" width="14.42578125" style="351" customWidth="1"/>
    <col min="10251" max="10251" width="16.42578125" style="351" customWidth="1"/>
    <col min="10252" max="10252" width="14.42578125" style="351" customWidth="1"/>
    <col min="10253" max="10253" width="10.140625" style="351" bestFit="1" customWidth="1"/>
    <col min="10254" max="10496" width="9.140625" style="351"/>
    <col min="10497" max="10497" width="53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9.140625" style="351" bestFit="1" customWidth="1"/>
    <col min="10502" max="10502" width="14.42578125" style="351" customWidth="1"/>
    <col min="10503" max="10503" width="16.42578125" style="351" customWidth="1"/>
    <col min="10504" max="10504" width="14.42578125" style="351" customWidth="1"/>
    <col min="10505" max="10505" width="10.140625" style="351" bestFit="1" customWidth="1"/>
    <col min="10506" max="10506" width="14.42578125" style="351" customWidth="1"/>
    <col min="10507" max="10507" width="16.42578125" style="351" customWidth="1"/>
    <col min="10508" max="10508" width="14.42578125" style="351" customWidth="1"/>
    <col min="10509" max="10509" width="10.140625" style="351" bestFit="1" customWidth="1"/>
    <col min="10510" max="10752" width="9.140625" style="351"/>
    <col min="10753" max="10753" width="53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9.140625" style="351" bestFit="1" customWidth="1"/>
    <col min="10758" max="10758" width="14.42578125" style="351" customWidth="1"/>
    <col min="10759" max="10759" width="16.42578125" style="351" customWidth="1"/>
    <col min="10760" max="10760" width="14.42578125" style="351" customWidth="1"/>
    <col min="10761" max="10761" width="10.140625" style="351" bestFit="1" customWidth="1"/>
    <col min="10762" max="10762" width="14.42578125" style="351" customWidth="1"/>
    <col min="10763" max="10763" width="16.42578125" style="351" customWidth="1"/>
    <col min="10764" max="10764" width="14.42578125" style="351" customWidth="1"/>
    <col min="10765" max="10765" width="10.140625" style="351" bestFit="1" customWidth="1"/>
    <col min="10766" max="11008" width="9.140625" style="351"/>
    <col min="11009" max="11009" width="53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9.140625" style="351" bestFit="1" customWidth="1"/>
    <col min="11014" max="11014" width="14.42578125" style="351" customWidth="1"/>
    <col min="11015" max="11015" width="16.42578125" style="351" customWidth="1"/>
    <col min="11016" max="11016" width="14.42578125" style="351" customWidth="1"/>
    <col min="11017" max="11017" width="10.140625" style="351" bestFit="1" customWidth="1"/>
    <col min="11018" max="11018" width="14.42578125" style="351" customWidth="1"/>
    <col min="11019" max="11019" width="16.42578125" style="351" customWidth="1"/>
    <col min="11020" max="11020" width="14.42578125" style="351" customWidth="1"/>
    <col min="11021" max="11021" width="10.140625" style="351" bestFit="1" customWidth="1"/>
    <col min="11022" max="11264" width="9.140625" style="351"/>
    <col min="11265" max="11265" width="53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9.140625" style="351" bestFit="1" customWidth="1"/>
    <col min="11270" max="11270" width="14.42578125" style="351" customWidth="1"/>
    <col min="11271" max="11271" width="16.42578125" style="351" customWidth="1"/>
    <col min="11272" max="11272" width="14.42578125" style="351" customWidth="1"/>
    <col min="11273" max="11273" width="10.140625" style="351" bestFit="1" customWidth="1"/>
    <col min="11274" max="11274" width="14.42578125" style="351" customWidth="1"/>
    <col min="11275" max="11275" width="16.42578125" style="351" customWidth="1"/>
    <col min="11276" max="11276" width="14.42578125" style="351" customWidth="1"/>
    <col min="11277" max="11277" width="10.140625" style="351" bestFit="1" customWidth="1"/>
    <col min="11278" max="11520" width="9.140625" style="351"/>
    <col min="11521" max="11521" width="53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9.140625" style="351" bestFit="1" customWidth="1"/>
    <col min="11526" max="11526" width="14.42578125" style="351" customWidth="1"/>
    <col min="11527" max="11527" width="16.42578125" style="351" customWidth="1"/>
    <col min="11528" max="11528" width="14.42578125" style="351" customWidth="1"/>
    <col min="11529" max="11529" width="10.140625" style="351" bestFit="1" customWidth="1"/>
    <col min="11530" max="11530" width="14.42578125" style="351" customWidth="1"/>
    <col min="11531" max="11531" width="16.42578125" style="351" customWidth="1"/>
    <col min="11532" max="11532" width="14.42578125" style="351" customWidth="1"/>
    <col min="11533" max="11533" width="10.140625" style="351" bestFit="1" customWidth="1"/>
    <col min="11534" max="11776" width="9.140625" style="351"/>
    <col min="11777" max="11777" width="53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9.140625" style="351" bestFit="1" customWidth="1"/>
    <col min="11782" max="11782" width="14.42578125" style="351" customWidth="1"/>
    <col min="11783" max="11783" width="16.42578125" style="351" customWidth="1"/>
    <col min="11784" max="11784" width="14.42578125" style="351" customWidth="1"/>
    <col min="11785" max="11785" width="10.140625" style="351" bestFit="1" customWidth="1"/>
    <col min="11786" max="11786" width="14.42578125" style="351" customWidth="1"/>
    <col min="11787" max="11787" width="16.42578125" style="351" customWidth="1"/>
    <col min="11788" max="11788" width="14.42578125" style="351" customWidth="1"/>
    <col min="11789" max="11789" width="10.140625" style="351" bestFit="1" customWidth="1"/>
    <col min="11790" max="12032" width="9.140625" style="351"/>
    <col min="12033" max="12033" width="53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9.140625" style="351" bestFit="1" customWidth="1"/>
    <col min="12038" max="12038" width="14.42578125" style="351" customWidth="1"/>
    <col min="12039" max="12039" width="16.42578125" style="351" customWidth="1"/>
    <col min="12040" max="12040" width="14.42578125" style="351" customWidth="1"/>
    <col min="12041" max="12041" width="10.140625" style="351" bestFit="1" customWidth="1"/>
    <col min="12042" max="12042" width="14.42578125" style="351" customWidth="1"/>
    <col min="12043" max="12043" width="16.42578125" style="351" customWidth="1"/>
    <col min="12044" max="12044" width="14.42578125" style="351" customWidth="1"/>
    <col min="12045" max="12045" width="10.140625" style="351" bestFit="1" customWidth="1"/>
    <col min="12046" max="12288" width="9.140625" style="351"/>
    <col min="12289" max="12289" width="53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9.140625" style="351" bestFit="1" customWidth="1"/>
    <col min="12294" max="12294" width="14.42578125" style="351" customWidth="1"/>
    <col min="12295" max="12295" width="16.42578125" style="351" customWidth="1"/>
    <col min="12296" max="12296" width="14.42578125" style="351" customWidth="1"/>
    <col min="12297" max="12297" width="10.140625" style="351" bestFit="1" customWidth="1"/>
    <col min="12298" max="12298" width="14.42578125" style="351" customWidth="1"/>
    <col min="12299" max="12299" width="16.42578125" style="351" customWidth="1"/>
    <col min="12300" max="12300" width="14.42578125" style="351" customWidth="1"/>
    <col min="12301" max="12301" width="10.140625" style="351" bestFit="1" customWidth="1"/>
    <col min="12302" max="12544" width="9.140625" style="351"/>
    <col min="12545" max="12545" width="53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9.140625" style="351" bestFit="1" customWidth="1"/>
    <col min="12550" max="12550" width="14.42578125" style="351" customWidth="1"/>
    <col min="12551" max="12551" width="16.42578125" style="351" customWidth="1"/>
    <col min="12552" max="12552" width="14.42578125" style="351" customWidth="1"/>
    <col min="12553" max="12553" width="10.140625" style="351" bestFit="1" customWidth="1"/>
    <col min="12554" max="12554" width="14.42578125" style="351" customWidth="1"/>
    <col min="12555" max="12555" width="16.42578125" style="351" customWidth="1"/>
    <col min="12556" max="12556" width="14.42578125" style="351" customWidth="1"/>
    <col min="12557" max="12557" width="10.140625" style="351" bestFit="1" customWidth="1"/>
    <col min="12558" max="12800" width="9.140625" style="351"/>
    <col min="12801" max="12801" width="53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9.140625" style="351" bestFit="1" customWidth="1"/>
    <col min="12806" max="12806" width="14.42578125" style="351" customWidth="1"/>
    <col min="12807" max="12807" width="16.42578125" style="351" customWidth="1"/>
    <col min="12808" max="12808" width="14.42578125" style="351" customWidth="1"/>
    <col min="12809" max="12809" width="10.140625" style="351" bestFit="1" customWidth="1"/>
    <col min="12810" max="12810" width="14.42578125" style="351" customWidth="1"/>
    <col min="12811" max="12811" width="16.42578125" style="351" customWidth="1"/>
    <col min="12812" max="12812" width="14.42578125" style="351" customWidth="1"/>
    <col min="12813" max="12813" width="10.140625" style="351" bestFit="1" customWidth="1"/>
    <col min="12814" max="13056" width="9.140625" style="351"/>
    <col min="13057" max="13057" width="53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9.140625" style="351" bestFit="1" customWidth="1"/>
    <col min="13062" max="13062" width="14.42578125" style="351" customWidth="1"/>
    <col min="13063" max="13063" width="16.42578125" style="351" customWidth="1"/>
    <col min="13064" max="13064" width="14.42578125" style="351" customWidth="1"/>
    <col min="13065" max="13065" width="10.140625" style="351" bestFit="1" customWidth="1"/>
    <col min="13066" max="13066" width="14.42578125" style="351" customWidth="1"/>
    <col min="13067" max="13067" width="16.42578125" style="351" customWidth="1"/>
    <col min="13068" max="13068" width="14.42578125" style="351" customWidth="1"/>
    <col min="13069" max="13069" width="10.140625" style="351" bestFit="1" customWidth="1"/>
    <col min="13070" max="13312" width="9.140625" style="351"/>
    <col min="13313" max="13313" width="53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9.140625" style="351" bestFit="1" customWidth="1"/>
    <col min="13318" max="13318" width="14.42578125" style="351" customWidth="1"/>
    <col min="13319" max="13319" width="16.42578125" style="351" customWidth="1"/>
    <col min="13320" max="13320" width="14.42578125" style="351" customWidth="1"/>
    <col min="13321" max="13321" width="10.140625" style="351" bestFit="1" customWidth="1"/>
    <col min="13322" max="13322" width="14.42578125" style="351" customWidth="1"/>
    <col min="13323" max="13323" width="16.42578125" style="351" customWidth="1"/>
    <col min="13324" max="13324" width="14.42578125" style="351" customWidth="1"/>
    <col min="13325" max="13325" width="10.140625" style="351" bestFit="1" customWidth="1"/>
    <col min="13326" max="13568" width="9.140625" style="351"/>
    <col min="13569" max="13569" width="53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9.140625" style="351" bestFit="1" customWidth="1"/>
    <col min="13574" max="13574" width="14.42578125" style="351" customWidth="1"/>
    <col min="13575" max="13575" width="16.42578125" style="351" customWidth="1"/>
    <col min="13576" max="13576" width="14.42578125" style="351" customWidth="1"/>
    <col min="13577" max="13577" width="10.140625" style="351" bestFit="1" customWidth="1"/>
    <col min="13578" max="13578" width="14.42578125" style="351" customWidth="1"/>
    <col min="13579" max="13579" width="16.42578125" style="351" customWidth="1"/>
    <col min="13580" max="13580" width="14.42578125" style="351" customWidth="1"/>
    <col min="13581" max="13581" width="10.140625" style="351" bestFit="1" customWidth="1"/>
    <col min="13582" max="13824" width="9.140625" style="351"/>
    <col min="13825" max="13825" width="53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9.140625" style="351" bestFit="1" customWidth="1"/>
    <col min="13830" max="13830" width="14.42578125" style="351" customWidth="1"/>
    <col min="13831" max="13831" width="16.42578125" style="351" customWidth="1"/>
    <col min="13832" max="13832" width="14.42578125" style="351" customWidth="1"/>
    <col min="13833" max="13833" width="10.140625" style="351" bestFit="1" customWidth="1"/>
    <col min="13834" max="13834" width="14.42578125" style="351" customWidth="1"/>
    <col min="13835" max="13835" width="16.42578125" style="351" customWidth="1"/>
    <col min="13836" max="13836" width="14.42578125" style="351" customWidth="1"/>
    <col min="13837" max="13837" width="10.140625" style="351" bestFit="1" customWidth="1"/>
    <col min="13838" max="14080" width="9.140625" style="351"/>
    <col min="14081" max="14081" width="53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9.140625" style="351" bestFit="1" customWidth="1"/>
    <col min="14086" max="14086" width="14.42578125" style="351" customWidth="1"/>
    <col min="14087" max="14087" width="16.42578125" style="351" customWidth="1"/>
    <col min="14088" max="14088" width="14.42578125" style="351" customWidth="1"/>
    <col min="14089" max="14089" width="10.140625" style="351" bestFit="1" customWidth="1"/>
    <col min="14090" max="14090" width="14.42578125" style="351" customWidth="1"/>
    <col min="14091" max="14091" width="16.42578125" style="351" customWidth="1"/>
    <col min="14092" max="14092" width="14.42578125" style="351" customWidth="1"/>
    <col min="14093" max="14093" width="10.140625" style="351" bestFit="1" customWidth="1"/>
    <col min="14094" max="14336" width="9.140625" style="351"/>
    <col min="14337" max="14337" width="53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9.140625" style="351" bestFit="1" customWidth="1"/>
    <col min="14342" max="14342" width="14.42578125" style="351" customWidth="1"/>
    <col min="14343" max="14343" width="16.42578125" style="351" customWidth="1"/>
    <col min="14344" max="14344" width="14.42578125" style="351" customWidth="1"/>
    <col min="14345" max="14345" width="10.140625" style="351" bestFit="1" customWidth="1"/>
    <col min="14346" max="14346" width="14.42578125" style="351" customWidth="1"/>
    <col min="14347" max="14347" width="16.42578125" style="351" customWidth="1"/>
    <col min="14348" max="14348" width="14.42578125" style="351" customWidth="1"/>
    <col min="14349" max="14349" width="10.140625" style="351" bestFit="1" customWidth="1"/>
    <col min="14350" max="14592" width="9.140625" style="351"/>
    <col min="14593" max="14593" width="53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9.140625" style="351" bestFit="1" customWidth="1"/>
    <col min="14598" max="14598" width="14.42578125" style="351" customWidth="1"/>
    <col min="14599" max="14599" width="16.42578125" style="351" customWidth="1"/>
    <col min="14600" max="14600" width="14.42578125" style="351" customWidth="1"/>
    <col min="14601" max="14601" width="10.140625" style="351" bestFit="1" customWidth="1"/>
    <col min="14602" max="14602" width="14.42578125" style="351" customWidth="1"/>
    <col min="14603" max="14603" width="16.42578125" style="351" customWidth="1"/>
    <col min="14604" max="14604" width="14.42578125" style="351" customWidth="1"/>
    <col min="14605" max="14605" width="10.140625" style="351" bestFit="1" customWidth="1"/>
    <col min="14606" max="14848" width="9.140625" style="351"/>
    <col min="14849" max="14849" width="53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9.140625" style="351" bestFit="1" customWidth="1"/>
    <col min="14854" max="14854" width="14.42578125" style="351" customWidth="1"/>
    <col min="14855" max="14855" width="16.42578125" style="351" customWidth="1"/>
    <col min="14856" max="14856" width="14.42578125" style="351" customWidth="1"/>
    <col min="14857" max="14857" width="10.140625" style="351" bestFit="1" customWidth="1"/>
    <col min="14858" max="14858" width="14.42578125" style="351" customWidth="1"/>
    <col min="14859" max="14859" width="16.42578125" style="351" customWidth="1"/>
    <col min="14860" max="14860" width="14.42578125" style="351" customWidth="1"/>
    <col min="14861" max="14861" width="10.140625" style="351" bestFit="1" customWidth="1"/>
    <col min="14862" max="15104" width="9.140625" style="351"/>
    <col min="15105" max="15105" width="53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9.140625" style="351" bestFit="1" customWidth="1"/>
    <col min="15110" max="15110" width="14.42578125" style="351" customWidth="1"/>
    <col min="15111" max="15111" width="16.42578125" style="351" customWidth="1"/>
    <col min="15112" max="15112" width="14.42578125" style="351" customWidth="1"/>
    <col min="15113" max="15113" width="10.140625" style="351" bestFit="1" customWidth="1"/>
    <col min="15114" max="15114" width="14.42578125" style="351" customWidth="1"/>
    <col min="15115" max="15115" width="16.42578125" style="351" customWidth="1"/>
    <col min="15116" max="15116" width="14.42578125" style="351" customWidth="1"/>
    <col min="15117" max="15117" width="10.140625" style="351" bestFit="1" customWidth="1"/>
    <col min="15118" max="15360" width="9.140625" style="351"/>
    <col min="15361" max="15361" width="53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9.140625" style="351" bestFit="1" customWidth="1"/>
    <col min="15366" max="15366" width="14.42578125" style="351" customWidth="1"/>
    <col min="15367" max="15367" width="16.42578125" style="351" customWidth="1"/>
    <col min="15368" max="15368" width="14.42578125" style="351" customWidth="1"/>
    <col min="15369" max="15369" width="10.140625" style="351" bestFit="1" customWidth="1"/>
    <col min="15370" max="15370" width="14.42578125" style="351" customWidth="1"/>
    <col min="15371" max="15371" width="16.42578125" style="351" customWidth="1"/>
    <col min="15372" max="15372" width="14.42578125" style="351" customWidth="1"/>
    <col min="15373" max="15373" width="10.140625" style="351" bestFit="1" customWidth="1"/>
    <col min="15374" max="15616" width="9.140625" style="351"/>
    <col min="15617" max="15617" width="53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9.140625" style="351" bestFit="1" customWidth="1"/>
    <col min="15622" max="15622" width="14.42578125" style="351" customWidth="1"/>
    <col min="15623" max="15623" width="16.42578125" style="351" customWidth="1"/>
    <col min="15624" max="15624" width="14.42578125" style="351" customWidth="1"/>
    <col min="15625" max="15625" width="10.140625" style="351" bestFit="1" customWidth="1"/>
    <col min="15626" max="15626" width="14.42578125" style="351" customWidth="1"/>
    <col min="15627" max="15627" width="16.42578125" style="351" customWidth="1"/>
    <col min="15628" max="15628" width="14.42578125" style="351" customWidth="1"/>
    <col min="15629" max="15629" width="10.140625" style="351" bestFit="1" customWidth="1"/>
    <col min="15630" max="15872" width="9.140625" style="351"/>
    <col min="15873" max="15873" width="53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9.140625" style="351" bestFit="1" customWidth="1"/>
    <col min="15878" max="15878" width="14.42578125" style="351" customWidth="1"/>
    <col min="15879" max="15879" width="16.42578125" style="351" customWidth="1"/>
    <col min="15880" max="15880" width="14.42578125" style="351" customWidth="1"/>
    <col min="15881" max="15881" width="10.140625" style="351" bestFit="1" customWidth="1"/>
    <col min="15882" max="15882" width="14.42578125" style="351" customWidth="1"/>
    <col min="15883" max="15883" width="16.42578125" style="351" customWidth="1"/>
    <col min="15884" max="15884" width="14.42578125" style="351" customWidth="1"/>
    <col min="15885" max="15885" width="10.140625" style="351" bestFit="1" customWidth="1"/>
    <col min="15886" max="16128" width="9.140625" style="351"/>
    <col min="16129" max="16129" width="53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9.140625" style="351" bestFit="1" customWidth="1"/>
    <col min="16134" max="16134" width="14.42578125" style="351" customWidth="1"/>
    <col min="16135" max="16135" width="16.42578125" style="351" customWidth="1"/>
    <col min="16136" max="16136" width="14.42578125" style="351" customWidth="1"/>
    <col min="16137" max="16137" width="10.140625" style="351" bestFit="1" customWidth="1"/>
    <col min="16138" max="16138" width="14.42578125" style="351" customWidth="1"/>
    <col min="16139" max="16139" width="16.42578125" style="351" customWidth="1"/>
    <col min="16140" max="16140" width="14.42578125" style="351" customWidth="1"/>
    <col min="16141" max="16141" width="10.140625" style="351" bestFit="1" customWidth="1"/>
    <col min="16142" max="16384" width="9.140625" style="351"/>
  </cols>
  <sheetData>
    <row r="1" spans="1:13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</row>
    <row r="2" spans="1:13" s="380" customFormat="1" ht="15" customHeight="1">
      <c r="A2" s="629" t="s">
        <v>529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</row>
    <row r="3" spans="1:13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</row>
    <row r="4" spans="1:13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</row>
    <row r="5" spans="1:13" ht="15" customHeight="1">
      <c r="A5" s="353"/>
      <c r="B5" s="378"/>
      <c r="C5" s="378"/>
      <c r="D5" s="326"/>
      <c r="E5" s="326"/>
      <c r="F5" s="378"/>
      <c r="G5" s="326"/>
      <c r="H5" s="378"/>
      <c r="I5" s="378"/>
      <c r="J5" s="326"/>
      <c r="K5" s="326"/>
      <c r="L5" s="378"/>
      <c r="M5" s="326"/>
    </row>
    <row r="6" spans="1:13" s="404" customFormat="1" ht="15" customHeight="1">
      <c r="A6" s="403"/>
      <c r="B6" s="632" t="s">
        <v>73</v>
      </c>
      <c r="C6" s="632"/>
      <c r="D6" s="632"/>
      <c r="E6" s="632"/>
      <c r="F6" s="632" t="s">
        <v>74</v>
      </c>
      <c r="G6" s="632"/>
      <c r="H6" s="632"/>
      <c r="I6" s="632"/>
      <c r="J6" s="632" t="s">
        <v>70</v>
      </c>
      <c r="K6" s="632"/>
      <c r="L6" s="632"/>
      <c r="M6" s="632"/>
    </row>
    <row r="7" spans="1:13" s="408" customFormat="1" ht="15" customHeight="1">
      <c r="A7" s="405" t="s">
        <v>507</v>
      </c>
      <c r="B7" s="406" t="s">
        <v>515</v>
      </c>
      <c r="C7" s="407" t="s">
        <v>516</v>
      </c>
      <c r="D7" s="406" t="s">
        <v>517</v>
      </c>
      <c r="E7" s="406" t="s">
        <v>67</v>
      </c>
      <c r="F7" s="407" t="s">
        <v>515</v>
      </c>
      <c r="G7" s="406" t="s">
        <v>516</v>
      </c>
      <c r="H7" s="406" t="s">
        <v>517</v>
      </c>
      <c r="I7" s="407" t="s">
        <v>67</v>
      </c>
      <c r="J7" s="406" t="s">
        <v>515</v>
      </c>
      <c r="K7" s="406" t="s">
        <v>516</v>
      </c>
      <c r="L7" s="407" t="s">
        <v>517</v>
      </c>
      <c r="M7" s="406" t="s">
        <v>67</v>
      </c>
    </row>
    <row r="8" spans="1:13" s="411" customFormat="1" ht="15" customHeight="1">
      <c r="A8" s="409" t="s">
        <v>483</v>
      </c>
      <c r="B8" s="410">
        <v>407.05743000000001</v>
      </c>
      <c r="C8" s="410">
        <v>127742.5209794</v>
      </c>
      <c r="D8" s="410">
        <v>421738.82533999998</v>
      </c>
      <c r="E8" s="410">
        <v>549888.40374940005</v>
      </c>
      <c r="F8" s="410">
        <v>119559.27549</v>
      </c>
      <c r="G8" s="410">
        <v>1952676.9941698001</v>
      </c>
      <c r="H8" s="410">
        <v>1296001.17478</v>
      </c>
      <c r="I8" s="410">
        <v>3368237.4444398</v>
      </c>
      <c r="J8" s="410">
        <v>63704.010270000006</v>
      </c>
      <c r="K8" s="410">
        <v>753201.46825000003</v>
      </c>
      <c r="L8" s="410">
        <v>1898282.1794499999</v>
      </c>
      <c r="M8" s="410">
        <v>2715187.6579699996</v>
      </c>
    </row>
    <row r="9" spans="1:13" s="411" customFormat="1" ht="15" customHeight="1">
      <c r="A9" s="409" t="s">
        <v>484</v>
      </c>
      <c r="B9" s="412">
        <v>100</v>
      </c>
      <c r="C9" s="412">
        <v>859.37506000000008</v>
      </c>
      <c r="D9" s="412">
        <v>2398.6534100000003</v>
      </c>
      <c r="E9" s="412">
        <v>3358.0284700000002</v>
      </c>
      <c r="F9" s="412">
        <v>342.99662000000001</v>
      </c>
      <c r="G9" s="412">
        <v>7543.6042699999998</v>
      </c>
      <c r="H9" s="410">
        <v>17492.419149999998</v>
      </c>
      <c r="I9" s="410">
        <v>25379.020039999999</v>
      </c>
      <c r="J9" s="410">
        <v>4300</v>
      </c>
      <c r="K9" s="410">
        <v>24429.69656</v>
      </c>
      <c r="L9" s="410">
        <v>135221.60306999998</v>
      </c>
      <c r="M9" s="410">
        <v>163951.29962999999</v>
      </c>
    </row>
    <row r="10" spans="1:13" s="411" customFormat="1" ht="15" customHeight="1">
      <c r="A10" s="409" t="s">
        <v>485</v>
      </c>
      <c r="B10" s="412">
        <v>1038</v>
      </c>
      <c r="C10" s="412">
        <v>97.412000000000006</v>
      </c>
      <c r="D10" s="412">
        <v>39.270809999999997</v>
      </c>
      <c r="E10" s="412">
        <v>1174.68281</v>
      </c>
      <c r="F10" s="412">
        <v>771.75</v>
      </c>
      <c r="G10" s="412">
        <v>49.771329999999999</v>
      </c>
      <c r="H10" s="410">
        <v>222.7813716</v>
      </c>
      <c r="I10" s="410">
        <v>1044.3027016000001</v>
      </c>
      <c r="J10" s="410">
        <v>0</v>
      </c>
      <c r="K10" s="410">
        <v>70.58</v>
      </c>
      <c r="L10" s="410">
        <v>452.94869</v>
      </c>
      <c r="M10" s="410">
        <v>523.52868999999998</v>
      </c>
    </row>
    <row r="11" spans="1:13" s="411" customFormat="1" ht="15" customHeight="1">
      <c r="A11" s="409" t="s">
        <v>486</v>
      </c>
      <c r="B11" s="410">
        <v>0</v>
      </c>
      <c r="C11" s="410">
        <v>1536.4418500000002</v>
      </c>
      <c r="D11" s="410">
        <v>43202.510590000005</v>
      </c>
      <c r="E11" s="410">
        <v>44738.952440000001</v>
      </c>
      <c r="F11" s="410">
        <v>130084.3630692</v>
      </c>
      <c r="G11" s="410">
        <v>341588.36232139997</v>
      </c>
      <c r="H11" s="410">
        <v>119849.49109000001</v>
      </c>
      <c r="I11" s="410">
        <v>591522.21648059995</v>
      </c>
      <c r="J11" s="410">
        <v>1143.5219999999999</v>
      </c>
      <c r="K11" s="410">
        <v>27189.846149999998</v>
      </c>
      <c r="L11" s="410">
        <v>49542.454119999995</v>
      </c>
      <c r="M11" s="410">
        <v>77875.82226999999</v>
      </c>
    </row>
    <row r="12" spans="1:13" s="411" customFormat="1" ht="15" customHeight="1">
      <c r="A12" s="409" t="s">
        <v>487</v>
      </c>
      <c r="B12" s="410">
        <v>24856.64212</v>
      </c>
      <c r="C12" s="410">
        <v>160435.74406</v>
      </c>
      <c r="D12" s="410">
        <v>727924.68326839991</v>
      </c>
      <c r="E12" s="410">
        <v>913217.06944840006</v>
      </c>
      <c r="F12" s="410">
        <v>581379.91428240004</v>
      </c>
      <c r="G12" s="410">
        <v>3838669.8537602001</v>
      </c>
      <c r="H12" s="410">
        <v>4648127.4994533993</v>
      </c>
      <c r="I12" s="410">
        <v>9068177.267496001</v>
      </c>
      <c r="J12" s="410">
        <v>246012.73931020001</v>
      </c>
      <c r="K12" s="410">
        <v>1860821.8562483999</v>
      </c>
      <c r="L12" s="410">
        <v>2878492.8619124</v>
      </c>
      <c r="M12" s="410">
        <v>4985327.457471</v>
      </c>
    </row>
    <row r="13" spans="1:13" s="411" customFormat="1" ht="15" customHeight="1">
      <c r="A13" s="409" t="s">
        <v>488</v>
      </c>
      <c r="B13" s="410">
        <v>9.5801400000000001</v>
      </c>
      <c r="C13" s="410">
        <v>15517.267619999999</v>
      </c>
      <c r="D13" s="410">
        <v>64221.828889999997</v>
      </c>
      <c r="E13" s="410">
        <v>79748.676650000009</v>
      </c>
      <c r="F13" s="410">
        <v>15023.22316</v>
      </c>
      <c r="G13" s="410">
        <v>178689.58000999998</v>
      </c>
      <c r="H13" s="410">
        <v>1174188.22899</v>
      </c>
      <c r="I13" s="410">
        <v>1367901.0321600002</v>
      </c>
      <c r="J13" s="410">
        <v>663532.00707000005</v>
      </c>
      <c r="K13" s="410">
        <v>414277.37452999997</v>
      </c>
      <c r="L13" s="410">
        <v>1853029.38191</v>
      </c>
      <c r="M13" s="410">
        <v>2930838.7635100004</v>
      </c>
    </row>
    <row r="14" spans="1:13" s="411" customFormat="1" ht="15" customHeight="1">
      <c r="A14" s="409" t="s">
        <v>68</v>
      </c>
      <c r="B14" s="410">
        <v>149712.54458000002</v>
      </c>
      <c r="C14" s="410">
        <v>314187.94819779997</v>
      </c>
      <c r="D14" s="410">
        <v>1638164.5145567998</v>
      </c>
      <c r="E14" s="410">
        <v>2102065.0073346002</v>
      </c>
      <c r="F14" s="410">
        <v>812070.75690899999</v>
      </c>
      <c r="G14" s="410">
        <v>3284241.6798663996</v>
      </c>
      <c r="H14" s="410">
        <v>4500094.3567514</v>
      </c>
      <c r="I14" s="410">
        <v>8596406.7935268003</v>
      </c>
      <c r="J14" s="410">
        <v>300956.27603399998</v>
      </c>
      <c r="K14" s="410">
        <v>2149372.9839400002</v>
      </c>
      <c r="L14" s="410">
        <v>3030075.3959728</v>
      </c>
      <c r="M14" s="410">
        <v>5480404.6559468005</v>
      </c>
    </row>
    <row r="15" spans="1:13" s="411" customFormat="1" ht="15" customHeight="1">
      <c r="A15" s="409" t="s">
        <v>489</v>
      </c>
      <c r="B15" s="410">
        <v>21050.80557</v>
      </c>
      <c r="C15" s="410">
        <v>260696.45272839998</v>
      </c>
      <c r="D15" s="410">
        <v>564908.92294780002</v>
      </c>
      <c r="E15" s="410">
        <v>846656.18124619999</v>
      </c>
      <c r="F15" s="410">
        <v>747254.58600820007</v>
      </c>
      <c r="G15" s="410">
        <v>3114371.9084590003</v>
      </c>
      <c r="H15" s="410">
        <v>3233739.9231766001</v>
      </c>
      <c r="I15" s="410">
        <v>7095366.4176437994</v>
      </c>
      <c r="J15" s="410">
        <v>264009.07334959996</v>
      </c>
      <c r="K15" s="410">
        <v>1786469.2519435999</v>
      </c>
      <c r="L15" s="410">
        <v>2379469.0088117998</v>
      </c>
      <c r="M15" s="410">
        <v>4429947.3341049999</v>
      </c>
    </row>
    <row r="16" spans="1:13" s="411" customFormat="1" ht="15" customHeight="1">
      <c r="A16" s="409" t="s">
        <v>490</v>
      </c>
      <c r="B16" s="410">
        <v>130.4975</v>
      </c>
      <c r="C16" s="410">
        <v>20959.15987</v>
      </c>
      <c r="D16" s="410">
        <v>88166.842150000011</v>
      </c>
      <c r="E16" s="410">
        <v>109256.49952</v>
      </c>
      <c r="F16" s="410">
        <v>12918.539650000001</v>
      </c>
      <c r="G16" s="410">
        <v>261159.41318</v>
      </c>
      <c r="H16" s="410">
        <v>599761.62274399993</v>
      </c>
      <c r="I16" s="410">
        <v>873839.57557400002</v>
      </c>
      <c r="J16" s="410">
        <v>8165.7656100000004</v>
      </c>
      <c r="K16" s="410">
        <v>114365.50163</v>
      </c>
      <c r="L16" s="410">
        <v>502766.70568180003</v>
      </c>
      <c r="M16" s="410">
        <v>625297.97292179998</v>
      </c>
    </row>
    <row r="17" spans="1:13" s="411" customFormat="1" ht="15" customHeight="1">
      <c r="A17" s="409" t="s">
        <v>491</v>
      </c>
      <c r="B17" s="410">
        <v>277.40550000000002</v>
      </c>
      <c r="C17" s="410">
        <v>59938.261922600002</v>
      </c>
      <c r="D17" s="410">
        <v>209974.51712999999</v>
      </c>
      <c r="E17" s="410">
        <v>270190.18455260003</v>
      </c>
      <c r="F17" s="410">
        <v>67408.919949999996</v>
      </c>
      <c r="G17" s="410">
        <v>570618.04502620001</v>
      </c>
      <c r="H17" s="410">
        <v>1258196.2226544002</v>
      </c>
      <c r="I17" s="410">
        <v>1896223.1876306001</v>
      </c>
      <c r="J17" s="410">
        <v>9063.8259600000001</v>
      </c>
      <c r="K17" s="410">
        <v>481162.95877520001</v>
      </c>
      <c r="L17" s="410">
        <v>1530007.9647118</v>
      </c>
      <c r="M17" s="410">
        <v>2020234.749447</v>
      </c>
    </row>
    <row r="18" spans="1:13" s="411" customFormat="1" ht="15" customHeight="1">
      <c r="A18" s="409" t="s">
        <v>492</v>
      </c>
      <c r="B18" s="410">
        <v>5.17</v>
      </c>
      <c r="C18" s="410">
        <v>6355.9093400000002</v>
      </c>
      <c r="D18" s="410">
        <v>15101.778400000001</v>
      </c>
      <c r="E18" s="410">
        <v>21462.857739999999</v>
      </c>
      <c r="F18" s="410">
        <v>1209548.370322</v>
      </c>
      <c r="G18" s="410">
        <v>1565765.3203501999</v>
      </c>
      <c r="H18" s="410">
        <v>1078642.1922272001</v>
      </c>
      <c r="I18" s="410">
        <v>3853955.8828994003</v>
      </c>
      <c r="J18" s="410">
        <v>29053.840004999998</v>
      </c>
      <c r="K18" s="410">
        <v>128098.2528494</v>
      </c>
      <c r="L18" s="410">
        <v>85243.177970000004</v>
      </c>
      <c r="M18" s="410">
        <v>242395.27082440001</v>
      </c>
    </row>
    <row r="19" spans="1:13" s="411" customFormat="1" ht="15" customHeight="1">
      <c r="A19" s="409" t="s">
        <v>493</v>
      </c>
      <c r="B19" s="410">
        <v>4847.8222599999999</v>
      </c>
      <c r="C19" s="410">
        <v>54112.324756200003</v>
      </c>
      <c r="D19" s="410">
        <v>2763474.301213</v>
      </c>
      <c r="E19" s="410">
        <v>2822434.4482291997</v>
      </c>
      <c r="F19" s="410">
        <v>848177.97541359998</v>
      </c>
      <c r="G19" s="410">
        <v>1262737.1075038</v>
      </c>
      <c r="H19" s="410">
        <v>10889169.0975782</v>
      </c>
      <c r="I19" s="410">
        <v>13000084.180495599</v>
      </c>
      <c r="J19" s="410">
        <v>225792.60790059998</v>
      </c>
      <c r="K19" s="410">
        <v>454825.7483952</v>
      </c>
      <c r="L19" s="410">
        <v>7986412.6487011993</v>
      </c>
      <c r="M19" s="410">
        <v>8667031.0049970001</v>
      </c>
    </row>
    <row r="20" spans="1:13" s="411" customFormat="1" ht="15" customHeight="1">
      <c r="A20" s="409" t="s">
        <v>494</v>
      </c>
      <c r="B20" s="410">
        <v>205.10896</v>
      </c>
      <c r="C20" s="410">
        <v>3138.7027200000002</v>
      </c>
      <c r="D20" s="410">
        <v>116472.78938</v>
      </c>
      <c r="E20" s="410">
        <v>119816.60106</v>
      </c>
      <c r="F20" s="410">
        <v>1038.24802</v>
      </c>
      <c r="G20" s="410">
        <v>43165.416440000001</v>
      </c>
      <c r="H20" s="410">
        <v>581219.25010239996</v>
      </c>
      <c r="I20" s="410">
        <v>625422.91456239996</v>
      </c>
      <c r="J20" s="410">
        <v>213.57979</v>
      </c>
      <c r="K20" s="410">
        <v>9425.0437700000002</v>
      </c>
      <c r="L20" s="410">
        <v>404274.77877999999</v>
      </c>
      <c r="M20" s="410">
        <v>413913.40233999997</v>
      </c>
    </row>
    <row r="21" spans="1:13" s="411" customFormat="1" ht="15" customHeight="1">
      <c r="A21" s="409" t="s">
        <v>495</v>
      </c>
      <c r="B21" s="410">
        <v>44.306280000000001</v>
      </c>
      <c r="C21" s="410">
        <v>1886.3882853999999</v>
      </c>
      <c r="D21" s="410">
        <v>2347.4661900000001</v>
      </c>
      <c r="E21" s="410">
        <v>4278.1607554000002</v>
      </c>
      <c r="F21" s="410">
        <v>854.81927000000007</v>
      </c>
      <c r="G21" s="410">
        <v>31792.69874</v>
      </c>
      <c r="H21" s="410">
        <v>54705.690579999995</v>
      </c>
      <c r="I21" s="410">
        <v>87353.208590000009</v>
      </c>
      <c r="J21" s="410">
        <v>15363.945589999999</v>
      </c>
      <c r="K21" s="410">
        <v>6833.0263299999997</v>
      </c>
      <c r="L21" s="410">
        <v>28033.836019999999</v>
      </c>
      <c r="M21" s="410">
        <v>50230.807939999999</v>
      </c>
    </row>
    <row r="22" spans="1:13" s="411" customFormat="1" ht="15" customHeight="1">
      <c r="A22" s="409" t="s">
        <v>496</v>
      </c>
      <c r="B22" s="410">
        <v>3757.5022799999997</v>
      </c>
      <c r="C22" s="410">
        <v>25425.995569999999</v>
      </c>
      <c r="D22" s="410">
        <v>177345.1823712</v>
      </c>
      <c r="E22" s="410">
        <v>206528.68022119999</v>
      </c>
      <c r="F22" s="410">
        <v>52631.093590000004</v>
      </c>
      <c r="G22" s="410">
        <v>342725.99765839998</v>
      </c>
      <c r="H22" s="410">
        <v>1288736.9480696002</v>
      </c>
      <c r="I22" s="410">
        <v>1684094.039318</v>
      </c>
      <c r="J22" s="410">
        <v>7311.4921087999992</v>
      </c>
      <c r="K22" s="410">
        <v>109412.62831</v>
      </c>
      <c r="L22" s="410">
        <v>769752.78603239998</v>
      </c>
      <c r="M22" s="410">
        <v>886476.90645120002</v>
      </c>
    </row>
    <row r="23" spans="1:13" s="411" customFormat="1" ht="15" customHeight="1">
      <c r="A23" s="409" t="s">
        <v>497</v>
      </c>
      <c r="B23" s="410">
        <v>0</v>
      </c>
      <c r="C23" s="410">
        <v>4.3660600000000001</v>
      </c>
      <c r="D23" s="410">
        <v>0</v>
      </c>
      <c r="E23" s="410">
        <v>4.3660600000000001</v>
      </c>
      <c r="F23" s="410">
        <v>319.82965000000002</v>
      </c>
      <c r="G23" s="410">
        <v>1178.73386</v>
      </c>
      <c r="H23" s="410">
        <v>547.0305699999999</v>
      </c>
      <c r="I23" s="410">
        <v>2045.5940800000001</v>
      </c>
      <c r="J23" s="410">
        <v>0</v>
      </c>
      <c r="K23" s="410">
        <v>993.98997999999995</v>
      </c>
      <c r="L23" s="410">
        <v>490.57567999999998</v>
      </c>
      <c r="M23" s="410">
        <v>1484.56566</v>
      </c>
    </row>
    <row r="24" spans="1:13" s="411" customFormat="1" ht="15" customHeight="1">
      <c r="A24" s="409" t="s">
        <v>498</v>
      </c>
      <c r="B24" s="410">
        <v>206.21444</v>
      </c>
      <c r="C24" s="410">
        <v>103.27748</v>
      </c>
      <c r="D24" s="410">
        <v>0</v>
      </c>
      <c r="E24" s="410">
        <v>309.49191999999999</v>
      </c>
      <c r="F24" s="410">
        <v>0</v>
      </c>
      <c r="G24" s="410">
        <v>26.332319999999999</v>
      </c>
      <c r="H24" s="410">
        <v>13.175000000000001</v>
      </c>
      <c r="I24" s="410">
        <v>39.50732</v>
      </c>
      <c r="J24" s="410">
        <v>0</v>
      </c>
      <c r="K24" s="410">
        <v>60.65</v>
      </c>
      <c r="L24" s="410">
        <v>0</v>
      </c>
      <c r="M24" s="410">
        <v>60.65</v>
      </c>
    </row>
    <row r="25" spans="1:13" s="413" customFormat="1" ht="15" customHeight="1">
      <c r="A25" s="409" t="s">
        <v>499</v>
      </c>
      <c r="B25" s="410">
        <v>248.90412000000001</v>
      </c>
      <c r="C25" s="410">
        <v>83.685410000000005</v>
      </c>
      <c r="D25" s="410">
        <v>39.570239999999998</v>
      </c>
      <c r="E25" s="410">
        <v>372.15977000000004</v>
      </c>
      <c r="F25" s="410">
        <v>126.11116</v>
      </c>
      <c r="G25" s="410">
        <v>181.33616860000001</v>
      </c>
      <c r="H25" s="410">
        <v>1052.28694</v>
      </c>
      <c r="I25" s="410">
        <v>1359.7342686000002</v>
      </c>
      <c r="J25" s="410">
        <v>148.22915</v>
      </c>
      <c r="K25" s="410">
        <v>119.9067</v>
      </c>
      <c r="L25" s="410">
        <v>433.93955</v>
      </c>
      <c r="M25" s="410">
        <v>702.07540000000006</v>
      </c>
    </row>
    <row r="26" spans="1:13" s="411" customFormat="1" ht="15" customHeight="1">
      <c r="A26" s="393" t="s">
        <v>518</v>
      </c>
      <c r="B26" s="414">
        <v>206897.56117999999</v>
      </c>
      <c r="C26" s="414">
        <v>1053081.2339097997</v>
      </c>
      <c r="D26" s="414">
        <v>6835521.6568872007</v>
      </c>
      <c r="E26" s="414">
        <v>8095500.4519769996</v>
      </c>
      <c r="F26" s="414">
        <v>4599510.7725643991</v>
      </c>
      <c r="G26" s="414">
        <v>16797182.155434001</v>
      </c>
      <c r="H26" s="414">
        <v>30741759.391228799</v>
      </c>
      <c r="I26" s="414">
        <v>52138452.319227204</v>
      </c>
      <c r="J26" s="414">
        <v>1838770.9141481996</v>
      </c>
      <c r="K26" s="414">
        <v>8321130.7643618006</v>
      </c>
      <c r="L26" s="414">
        <v>23531982.247064199</v>
      </c>
      <c r="M26" s="414">
        <v>33691883.925574198</v>
      </c>
    </row>
    <row r="27" spans="1:13" ht="15" customHeight="1" thickBot="1">
      <c r="A27" s="365"/>
      <c r="B27" s="372"/>
      <c r="C27" s="367"/>
      <c r="D27" s="367"/>
      <c r="E27" s="367"/>
      <c r="F27" s="367"/>
      <c r="G27" s="367"/>
      <c r="H27" s="372"/>
      <c r="I27" s="372"/>
      <c r="J27" s="372"/>
      <c r="K27" s="372"/>
      <c r="L27" s="372"/>
      <c r="M27" s="372"/>
    </row>
    <row r="28" spans="1:13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69"/>
      <c r="I28" s="369"/>
      <c r="J28" s="326"/>
      <c r="K28" s="326"/>
      <c r="L28" s="326"/>
      <c r="M28" s="326"/>
    </row>
    <row r="29" spans="1:13" ht="15" customHeight="1">
      <c r="A29" s="377"/>
      <c r="B29" s="358"/>
      <c r="C29" s="349"/>
      <c r="D29" s="349"/>
      <c r="E29" s="349"/>
      <c r="F29" s="349"/>
      <c r="G29" s="349"/>
      <c r="H29" s="349"/>
      <c r="I29" s="358"/>
      <c r="J29" s="326"/>
      <c r="K29" s="326"/>
      <c r="L29" s="326"/>
      <c r="M29" s="326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M28"/>
  <sheetViews>
    <sheetView zoomScaleNormal="100" workbookViewId="0">
      <selection activeCell="F19" sqref="F19"/>
    </sheetView>
  </sheetViews>
  <sheetFormatPr baseColWidth="10" defaultColWidth="9.140625" defaultRowHeight="12.75"/>
  <cols>
    <col min="1" max="1" width="53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9.140625" style="351" bestFit="1" customWidth="1"/>
    <col min="6" max="6" width="14.42578125" style="351" customWidth="1"/>
    <col min="7" max="7" width="16.42578125" style="351" customWidth="1"/>
    <col min="8" max="8" width="14.42578125" style="351" customWidth="1"/>
    <col min="9" max="9" width="9.140625" style="351" bestFit="1" customWidth="1"/>
    <col min="10" max="10" width="14.42578125" style="351" customWidth="1"/>
    <col min="11" max="11" width="16.42578125" style="351" customWidth="1"/>
    <col min="12" max="12" width="14.42578125" style="351" customWidth="1"/>
    <col min="13" max="13" width="9.140625" style="351" bestFit="1" customWidth="1"/>
    <col min="14" max="256" width="9.140625" style="351"/>
    <col min="257" max="257" width="53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9.140625" style="351" bestFit="1" customWidth="1"/>
    <col min="262" max="262" width="14.42578125" style="351" customWidth="1"/>
    <col min="263" max="263" width="16.42578125" style="351" customWidth="1"/>
    <col min="264" max="264" width="14.42578125" style="351" customWidth="1"/>
    <col min="265" max="265" width="9.140625" style="351" bestFit="1" customWidth="1"/>
    <col min="266" max="266" width="14.42578125" style="351" customWidth="1"/>
    <col min="267" max="267" width="16.42578125" style="351" customWidth="1"/>
    <col min="268" max="268" width="14.42578125" style="351" customWidth="1"/>
    <col min="269" max="269" width="9.140625" style="351" bestFit="1" customWidth="1"/>
    <col min="270" max="512" width="9.140625" style="351"/>
    <col min="513" max="513" width="53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9.140625" style="351" bestFit="1" customWidth="1"/>
    <col min="518" max="518" width="14.42578125" style="351" customWidth="1"/>
    <col min="519" max="519" width="16.42578125" style="351" customWidth="1"/>
    <col min="520" max="520" width="14.42578125" style="351" customWidth="1"/>
    <col min="521" max="521" width="9.140625" style="351" bestFit="1" customWidth="1"/>
    <col min="522" max="522" width="14.42578125" style="351" customWidth="1"/>
    <col min="523" max="523" width="16.42578125" style="351" customWidth="1"/>
    <col min="524" max="524" width="14.42578125" style="351" customWidth="1"/>
    <col min="525" max="525" width="9.140625" style="351" bestFit="1" customWidth="1"/>
    <col min="526" max="768" width="9.140625" style="351"/>
    <col min="769" max="769" width="53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9.140625" style="351" bestFit="1" customWidth="1"/>
    <col min="774" max="774" width="14.42578125" style="351" customWidth="1"/>
    <col min="775" max="775" width="16.42578125" style="351" customWidth="1"/>
    <col min="776" max="776" width="14.42578125" style="351" customWidth="1"/>
    <col min="777" max="777" width="9.140625" style="351" bestFit="1" customWidth="1"/>
    <col min="778" max="778" width="14.42578125" style="351" customWidth="1"/>
    <col min="779" max="779" width="16.42578125" style="351" customWidth="1"/>
    <col min="780" max="780" width="14.42578125" style="351" customWidth="1"/>
    <col min="781" max="781" width="9.140625" style="351" bestFit="1" customWidth="1"/>
    <col min="782" max="1024" width="9.140625" style="351"/>
    <col min="1025" max="1025" width="53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9.140625" style="351" bestFit="1" customWidth="1"/>
    <col min="1030" max="1030" width="14.42578125" style="351" customWidth="1"/>
    <col min="1031" max="1031" width="16.42578125" style="351" customWidth="1"/>
    <col min="1032" max="1032" width="14.42578125" style="351" customWidth="1"/>
    <col min="1033" max="1033" width="9.140625" style="351" bestFit="1" customWidth="1"/>
    <col min="1034" max="1034" width="14.42578125" style="351" customWidth="1"/>
    <col min="1035" max="1035" width="16.42578125" style="351" customWidth="1"/>
    <col min="1036" max="1036" width="14.42578125" style="351" customWidth="1"/>
    <col min="1037" max="1037" width="9.140625" style="351" bestFit="1" customWidth="1"/>
    <col min="1038" max="1280" width="9.140625" style="351"/>
    <col min="1281" max="1281" width="53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9.140625" style="351" bestFit="1" customWidth="1"/>
    <col min="1286" max="1286" width="14.42578125" style="351" customWidth="1"/>
    <col min="1287" max="1287" width="16.42578125" style="351" customWidth="1"/>
    <col min="1288" max="1288" width="14.42578125" style="351" customWidth="1"/>
    <col min="1289" max="1289" width="9.140625" style="351" bestFit="1" customWidth="1"/>
    <col min="1290" max="1290" width="14.42578125" style="351" customWidth="1"/>
    <col min="1291" max="1291" width="16.42578125" style="351" customWidth="1"/>
    <col min="1292" max="1292" width="14.42578125" style="351" customWidth="1"/>
    <col min="1293" max="1293" width="9.140625" style="351" bestFit="1" customWidth="1"/>
    <col min="1294" max="1536" width="9.140625" style="351"/>
    <col min="1537" max="1537" width="53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9.140625" style="351" bestFit="1" customWidth="1"/>
    <col min="1542" max="1542" width="14.42578125" style="351" customWidth="1"/>
    <col min="1543" max="1543" width="16.42578125" style="351" customWidth="1"/>
    <col min="1544" max="1544" width="14.42578125" style="351" customWidth="1"/>
    <col min="1545" max="1545" width="9.140625" style="351" bestFit="1" customWidth="1"/>
    <col min="1546" max="1546" width="14.42578125" style="351" customWidth="1"/>
    <col min="1547" max="1547" width="16.42578125" style="351" customWidth="1"/>
    <col min="1548" max="1548" width="14.42578125" style="351" customWidth="1"/>
    <col min="1549" max="1549" width="9.140625" style="351" bestFit="1" customWidth="1"/>
    <col min="1550" max="1792" width="9.140625" style="351"/>
    <col min="1793" max="1793" width="53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9.140625" style="351" bestFit="1" customWidth="1"/>
    <col min="1798" max="1798" width="14.42578125" style="351" customWidth="1"/>
    <col min="1799" max="1799" width="16.42578125" style="351" customWidth="1"/>
    <col min="1800" max="1800" width="14.42578125" style="351" customWidth="1"/>
    <col min="1801" max="1801" width="9.140625" style="351" bestFit="1" customWidth="1"/>
    <col min="1802" max="1802" width="14.42578125" style="351" customWidth="1"/>
    <col min="1803" max="1803" width="16.42578125" style="351" customWidth="1"/>
    <col min="1804" max="1804" width="14.42578125" style="351" customWidth="1"/>
    <col min="1805" max="1805" width="9.140625" style="351" bestFit="1" customWidth="1"/>
    <col min="1806" max="2048" width="9.140625" style="351"/>
    <col min="2049" max="2049" width="53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9.140625" style="351" bestFit="1" customWidth="1"/>
    <col min="2054" max="2054" width="14.42578125" style="351" customWidth="1"/>
    <col min="2055" max="2055" width="16.42578125" style="351" customWidth="1"/>
    <col min="2056" max="2056" width="14.42578125" style="351" customWidth="1"/>
    <col min="2057" max="2057" width="9.140625" style="351" bestFit="1" customWidth="1"/>
    <col min="2058" max="2058" width="14.42578125" style="351" customWidth="1"/>
    <col min="2059" max="2059" width="16.42578125" style="351" customWidth="1"/>
    <col min="2060" max="2060" width="14.42578125" style="351" customWidth="1"/>
    <col min="2061" max="2061" width="9.140625" style="351" bestFit="1" customWidth="1"/>
    <col min="2062" max="2304" width="9.140625" style="351"/>
    <col min="2305" max="2305" width="53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9.140625" style="351" bestFit="1" customWidth="1"/>
    <col min="2310" max="2310" width="14.42578125" style="351" customWidth="1"/>
    <col min="2311" max="2311" width="16.42578125" style="351" customWidth="1"/>
    <col min="2312" max="2312" width="14.42578125" style="351" customWidth="1"/>
    <col min="2313" max="2313" width="9.140625" style="351" bestFit="1" customWidth="1"/>
    <col min="2314" max="2314" width="14.42578125" style="351" customWidth="1"/>
    <col min="2315" max="2315" width="16.42578125" style="351" customWidth="1"/>
    <col min="2316" max="2316" width="14.42578125" style="351" customWidth="1"/>
    <col min="2317" max="2317" width="9.140625" style="351" bestFit="1" customWidth="1"/>
    <col min="2318" max="2560" width="9.140625" style="351"/>
    <col min="2561" max="2561" width="53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9.140625" style="351" bestFit="1" customWidth="1"/>
    <col min="2566" max="2566" width="14.42578125" style="351" customWidth="1"/>
    <col min="2567" max="2567" width="16.42578125" style="351" customWidth="1"/>
    <col min="2568" max="2568" width="14.42578125" style="351" customWidth="1"/>
    <col min="2569" max="2569" width="9.140625" style="351" bestFit="1" customWidth="1"/>
    <col min="2570" max="2570" width="14.42578125" style="351" customWidth="1"/>
    <col min="2571" max="2571" width="16.42578125" style="351" customWidth="1"/>
    <col min="2572" max="2572" width="14.42578125" style="351" customWidth="1"/>
    <col min="2573" max="2573" width="9.140625" style="351" bestFit="1" customWidth="1"/>
    <col min="2574" max="2816" width="9.140625" style="351"/>
    <col min="2817" max="2817" width="53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9.140625" style="351" bestFit="1" customWidth="1"/>
    <col min="2822" max="2822" width="14.42578125" style="351" customWidth="1"/>
    <col min="2823" max="2823" width="16.42578125" style="351" customWidth="1"/>
    <col min="2824" max="2824" width="14.42578125" style="351" customWidth="1"/>
    <col min="2825" max="2825" width="9.140625" style="351" bestFit="1" customWidth="1"/>
    <col min="2826" max="2826" width="14.42578125" style="351" customWidth="1"/>
    <col min="2827" max="2827" width="16.42578125" style="351" customWidth="1"/>
    <col min="2828" max="2828" width="14.42578125" style="351" customWidth="1"/>
    <col min="2829" max="2829" width="9.140625" style="351" bestFit="1" customWidth="1"/>
    <col min="2830" max="3072" width="9.140625" style="351"/>
    <col min="3073" max="3073" width="53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9.140625" style="351" bestFit="1" customWidth="1"/>
    <col min="3078" max="3078" width="14.42578125" style="351" customWidth="1"/>
    <col min="3079" max="3079" width="16.42578125" style="351" customWidth="1"/>
    <col min="3080" max="3080" width="14.42578125" style="351" customWidth="1"/>
    <col min="3081" max="3081" width="9.140625" style="351" bestFit="1" customWidth="1"/>
    <col min="3082" max="3082" width="14.42578125" style="351" customWidth="1"/>
    <col min="3083" max="3083" width="16.42578125" style="351" customWidth="1"/>
    <col min="3084" max="3084" width="14.42578125" style="351" customWidth="1"/>
    <col min="3085" max="3085" width="9.140625" style="351" bestFit="1" customWidth="1"/>
    <col min="3086" max="3328" width="9.140625" style="351"/>
    <col min="3329" max="3329" width="53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9.140625" style="351" bestFit="1" customWidth="1"/>
    <col min="3334" max="3334" width="14.42578125" style="351" customWidth="1"/>
    <col min="3335" max="3335" width="16.42578125" style="351" customWidth="1"/>
    <col min="3336" max="3336" width="14.42578125" style="351" customWidth="1"/>
    <col min="3337" max="3337" width="9.140625" style="351" bestFit="1" customWidth="1"/>
    <col min="3338" max="3338" width="14.42578125" style="351" customWidth="1"/>
    <col min="3339" max="3339" width="16.42578125" style="351" customWidth="1"/>
    <col min="3340" max="3340" width="14.42578125" style="351" customWidth="1"/>
    <col min="3341" max="3341" width="9.140625" style="351" bestFit="1" customWidth="1"/>
    <col min="3342" max="3584" width="9.140625" style="351"/>
    <col min="3585" max="3585" width="53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9.140625" style="351" bestFit="1" customWidth="1"/>
    <col min="3590" max="3590" width="14.42578125" style="351" customWidth="1"/>
    <col min="3591" max="3591" width="16.42578125" style="351" customWidth="1"/>
    <col min="3592" max="3592" width="14.42578125" style="351" customWidth="1"/>
    <col min="3593" max="3593" width="9.140625" style="351" bestFit="1" customWidth="1"/>
    <col min="3594" max="3594" width="14.42578125" style="351" customWidth="1"/>
    <col min="3595" max="3595" width="16.42578125" style="351" customWidth="1"/>
    <col min="3596" max="3596" width="14.42578125" style="351" customWidth="1"/>
    <col min="3597" max="3597" width="9.140625" style="351" bestFit="1" customWidth="1"/>
    <col min="3598" max="3840" width="9.140625" style="351"/>
    <col min="3841" max="3841" width="53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9.140625" style="351" bestFit="1" customWidth="1"/>
    <col min="3846" max="3846" width="14.42578125" style="351" customWidth="1"/>
    <col min="3847" max="3847" width="16.42578125" style="351" customWidth="1"/>
    <col min="3848" max="3848" width="14.42578125" style="351" customWidth="1"/>
    <col min="3849" max="3849" width="9.140625" style="351" bestFit="1" customWidth="1"/>
    <col min="3850" max="3850" width="14.42578125" style="351" customWidth="1"/>
    <col min="3851" max="3851" width="16.42578125" style="351" customWidth="1"/>
    <col min="3852" max="3852" width="14.42578125" style="351" customWidth="1"/>
    <col min="3853" max="3853" width="9.140625" style="351" bestFit="1" customWidth="1"/>
    <col min="3854" max="4096" width="9.140625" style="351"/>
    <col min="4097" max="4097" width="53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9.140625" style="351" bestFit="1" customWidth="1"/>
    <col min="4102" max="4102" width="14.42578125" style="351" customWidth="1"/>
    <col min="4103" max="4103" width="16.42578125" style="351" customWidth="1"/>
    <col min="4104" max="4104" width="14.42578125" style="351" customWidth="1"/>
    <col min="4105" max="4105" width="9.140625" style="351" bestFit="1" customWidth="1"/>
    <col min="4106" max="4106" width="14.42578125" style="351" customWidth="1"/>
    <col min="4107" max="4107" width="16.42578125" style="351" customWidth="1"/>
    <col min="4108" max="4108" width="14.42578125" style="351" customWidth="1"/>
    <col min="4109" max="4109" width="9.140625" style="351" bestFit="1" customWidth="1"/>
    <col min="4110" max="4352" width="9.140625" style="351"/>
    <col min="4353" max="4353" width="53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9.140625" style="351" bestFit="1" customWidth="1"/>
    <col min="4358" max="4358" width="14.42578125" style="351" customWidth="1"/>
    <col min="4359" max="4359" width="16.42578125" style="351" customWidth="1"/>
    <col min="4360" max="4360" width="14.42578125" style="351" customWidth="1"/>
    <col min="4361" max="4361" width="9.140625" style="351" bestFit="1" customWidth="1"/>
    <col min="4362" max="4362" width="14.42578125" style="351" customWidth="1"/>
    <col min="4363" max="4363" width="16.42578125" style="351" customWidth="1"/>
    <col min="4364" max="4364" width="14.42578125" style="351" customWidth="1"/>
    <col min="4365" max="4365" width="9.140625" style="351" bestFit="1" customWidth="1"/>
    <col min="4366" max="4608" width="9.140625" style="351"/>
    <col min="4609" max="4609" width="53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9.140625" style="351" bestFit="1" customWidth="1"/>
    <col min="4614" max="4614" width="14.42578125" style="351" customWidth="1"/>
    <col min="4615" max="4615" width="16.42578125" style="351" customWidth="1"/>
    <col min="4616" max="4616" width="14.42578125" style="351" customWidth="1"/>
    <col min="4617" max="4617" width="9.140625" style="351" bestFit="1" customWidth="1"/>
    <col min="4618" max="4618" width="14.42578125" style="351" customWidth="1"/>
    <col min="4619" max="4619" width="16.42578125" style="351" customWidth="1"/>
    <col min="4620" max="4620" width="14.42578125" style="351" customWidth="1"/>
    <col min="4621" max="4621" width="9.140625" style="351" bestFit="1" customWidth="1"/>
    <col min="4622" max="4864" width="9.140625" style="351"/>
    <col min="4865" max="4865" width="53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9.140625" style="351" bestFit="1" customWidth="1"/>
    <col min="4870" max="4870" width="14.42578125" style="351" customWidth="1"/>
    <col min="4871" max="4871" width="16.42578125" style="351" customWidth="1"/>
    <col min="4872" max="4872" width="14.42578125" style="351" customWidth="1"/>
    <col min="4873" max="4873" width="9.140625" style="351" bestFit="1" customWidth="1"/>
    <col min="4874" max="4874" width="14.42578125" style="351" customWidth="1"/>
    <col min="4875" max="4875" width="16.42578125" style="351" customWidth="1"/>
    <col min="4876" max="4876" width="14.42578125" style="351" customWidth="1"/>
    <col min="4877" max="4877" width="9.140625" style="351" bestFit="1" customWidth="1"/>
    <col min="4878" max="5120" width="9.140625" style="351"/>
    <col min="5121" max="5121" width="53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9.140625" style="351" bestFit="1" customWidth="1"/>
    <col min="5126" max="5126" width="14.42578125" style="351" customWidth="1"/>
    <col min="5127" max="5127" width="16.42578125" style="351" customWidth="1"/>
    <col min="5128" max="5128" width="14.42578125" style="351" customWidth="1"/>
    <col min="5129" max="5129" width="9.140625" style="351" bestFit="1" customWidth="1"/>
    <col min="5130" max="5130" width="14.42578125" style="351" customWidth="1"/>
    <col min="5131" max="5131" width="16.42578125" style="351" customWidth="1"/>
    <col min="5132" max="5132" width="14.42578125" style="351" customWidth="1"/>
    <col min="5133" max="5133" width="9.140625" style="351" bestFit="1" customWidth="1"/>
    <col min="5134" max="5376" width="9.140625" style="351"/>
    <col min="5377" max="5377" width="53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9.140625" style="351" bestFit="1" customWidth="1"/>
    <col min="5382" max="5382" width="14.42578125" style="351" customWidth="1"/>
    <col min="5383" max="5383" width="16.42578125" style="351" customWidth="1"/>
    <col min="5384" max="5384" width="14.42578125" style="351" customWidth="1"/>
    <col min="5385" max="5385" width="9.140625" style="351" bestFit="1" customWidth="1"/>
    <col min="5386" max="5386" width="14.42578125" style="351" customWidth="1"/>
    <col min="5387" max="5387" width="16.42578125" style="351" customWidth="1"/>
    <col min="5388" max="5388" width="14.42578125" style="351" customWidth="1"/>
    <col min="5389" max="5389" width="9.140625" style="351" bestFit="1" customWidth="1"/>
    <col min="5390" max="5632" width="9.140625" style="351"/>
    <col min="5633" max="5633" width="53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9.140625" style="351" bestFit="1" customWidth="1"/>
    <col min="5638" max="5638" width="14.42578125" style="351" customWidth="1"/>
    <col min="5639" max="5639" width="16.42578125" style="351" customWidth="1"/>
    <col min="5640" max="5640" width="14.42578125" style="351" customWidth="1"/>
    <col min="5641" max="5641" width="9.140625" style="351" bestFit="1" customWidth="1"/>
    <col min="5642" max="5642" width="14.42578125" style="351" customWidth="1"/>
    <col min="5643" max="5643" width="16.42578125" style="351" customWidth="1"/>
    <col min="5644" max="5644" width="14.42578125" style="351" customWidth="1"/>
    <col min="5645" max="5645" width="9.140625" style="351" bestFit="1" customWidth="1"/>
    <col min="5646" max="5888" width="9.140625" style="351"/>
    <col min="5889" max="5889" width="53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9.140625" style="351" bestFit="1" customWidth="1"/>
    <col min="5894" max="5894" width="14.42578125" style="351" customWidth="1"/>
    <col min="5895" max="5895" width="16.42578125" style="351" customWidth="1"/>
    <col min="5896" max="5896" width="14.42578125" style="351" customWidth="1"/>
    <col min="5897" max="5897" width="9.140625" style="351" bestFit="1" customWidth="1"/>
    <col min="5898" max="5898" width="14.42578125" style="351" customWidth="1"/>
    <col min="5899" max="5899" width="16.42578125" style="351" customWidth="1"/>
    <col min="5900" max="5900" width="14.42578125" style="351" customWidth="1"/>
    <col min="5901" max="5901" width="9.140625" style="351" bestFit="1" customWidth="1"/>
    <col min="5902" max="6144" width="9.140625" style="351"/>
    <col min="6145" max="6145" width="53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9.140625" style="351" bestFit="1" customWidth="1"/>
    <col min="6150" max="6150" width="14.42578125" style="351" customWidth="1"/>
    <col min="6151" max="6151" width="16.42578125" style="351" customWidth="1"/>
    <col min="6152" max="6152" width="14.42578125" style="351" customWidth="1"/>
    <col min="6153" max="6153" width="9.140625" style="351" bestFit="1" customWidth="1"/>
    <col min="6154" max="6154" width="14.42578125" style="351" customWidth="1"/>
    <col min="6155" max="6155" width="16.42578125" style="351" customWidth="1"/>
    <col min="6156" max="6156" width="14.42578125" style="351" customWidth="1"/>
    <col min="6157" max="6157" width="9.140625" style="351" bestFit="1" customWidth="1"/>
    <col min="6158" max="6400" width="9.140625" style="351"/>
    <col min="6401" max="6401" width="53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9.140625" style="351" bestFit="1" customWidth="1"/>
    <col min="6406" max="6406" width="14.42578125" style="351" customWidth="1"/>
    <col min="6407" max="6407" width="16.42578125" style="351" customWidth="1"/>
    <col min="6408" max="6408" width="14.42578125" style="351" customWidth="1"/>
    <col min="6409" max="6409" width="9.140625" style="351" bestFit="1" customWidth="1"/>
    <col min="6410" max="6410" width="14.42578125" style="351" customWidth="1"/>
    <col min="6411" max="6411" width="16.42578125" style="351" customWidth="1"/>
    <col min="6412" max="6412" width="14.42578125" style="351" customWidth="1"/>
    <col min="6413" max="6413" width="9.140625" style="351" bestFit="1" customWidth="1"/>
    <col min="6414" max="6656" width="9.140625" style="351"/>
    <col min="6657" max="6657" width="53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9.140625" style="351" bestFit="1" customWidth="1"/>
    <col min="6662" max="6662" width="14.42578125" style="351" customWidth="1"/>
    <col min="6663" max="6663" width="16.42578125" style="351" customWidth="1"/>
    <col min="6664" max="6664" width="14.42578125" style="351" customWidth="1"/>
    <col min="6665" max="6665" width="9.140625" style="351" bestFit="1" customWidth="1"/>
    <col min="6666" max="6666" width="14.42578125" style="351" customWidth="1"/>
    <col min="6667" max="6667" width="16.42578125" style="351" customWidth="1"/>
    <col min="6668" max="6668" width="14.42578125" style="351" customWidth="1"/>
    <col min="6669" max="6669" width="9.140625" style="351" bestFit="1" customWidth="1"/>
    <col min="6670" max="6912" width="9.140625" style="351"/>
    <col min="6913" max="6913" width="53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9.140625" style="351" bestFit="1" customWidth="1"/>
    <col min="6918" max="6918" width="14.42578125" style="351" customWidth="1"/>
    <col min="6919" max="6919" width="16.42578125" style="351" customWidth="1"/>
    <col min="6920" max="6920" width="14.42578125" style="351" customWidth="1"/>
    <col min="6921" max="6921" width="9.140625" style="351" bestFit="1" customWidth="1"/>
    <col min="6922" max="6922" width="14.42578125" style="351" customWidth="1"/>
    <col min="6923" max="6923" width="16.42578125" style="351" customWidth="1"/>
    <col min="6924" max="6924" width="14.42578125" style="351" customWidth="1"/>
    <col min="6925" max="6925" width="9.140625" style="351" bestFit="1" customWidth="1"/>
    <col min="6926" max="7168" width="9.140625" style="351"/>
    <col min="7169" max="7169" width="53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9.140625" style="351" bestFit="1" customWidth="1"/>
    <col min="7174" max="7174" width="14.42578125" style="351" customWidth="1"/>
    <col min="7175" max="7175" width="16.42578125" style="351" customWidth="1"/>
    <col min="7176" max="7176" width="14.42578125" style="351" customWidth="1"/>
    <col min="7177" max="7177" width="9.140625" style="351" bestFit="1" customWidth="1"/>
    <col min="7178" max="7178" width="14.42578125" style="351" customWidth="1"/>
    <col min="7179" max="7179" width="16.42578125" style="351" customWidth="1"/>
    <col min="7180" max="7180" width="14.42578125" style="351" customWidth="1"/>
    <col min="7181" max="7181" width="9.140625" style="351" bestFit="1" customWidth="1"/>
    <col min="7182" max="7424" width="9.140625" style="351"/>
    <col min="7425" max="7425" width="53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9.140625" style="351" bestFit="1" customWidth="1"/>
    <col min="7430" max="7430" width="14.42578125" style="351" customWidth="1"/>
    <col min="7431" max="7431" width="16.42578125" style="351" customWidth="1"/>
    <col min="7432" max="7432" width="14.42578125" style="351" customWidth="1"/>
    <col min="7433" max="7433" width="9.140625" style="351" bestFit="1" customWidth="1"/>
    <col min="7434" max="7434" width="14.42578125" style="351" customWidth="1"/>
    <col min="7435" max="7435" width="16.42578125" style="351" customWidth="1"/>
    <col min="7436" max="7436" width="14.42578125" style="351" customWidth="1"/>
    <col min="7437" max="7437" width="9.140625" style="351" bestFit="1" customWidth="1"/>
    <col min="7438" max="7680" width="9.140625" style="351"/>
    <col min="7681" max="7681" width="53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9.140625" style="351" bestFit="1" customWidth="1"/>
    <col min="7686" max="7686" width="14.42578125" style="351" customWidth="1"/>
    <col min="7687" max="7687" width="16.42578125" style="351" customWidth="1"/>
    <col min="7688" max="7688" width="14.42578125" style="351" customWidth="1"/>
    <col min="7689" max="7689" width="9.140625" style="351" bestFit="1" customWidth="1"/>
    <col min="7690" max="7690" width="14.42578125" style="351" customWidth="1"/>
    <col min="7691" max="7691" width="16.42578125" style="351" customWidth="1"/>
    <col min="7692" max="7692" width="14.42578125" style="351" customWidth="1"/>
    <col min="7693" max="7693" width="9.140625" style="351" bestFit="1" customWidth="1"/>
    <col min="7694" max="7936" width="9.140625" style="351"/>
    <col min="7937" max="7937" width="53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9.140625" style="351" bestFit="1" customWidth="1"/>
    <col min="7942" max="7942" width="14.42578125" style="351" customWidth="1"/>
    <col min="7943" max="7943" width="16.42578125" style="351" customWidth="1"/>
    <col min="7944" max="7944" width="14.42578125" style="351" customWidth="1"/>
    <col min="7945" max="7945" width="9.140625" style="351" bestFit="1" customWidth="1"/>
    <col min="7946" max="7946" width="14.42578125" style="351" customWidth="1"/>
    <col min="7947" max="7947" width="16.42578125" style="351" customWidth="1"/>
    <col min="7948" max="7948" width="14.42578125" style="351" customWidth="1"/>
    <col min="7949" max="7949" width="9.140625" style="351" bestFit="1" customWidth="1"/>
    <col min="7950" max="8192" width="9.140625" style="351"/>
    <col min="8193" max="8193" width="53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9.140625" style="351" bestFit="1" customWidth="1"/>
    <col min="8198" max="8198" width="14.42578125" style="351" customWidth="1"/>
    <col min="8199" max="8199" width="16.42578125" style="351" customWidth="1"/>
    <col min="8200" max="8200" width="14.42578125" style="351" customWidth="1"/>
    <col min="8201" max="8201" width="9.140625" style="351" bestFit="1" customWidth="1"/>
    <col min="8202" max="8202" width="14.42578125" style="351" customWidth="1"/>
    <col min="8203" max="8203" width="16.42578125" style="351" customWidth="1"/>
    <col min="8204" max="8204" width="14.42578125" style="351" customWidth="1"/>
    <col min="8205" max="8205" width="9.140625" style="351" bestFit="1" customWidth="1"/>
    <col min="8206" max="8448" width="9.140625" style="351"/>
    <col min="8449" max="8449" width="53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9.140625" style="351" bestFit="1" customWidth="1"/>
    <col min="8454" max="8454" width="14.42578125" style="351" customWidth="1"/>
    <col min="8455" max="8455" width="16.42578125" style="351" customWidth="1"/>
    <col min="8456" max="8456" width="14.42578125" style="351" customWidth="1"/>
    <col min="8457" max="8457" width="9.140625" style="351" bestFit="1" customWidth="1"/>
    <col min="8458" max="8458" width="14.42578125" style="351" customWidth="1"/>
    <col min="8459" max="8459" width="16.42578125" style="351" customWidth="1"/>
    <col min="8460" max="8460" width="14.42578125" style="351" customWidth="1"/>
    <col min="8461" max="8461" width="9.140625" style="351" bestFit="1" customWidth="1"/>
    <col min="8462" max="8704" width="9.140625" style="351"/>
    <col min="8705" max="8705" width="53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9.140625" style="351" bestFit="1" customWidth="1"/>
    <col min="8710" max="8710" width="14.42578125" style="351" customWidth="1"/>
    <col min="8711" max="8711" width="16.42578125" style="351" customWidth="1"/>
    <col min="8712" max="8712" width="14.42578125" style="351" customWidth="1"/>
    <col min="8713" max="8713" width="9.140625" style="351" bestFit="1" customWidth="1"/>
    <col min="8714" max="8714" width="14.42578125" style="351" customWidth="1"/>
    <col min="8715" max="8715" width="16.42578125" style="351" customWidth="1"/>
    <col min="8716" max="8716" width="14.42578125" style="351" customWidth="1"/>
    <col min="8717" max="8717" width="9.140625" style="351" bestFit="1" customWidth="1"/>
    <col min="8718" max="8960" width="9.140625" style="351"/>
    <col min="8961" max="8961" width="53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9.140625" style="351" bestFit="1" customWidth="1"/>
    <col min="8966" max="8966" width="14.42578125" style="351" customWidth="1"/>
    <col min="8967" max="8967" width="16.42578125" style="351" customWidth="1"/>
    <col min="8968" max="8968" width="14.42578125" style="351" customWidth="1"/>
    <col min="8969" max="8969" width="9.140625" style="351" bestFit="1" customWidth="1"/>
    <col min="8970" max="8970" width="14.42578125" style="351" customWidth="1"/>
    <col min="8971" max="8971" width="16.42578125" style="351" customWidth="1"/>
    <col min="8972" max="8972" width="14.42578125" style="351" customWidth="1"/>
    <col min="8973" max="8973" width="9.140625" style="351" bestFit="1" customWidth="1"/>
    <col min="8974" max="9216" width="9.140625" style="351"/>
    <col min="9217" max="9217" width="53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9.140625" style="351" bestFit="1" customWidth="1"/>
    <col min="9222" max="9222" width="14.42578125" style="351" customWidth="1"/>
    <col min="9223" max="9223" width="16.42578125" style="351" customWidth="1"/>
    <col min="9224" max="9224" width="14.42578125" style="351" customWidth="1"/>
    <col min="9225" max="9225" width="9.140625" style="351" bestFit="1" customWidth="1"/>
    <col min="9226" max="9226" width="14.42578125" style="351" customWidth="1"/>
    <col min="9227" max="9227" width="16.42578125" style="351" customWidth="1"/>
    <col min="9228" max="9228" width="14.42578125" style="351" customWidth="1"/>
    <col min="9229" max="9229" width="9.140625" style="351" bestFit="1" customWidth="1"/>
    <col min="9230" max="9472" width="9.140625" style="351"/>
    <col min="9473" max="9473" width="53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9.140625" style="351" bestFit="1" customWidth="1"/>
    <col min="9478" max="9478" width="14.42578125" style="351" customWidth="1"/>
    <col min="9479" max="9479" width="16.42578125" style="351" customWidth="1"/>
    <col min="9480" max="9480" width="14.42578125" style="351" customWidth="1"/>
    <col min="9481" max="9481" width="9.140625" style="351" bestFit="1" customWidth="1"/>
    <col min="9482" max="9482" width="14.42578125" style="351" customWidth="1"/>
    <col min="9483" max="9483" width="16.42578125" style="351" customWidth="1"/>
    <col min="9484" max="9484" width="14.42578125" style="351" customWidth="1"/>
    <col min="9485" max="9485" width="9.140625" style="351" bestFit="1" customWidth="1"/>
    <col min="9486" max="9728" width="9.140625" style="351"/>
    <col min="9729" max="9729" width="53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9.140625" style="351" bestFit="1" customWidth="1"/>
    <col min="9734" max="9734" width="14.42578125" style="351" customWidth="1"/>
    <col min="9735" max="9735" width="16.42578125" style="351" customWidth="1"/>
    <col min="9736" max="9736" width="14.42578125" style="351" customWidth="1"/>
    <col min="9737" max="9737" width="9.140625" style="351" bestFit="1" customWidth="1"/>
    <col min="9738" max="9738" width="14.42578125" style="351" customWidth="1"/>
    <col min="9739" max="9739" width="16.42578125" style="351" customWidth="1"/>
    <col min="9740" max="9740" width="14.42578125" style="351" customWidth="1"/>
    <col min="9741" max="9741" width="9.140625" style="351" bestFit="1" customWidth="1"/>
    <col min="9742" max="9984" width="9.140625" style="351"/>
    <col min="9985" max="9985" width="53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9.140625" style="351" bestFit="1" customWidth="1"/>
    <col min="9990" max="9990" width="14.42578125" style="351" customWidth="1"/>
    <col min="9991" max="9991" width="16.42578125" style="351" customWidth="1"/>
    <col min="9992" max="9992" width="14.42578125" style="351" customWidth="1"/>
    <col min="9993" max="9993" width="9.140625" style="351" bestFit="1" customWidth="1"/>
    <col min="9994" max="9994" width="14.42578125" style="351" customWidth="1"/>
    <col min="9995" max="9995" width="16.42578125" style="351" customWidth="1"/>
    <col min="9996" max="9996" width="14.42578125" style="351" customWidth="1"/>
    <col min="9997" max="9997" width="9.140625" style="351" bestFit="1" customWidth="1"/>
    <col min="9998" max="10240" width="9.140625" style="351"/>
    <col min="10241" max="10241" width="53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9.140625" style="351" bestFit="1" customWidth="1"/>
    <col min="10246" max="10246" width="14.42578125" style="351" customWidth="1"/>
    <col min="10247" max="10247" width="16.42578125" style="351" customWidth="1"/>
    <col min="10248" max="10248" width="14.42578125" style="351" customWidth="1"/>
    <col min="10249" max="10249" width="9.140625" style="351" bestFit="1" customWidth="1"/>
    <col min="10250" max="10250" width="14.42578125" style="351" customWidth="1"/>
    <col min="10251" max="10251" width="16.42578125" style="351" customWidth="1"/>
    <col min="10252" max="10252" width="14.42578125" style="351" customWidth="1"/>
    <col min="10253" max="10253" width="9.140625" style="351" bestFit="1" customWidth="1"/>
    <col min="10254" max="10496" width="9.140625" style="351"/>
    <col min="10497" max="10497" width="53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9.140625" style="351" bestFit="1" customWidth="1"/>
    <col min="10502" max="10502" width="14.42578125" style="351" customWidth="1"/>
    <col min="10503" max="10503" width="16.42578125" style="351" customWidth="1"/>
    <col min="10504" max="10504" width="14.42578125" style="351" customWidth="1"/>
    <col min="10505" max="10505" width="9.140625" style="351" bestFit="1" customWidth="1"/>
    <col min="10506" max="10506" width="14.42578125" style="351" customWidth="1"/>
    <col min="10507" max="10507" width="16.42578125" style="351" customWidth="1"/>
    <col min="10508" max="10508" width="14.42578125" style="351" customWidth="1"/>
    <col min="10509" max="10509" width="9.140625" style="351" bestFit="1" customWidth="1"/>
    <col min="10510" max="10752" width="9.140625" style="351"/>
    <col min="10753" max="10753" width="53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9.140625" style="351" bestFit="1" customWidth="1"/>
    <col min="10758" max="10758" width="14.42578125" style="351" customWidth="1"/>
    <col min="10759" max="10759" width="16.42578125" style="351" customWidth="1"/>
    <col min="10760" max="10760" width="14.42578125" style="351" customWidth="1"/>
    <col min="10761" max="10761" width="9.140625" style="351" bestFit="1" customWidth="1"/>
    <col min="10762" max="10762" width="14.42578125" style="351" customWidth="1"/>
    <col min="10763" max="10763" width="16.42578125" style="351" customWidth="1"/>
    <col min="10764" max="10764" width="14.42578125" style="351" customWidth="1"/>
    <col min="10765" max="10765" width="9.140625" style="351" bestFit="1" customWidth="1"/>
    <col min="10766" max="11008" width="9.140625" style="351"/>
    <col min="11009" max="11009" width="53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9.140625" style="351" bestFit="1" customWidth="1"/>
    <col min="11014" max="11014" width="14.42578125" style="351" customWidth="1"/>
    <col min="11015" max="11015" width="16.42578125" style="351" customWidth="1"/>
    <col min="11016" max="11016" width="14.42578125" style="351" customWidth="1"/>
    <col min="11017" max="11017" width="9.140625" style="351" bestFit="1" customWidth="1"/>
    <col min="11018" max="11018" width="14.42578125" style="351" customWidth="1"/>
    <col min="11019" max="11019" width="16.42578125" style="351" customWidth="1"/>
    <col min="11020" max="11020" width="14.42578125" style="351" customWidth="1"/>
    <col min="11021" max="11021" width="9.140625" style="351" bestFit="1" customWidth="1"/>
    <col min="11022" max="11264" width="9.140625" style="351"/>
    <col min="11265" max="11265" width="53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9.140625" style="351" bestFit="1" customWidth="1"/>
    <col min="11270" max="11270" width="14.42578125" style="351" customWidth="1"/>
    <col min="11271" max="11271" width="16.42578125" style="351" customWidth="1"/>
    <col min="11272" max="11272" width="14.42578125" style="351" customWidth="1"/>
    <col min="11273" max="11273" width="9.140625" style="351" bestFit="1" customWidth="1"/>
    <col min="11274" max="11274" width="14.42578125" style="351" customWidth="1"/>
    <col min="11275" max="11275" width="16.42578125" style="351" customWidth="1"/>
    <col min="11276" max="11276" width="14.42578125" style="351" customWidth="1"/>
    <col min="11277" max="11277" width="9.140625" style="351" bestFit="1" customWidth="1"/>
    <col min="11278" max="11520" width="9.140625" style="351"/>
    <col min="11521" max="11521" width="53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9.140625" style="351" bestFit="1" customWidth="1"/>
    <col min="11526" max="11526" width="14.42578125" style="351" customWidth="1"/>
    <col min="11527" max="11527" width="16.42578125" style="351" customWidth="1"/>
    <col min="11528" max="11528" width="14.42578125" style="351" customWidth="1"/>
    <col min="11529" max="11529" width="9.140625" style="351" bestFit="1" customWidth="1"/>
    <col min="11530" max="11530" width="14.42578125" style="351" customWidth="1"/>
    <col min="11531" max="11531" width="16.42578125" style="351" customWidth="1"/>
    <col min="11532" max="11532" width="14.42578125" style="351" customWidth="1"/>
    <col min="11533" max="11533" width="9.140625" style="351" bestFit="1" customWidth="1"/>
    <col min="11534" max="11776" width="9.140625" style="351"/>
    <col min="11777" max="11777" width="53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9.140625" style="351" bestFit="1" customWidth="1"/>
    <col min="11782" max="11782" width="14.42578125" style="351" customWidth="1"/>
    <col min="11783" max="11783" width="16.42578125" style="351" customWidth="1"/>
    <col min="11784" max="11784" width="14.42578125" style="351" customWidth="1"/>
    <col min="11785" max="11785" width="9.140625" style="351" bestFit="1" customWidth="1"/>
    <col min="11786" max="11786" width="14.42578125" style="351" customWidth="1"/>
    <col min="11787" max="11787" width="16.42578125" style="351" customWidth="1"/>
    <col min="11788" max="11788" width="14.42578125" style="351" customWidth="1"/>
    <col min="11789" max="11789" width="9.140625" style="351" bestFit="1" customWidth="1"/>
    <col min="11790" max="12032" width="9.140625" style="351"/>
    <col min="12033" max="12033" width="53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9.140625" style="351" bestFit="1" customWidth="1"/>
    <col min="12038" max="12038" width="14.42578125" style="351" customWidth="1"/>
    <col min="12039" max="12039" width="16.42578125" style="351" customWidth="1"/>
    <col min="12040" max="12040" width="14.42578125" style="351" customWidth="1"/>
    <col min="12041" max="12041" width="9.140625" style="351" bestFit="1" customWidth="1"/>
    <col min="12042" max="12042" width="14.42578125" style="351" customWidth="1"/>
    <col min="12043" max="12043" width="16.42578125" style="351" customWidth="1"/>
    <col min="12044" max="12044" width="14.42578125" style="351" customWidth="1"/>
    <col min="12045" max="12045" width="9.140625" style="351" bestFit="1" customWidth="1"/>
    <col min="12046" max="12288" width="9.140625" style="351"/>
    <col min="12289" max="12289" width="53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9.140625" style="351" bestFit="1" customWidth="1"/>
    <col min="12294" max="12294" width="14.42578125" style="351" customWidth="1"/>
    <col min="12295" max="12295" width="16.42578125" style="351" customWidth="1"/>
    <col min="12296" max="12296" width="14.42578125" style="351" customWidth="1"/>
    <col min="12297" max="12297" width="9.140625" style="351" bestFit="1" customWidth="1"/>
    <col min="12298" max="12298" width="14.42578125" style="351" customWidth="1"/>
    <col min="12299" max="12299" width="16.42578125" style="351" customWidth="1"/>
    <col min="12300" max="12300" width="14.42578125" style="351" customWidth="1"/>
    <col min="12301" max="12301" width="9.140625" style="351" bestFit="1" customWidth="1"/>
    <col min="12302" max="12544" width="9.140625" style="351"/>
    <col min="12545" max="12545" width="53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9.140625" style="351" bestFit="1" customWidth="1"/>
    <col min="12550" max="12550" width="14.42578125" style="351" customWidth="1"/>
    <col min="12551" max="12551" width="16.42578125" style="351" customWidth="1"/>
    <col min="12552" max="12552" width="14.42578125" style="351" customWidth="1"/>
    <col min="12553" max="12553" width="9.140625" style="351" bestFit="1" customWidth="1"/>
    <col min="12554" max="12554" width="14.42578125" style="351" customWidth="1"/>
    <col min="12555" max="12555" width="16.42578125" style="351" customWidth="1"/>
    <col min="12556" max="12556" width="14.42578125" style="351" customWidth="1"/>
    <col min="12557" max="12557" width="9.140625" style="351" bestFit="1" customWidth="1"/>
    <col min="12558" max="12800" width="9.140625" style="351"/>
    <col min="12801" max="12801" width="53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9.140625" style="351" bestFit="1" customWidth="1"/>
    <col min="12806" max="12806" width="14.42578125" style="351" customWidth="1"/>
    <col min="12807" max="12807" width="16.42578125" style="351" customWidth="1"/>
    <col min="12808" max="12808" width="14.42578125" style="351" customWidth="1"/>
    <col min="12809" max="12809" width="9.140625" style="351" bestFit="1" customWidth="1"/>
    <col min="12810" max="12810" width="14.42578125" style="351" customWidth="1"/>
    <col min="12811" max="12811" width="16.42578125" style="351" customWidth="1"/>
    <col min="12812" max="12812" width="14.42578125" style="351" customWidth="1"/>
    <col min="12813" max="12813" width="9.140625" style="351" bestFit="1" customWidth="1"/>
    <col min="12814" max="13056" width="9.140625" style="351"/>
    <col min="13057" max="13057" width="53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9.140625" style="351" bestFit="1" customWidth="1"/>
    <col min="13062" max="13062" width="14.42578125" style="351" customWidth="1"/>
    <col min="13063" max="13063" width="16.42578125" style="351" customWidth="1"/>
    <col min="13064" max="13064" width="14.42578125" style="351" customWidth="1"/>
    <col min="13065" max="13065" width="9.140625" style="351" bestFit="1" customWidth="1"/>
    <col min="13066" max="13066" width="14.42578125" style="351" customWidth="1"/>
    <col min="13067" max="13067" width="16.42578125" style="351" customWidth="1"/>
    <col min="13068" max="13068" width="14.42578125" style="351" customWidth="1"/>
    <col min="13069" max="13069" width="9.140625" style="351" bestFit="1" customWidth="1"/>
    <col min="13070" max="13312" width="9.140625" style="351"/>
    <col min="13313" max="13313" width="53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9.140625" style="351" bestFit="1" customWidth="1"/>
    <col min="13318" max="13318" width="14.42578125" style="351" customWidth="1"/>
    <col min="13319" max="13319" width="16.42578125" style="351" customWidth="1"/>
    <col min="13320" max="13320" width="14.42578125" style="351" customWidth="1"/>
    <col min="13321" max="13321" width="9.140625" style="351" bestFit="1" customWidth="1"/>
    <col min="13322" max="13322" width="14.42578125" style="351" customWidth="1"/>
    <col min="13323" max="13323" width="16.42578125" style="351" customWidth="1"/>
    <col min="13324" max="13324" width="14.42578125" style="351" customWidth="1"/>
    <col min="13325" max="13325" width="9.140625" style="351" bestFit="1" customWidth="1"/>
    <col min="13326" max="13568" width="9.140625" style="351"/>
    <col min="13569" max="13569" width="53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9.140625" style="351" bestFit="1" customWidth="1"/>
    <col min="13574" max="13574" width="14.42578125" style="351" customWidth="1"/>
    <col min="13575" max="13575" width="16.42578125" style="351" customWidth="1"/>
    <col min="13576" max="13576" width="14.42578125" style="351" customWidth="1"/>
    <col min="13577" max="13577" width="9.140625" style="351" bestFit="1" customWidth="1"/>
    <col min="13578" max="13578" width="14.42578125" style="351" customWidth="1"/>
    <col min="13579" max="13579" width="16.42578125" style="351" customWidth="1"/>
    <col min="13580" max="13580" width="14.42578125" style="351" customWidth="1"/>
    <col min="13581" max="13581" width="9.140625" style="351" bestFit="1" customWidth="1"/>
    <col min="13582" max="13824" width="9.140625" style="351"/>
    <col min="13825" max="13825" width="53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9.140625" style="351" bestFit="1" customWidth="1"/>
    <col min="13830" max="13830" width="14.42578125" style="351" customWidth="1"/>
    <col min="13831" max="13831" width="16.42578125" style="351" customWidth="1"/>
    <col min="13832" max="13832" width="14.42578125" style="351" customWidth="1"/>
    <col min="13833" max="13833" width="9.140625" style="351" bestFit="1" customWidth="1"/>
    <col min="13834" max="13834" width="14.42578125" style="351" customWidth="1"/>
    <col min="13835" max="13835" width="16.42578125" style="351" customWidth="1"/>
    <col min="13836" max="13836" width="14.42578125" style="351" customWidth="1"/>
    <col min="13837" max="13837" width="9.140625" style="351" bestFit="1" customWidth="1"/>
    <col min="13838" max="14080" width="9.140625" style="351"/>
    <col min="14081" max="14081" width="53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9.140625" style="351" bestFit="1" customWidth="1"/>
    <col min="14086" max="14086" width="14.42578125" style="351" customWidth="1"/>
    <col min="14087" max="14087" width="16.42578125" style="351" customWidth="1"/>
    <col min="14088" max="14088" width="14.42578125" style="351" customWidth="1"/>
    <col min="14089" max="14089" width="9.140625" style="351" bestFit="1" customWidth="1"/>
    <col min="14090" max="14090" width="14.42578125" style="351" customWidth="1"/>
    <col min="14091" max="14091" width="16.42578125" style="351" customWidth="1"/>
    <col min="14092" max="14092" width="14.42578125" style="351" customWidth="1"/>
    <col min="14093" max="14093" width="9.140625" style="351" bestFit="1" customWidth="1"/>
    <col min="14094" max="14336" width="9.140625" style="351"/>
    <col min="14337" max="14337" width="53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9.140625" style="351" bestFit="1" customWidth="1"/>
    <col min="14342" max="14342" width="14.42578125" style="351" customWidth="1"/>
    <col min="14343" max="14343" width="16.42578125" style="351" customWidth="1"/>
    <col min="14344" max="14344" width="14.42578125" style="351" customWidth="1"/>
    <col min="14345" max="14345" width="9.140625" style="351" bestFit="1" customWidth="1"/>
    <col min="14346" max="14346" width="14.42578125" style="351" customWidth="1"/>
    <col min="14347" max="14347" width="16.42578125" style="351" customWidth="1"/>
    <col min="14348" max="14348" width="14.42578125" style="351" customWidth="1"/>
    <col min="14349" max="14349" width="9.140625" style="351" bestFit="1" customWidth="1"/>
    <col min="14350" max="14592" width="9.140625" style="351"/>
    <col min="14593" max="14593" width="53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9.140625" style="351" bestFit="1" customWidth="1"/>
    <col min="14598" max="14598" width="14.42578125" style="351" customWidth="1"/>
    <col min="14599" max="14599" width="16.42578125" style="351" customWidth="1"/>
    <col min="14600" max="14600" width="14.42578125" style="351" customWidth="1"/>
    <col min="14601" max="14601" width="9.140625" style="351" bestFit="1" customWidth="1"/>
    <col min="14602" max="14602" width="14.42578125" style="351" customWidth="1"/>
    <col min="14603" max="14603" width="16.42578125" style="351" customWidth="1"/>
    <col min="14604" max="14604" width="14.42578125" style="351" customWidth="1"/>
    <col min="14605" max="14605" width="9.140625" style="351" bestFit="1" customWidth="1"/>
    <col min="14606" max="14848" width="9.140625" style="351"/>
    <col min="14849" max="14849" width="53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9.140625" style="351" bestFit="1" customWidth="1"/>
    <col min="14854" max="14854" width="14.42578125" style="351" customWidth="1"/>
    <col min="14855" max="14855" width="16.42578125" style="351" customWidth="1"/>
    <col min="14856" max="14856" width="14.42578125" style="351" customWidth="1"/>
    <col min="14857" max="14857" width="9.140625" style="351" bestFit="1" customWidth="1"/>
    <col min="14858" max="14858" width="14.42578125" style="351" customWidth="1"/>
    <col min="14859" max="14859" width="16.42578125" style="351" customWidth="1"/>
    <col min="14860" max="14860" width="14.42578125" style="351" customWidth="1"/>
    <col min="14861" max="14861" width="9.140625" style="351" bestFit="1" customWidth="1"/>
    <col min="14862" max="15104" width="9.140625" style="351"/>
    <col min="15105" max="15105" width="53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9.140625" style="351" bestFit="1" customWidth="1"/>
    <col min="15110" max="15110" width="14.42578125" style="351" customWidth="1"/>
    <col min="15111" max="15111" width="16.42578125" style="351" customWidth="1"/>
    <col min="15112" max="15112" width="14.42578125" style="351" customWidth="1"/>
    <col min="15113" max="15113" width="9.140625" style="351" bestFit="1" customWidth="1"/>
    <col min="15114" max="15114" width="14.42578125" style="351" customWidth="1"/>
    <col min="15115" max="15115" width="16.42578125" style="351" customWidth="1"/>
    <col min="15116" max="15116" width="14.42578125" style="351" customWidth="1"/>
    <col min="15117" max="15117" width="9.140625" style="351" bestFit="1" customWidth="1"/>
    <col min="15118" max="15360" width="9.140625" style="351"/>
    <col min="15361" max="15361" width="53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9.140625" style="351" bestFit="1" customWidth="1"/>
    <col min="15366" max="15366" width="14.42578125" style="351" customWidth="1"/>
    <col min="15367" max="15367" width="16.42578125" style="351" customWidth="1"/>
    <col min="15368" max="15368" width="14.42578125" style="351" customWidth="1"/>
    <col min="15369" max="15369" width="9.140625" style="351" bestFit="1" customWidth="1"/>
    <col min="15370" max="15370" width="14.42578125" style="351" customWidth="1"/>
    <col min="15371" max="15371" width="16.42578125" style="351" customWidth="1"/>
    <col min="15372" max="15372" width="14.42578125" style="351" customWidth="1"/>
    <col min="15373" max="15373" width="9.140625" style="351" bestFit="1" customWidth="1"/>
    <col min="15374" max="15616" width="9.140625" style="351"/>
    <col min="15617" max="15617" width="53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9.140625" style="351" bestFit="1" customWidth="1"/>
    <col min="15622" max="15622" width="14.42578125" style="351" customWidth="1"/>
    <col min="15623" max="15623" width="16.42578125" style="351" customWidth="1"/>
    <col min="15624" max="15624" width="14.42578125" style="351" customWidth="1"/>
    <col min="15625" max="15625" width="9.140625" style="351" bestFit="1" customWidth="1"/>
    <col min="15626" max="15626" width="14.42578125" style="351" customWidth="1"/>
    <col min="15627" max="15627" width="16.42578125" style="351" customWidth="1"/>
    <col min="15628" max="15628" width="14.42578125" style="351" customWidth="1"/>
    <col min="15629" max="15629" width="9.140625" style="351" bestFit="1" customWidth="1"/>
    <col min="15630" max="15872" width="9.140625" style="351"/>
    <col min="15873" max="15873" width="53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9.140625" style="351" bestFit="1" customWidth="1"/>
    <col min="15878" max="15878" width="14.42578125" style="351" customWidth="1"/>
    <col min="15879" max="15879" width="16.42578125" style="351" customWidth="1"/>
    <col min="15880" max="15880" width="14.42578125" style="351" customWidth="1"/>
    <col min="15881" max="15881" width="9.140625" style="351" bestFit="1" customWidth="1"/>
    <col min="15882" max="15882" width="14.42578125" style="351" customWidth="1"/>
    <col min="15883" max="15883" width="16.42578125" style="351" customWidth="1"/>
    <col min="15884" max="15884" width="14.42578125" style="351" customWidth="1"/>
    <col min="15885" max="15885" width="9.140625" style="351" bestFit="1" customWidth="1"/>
    <col min="15886" max="16128" width="9.140625" style="351"/>
    <col min="16129" max="16129" width="53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9.140625" style="351" bestFit="1" customWidth="1"/>
    <col min="16134" max="16134" width="14.42578125" style="351" customWidth="1"/>
    <col min="16135" max="16135" width="16.42578125" style="351" customWidth="1"/>
    <col min="16136" max="16136" width="14.42578125" style="351" customWidth="1"/>
    <col min="16137" max="16137" width="9.140625" style="351" bestFit="1" customWidth="1"/>
    <col min="16138" max="16138" width="14.42578125" style="351" customWidth="1"/>
    <col min="16139" max="16139" width="16.42578125" style="351" customWidth="1"/>
    <col min="16140" max="16140" width="14.42578125" style="351" customWidth="1"/>
    <col min="16141" max="16141" width="9.140625" style="351" bestFit="1" customWidth="1"/>
    <col min="16142" max="16384" width="9.140625" style="351"/>
  </cols>
  <sheetData>
    <row r="1" spans="1:13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</row>
    <row r="2" spans="1:13" s="380" customFormat="1" ht="15" customHeight="1">
      <c r="A2" s="629" t="s">
        <v>529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</row>
    <row r="3" spans="1:13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</row>
    <row r="4" spans="1:13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</row>
    <row r="5" spans="1:13" ht="15" customHeight="1">
      <c r="A5" s="353"/>
      <c r="B5" s="378"/>
      <c r="C5" s="378"/>
      <c r="D5" s="326"/>
      <c r="E5" s="326"/>
      <c r="F5" s="378"/>
      <c r="G5" s="326"/>
      <c r="H5" s="378"/>
      <c r="I5" s="378"/>
      <c r="J5" s="326"/>
      <c r="K5" s="326"/>
      <c r="L5" s="378"/>
      <c r="M5" s="326"/>
    </row>
    <row r="6" spans="1:13" s="404" customFormat="1" ht="15" customHeight="1">
      <c r="A6" s="415"/>
      <c r="B6" s="632" t="s">
        <v>71</v>
      </c>
      <c r="C6" s="632"/>
      <c r="D6" s="632"/>
      <c r="E6" s="632"/>
      <c r="F6" s="632" t="s">
        <v>75</v>
      </c>
      <c r="G6" s="632"/>
      <c r="H6" s="632"/>
      <c r="I6" s="632"/>
      <c r="J6" s="632" t="s">
        <v>76</v>
      </c>
      <c r="K6" s="632"/>
      <c r="L6" s="632"/>
      <c r="M6" s="632"/>
    </row>
    <row r="7" spans="1:13" s="408" customFormat="1" ht="15" customHeight="1">
      <c r="A7" s="405" t="s">
        <v>507</v>
      </c>
      <c r="B7" s="406" t="s">
        <v>515</v>
      </c>
      <c r="C7" s="407" t="s">
        <v>516</v>
      </c>
      <c r="D7" s="406" t="s">
        <v>517</v>
      </c>
      <c r="E7" s="406" t="s">
        <v>67</v>
      </c>
      <c r="F7" s="407" t="s">
        <v>515</v>
      </c>
      <c r="G7" s="406" t="s">
        <v>516</v>
      </c>
      <c r="H7" s="406" t="s">
        <v>517</v>
      </c>
      <c r="I7" s="407" t="s">
        <v>67</v>
      </c>
      <c r="J7" s="406" t="s">
        <v>515</v>
      </c>
      <c r="K7" s="406" t="s">
        <v>516</v>
      </c>
      <c r="L7" s="407" t="s">
        <v>517</v>
      </c>
      <c r="M7" s="406" t="s">
        <v>67</v>
      </c>
    </row>
    <row r="8" spans="1:13" s="411" customFormat="1" ht="15" customHeight="1">
      <c r="A8" s="409" t="s">
        <v>483</v>
      </c>
      <c r="B8" s="410">
        <v>57.689730000000004</v>
      </c>
      <c r="C8" s="410">
        <v>117360.26386000001</v>
      </c>
      <c r="D8" s="410">
        <v>131111.26423999999</v>
      </c>
      <c r="E8" s="410">
        <v>248529.21783000001</v>
      </c>
      <c r="F8" s="410">
        <v>66.101979999999998</v>
      </c>
      <c r="G8" s="410">
        <v>56142.829450000005</v>
      </c>
      <c r="H8" s="410">
        <v>140013.45728</v>
      </c>
      <c r="I8" s="410">
        <v>196222.38871</v>
      </c>
      <c r="J8" s="410">
        <v>1181.55738</v>
      </c>
      <c r="K8" s="410">
        <v>139569.18746000002</v>
      </c>
      <c r="L8" s="410">
        <v>309566.28980000003</v>
      </c>
      <c r="M8" s="410">
        <v>450317.03463999997</v>
      </c>
    </row>
    <row r="9" spans="1:13" s="411" customFormat="1" ht="15" customHeight="1">
      <c r="A9" s="409" t="s">
        <v>484</v>
      </c>
      <c r="B9" s="412">
        <v>0</v>
      </c>
      <c r="C9" s="412">
        <v>0</v>
      </c>
      <c r="D9" s="412">
        <v>0</v>
      </c>
      <c r="E9" s="412">
        <v>0</v>
      </c>
      <c r="F9" s="412">
        <v>0</v>
      </c>
      <c r="G9" s="412">
        <v>0</v>
      </c>
      <c r="H9" s="410">
        <v>55.884219999999999</v>
      </c>
      <c r="I9" s="410">
        <v>55.884219999999999</v>
      </c>
      <c r="J9" s="410">
        <v>0</v>
      </c>
      <c r="K9" s="410">
        <v>35.400059999999996</v>
      </c>
      <c r="L9" s="410">
        <v>869.19786999999997</v>
      </c>
      <c r="M9" s="410">
        <v>904.59793000000002</v>
      </c>
    </row>
    <row r="10" spans="1:13" s="411" customFormat="1" ht="15" customHeight="1">
      <c r="A10" s="409" t="s">
        <v>485</v>
      </c>
      <c r="B10" s="412">
        <v>0</v>
      </c>
      <c r="C10" s="412">
        <v>13.72</v>
      </c>
      <c r="D10" s="412">
        <v>0</v>
      </c>
      <c r="E10" s="412">
        <v>13.72</v>
      </c>
      <c r="F10" s="412">
        <v>6.86</v>
      </c>
      <c r="G10" s="412">
        <v>0</v>
      </c>
      <c r="H10" s="410">
        <v>0</v>
      </c>
      <c r="I10" s="410">
        <v>6.86</v>
      </c>
      <c r="J10" s="410">
        <v>0</v>
      </c>
      <c r="K10" s="410">
        <v>6.86</v>
      </c>
      <c r="L10" s="410">
        <v>0</v>
      </c>
      <c r="M10" s="410">
        <v>6.86</v>
      </c>
    </row>
    <row r="11" spans="1:13" s="411" customFormat="1" ht="15" customHeight="1">
      <c r="A11" s="409" t="s">
        <v>486</v>
      </c>
      <c r="B11" s="410">
        <v>273.14339000000001</v>
      </c>
      <c r="C11" s="410">
        <v>7929.3920699999999</v>
      </c>
      <c r="D11" s="410">
        <v>17826.640070000001</v>
      </c>
      <c r="E11" s="410">
        <v>26029.17553</v>
      </c>
      <c r="F11" s="410">
        <v>6203.2146500000008</v>
      </c>
      <c r="G11" s="410">
        <v>25554.86234</v>
      </c>
      <c r="H11" s="410">
        <v>70116.520170000003</v>
      </c>
      <c r="I11" s="410">
        <v>101874.59715999999</v>
      </c>
      <c r="J11" s="410">
        <v>187.08199999999999</v>
      </c>
      <c r="K11" s="410">
        <v>3533.9215800000002</v>
      </c>
      <c r="L11" s="410">
        <v>21370.502</v>
      </c>
      <c r="M11" s="410">
        <v>25091.505579999997</v>
      </c>
    </row>
    <row r="12" spans="1:13" s="411" customFormat="1" ht="15" customHeight="1">
      <c r="A12" s="409" t="s">
        <v>487</v>
      </c>
      <c r="B12" s="410">
        <v>81294.71259000001</v>
      </c>
      <c r="C12" s="410">
        <v>164235.95457</v>
      </c>
      <c r="D12" s="410">
        <v>181115.54407</v>
      </c>
      <c r="E12" s="410">
        <v>426646.21123000002</v>
      </c>
      <c r="F12" s="410">
        <v>35227.409450000006</v>
      </c>
      <c r="G12" s="410">
        <v>68385.953819999995</v>
      </c>
      <c r="H12" s="410">
        <v>205021.51282</v>
      </c>
      <c r="I12" s="410">
        <v>308634.87608999998</v>
      </c>
      <c r="J12" s="410">
        <v>12668.569740000001</v>
      </c>
      <c r="K12" s="410">
        <v>135186.41274999999</v>
      </c>
      <c r="L12" s="410">
        <v>370490.80345040001</v>
      </c>
      <c r="M12" s="410">
        <v>518345.78594039998</v>
      </c>
    </row>
    <row r="13" spans="1:13" s="411" customFormat="1" ht="15" customHeight="1">
      <c r="A13" s="409" t="s">
        <v>488</v>
      </c>
      <c r="B13" s="410">
        <v>61.983650000000004</v>
      </c>
      <c r="C13" s="410">
        <v>124021.84945000001</v>
      </c>
      <c r="D13" s="410">
        <v>60065.777689999995</v>
      </c>
      <c r="E13" s="410">
        <v>184149.61079000001</v>
      </c>
      <c r="F13" s="410">
        <v>0</v>
      </c>
      <c r="G13" s="410">
        <v>474.24837000000002</v>
      </c>
      <c r="H13" s="410">
        <v>13545.5779</v>
      </c>
      <c r="I13" s="410">
        <v>14019.82627</v>
      </c>
      <c r="J13" s="410">
        <v>1108.0999999999999</v>
      </c>
      <c r="K13" s="410">
        <v>600.80395999999996</v>
      </c>
      <c r="L13" s="410">
        <v>462.38077000000004</v>
      </c>
      <c r="M13" s="410">
        <v>2171.2847299999999</v>
      </c>
    </row>
    <row r="14" spans="1:13" s="411" customFormat="1" ht="15" customHeight="1">
      <c r="A14" s="409" t="s">
        <v>68</v>
      </c>
      <c r="B14" s="410">
        <v>91379.803849999997</v>
      </c>
      <c r="C14" s="410">
        <v>281209.00009380002</v>
      </c>
      <c r="D14" s="410">
        <v>485815.67458380002</v>
      </c>
      <c r="E14" s="410">
        <v>858404.47852760006</v>
      </c>
      <c r="F14" s="410">
        <v>97258.171499999997</v>
      </c>
      <c r="G14" s="410">
        <v>229860.4928444</v>
      </c>
      <c r="H14" s="410">
        <v>564196.44552980002</v>
      </c>
      <c r="I14" s="410">
        <v>891315.10987419996</v>
      </c>
      <c r="J14" s="410">
        <v>268354.20962639997</v>
      </c>
      <c r="K14" s="410">
        <v>557982.87913580006</v>
      </c>
      <c r="L14" s="410">
        <v>1281470.401508</v>
      </c>
      <c r="M14" s="410">
        <v>2107807.4902702002</v>
      </c>
    </row>
    <row r="15" spans="1:13" s="411" customFormat="1" ht="15" customHeight="1">
      <c r="A15" s="409" t="s">
        <v>489</v>
      </c>
      <c r="B15" s="410">
        <v>24901.834409999999</v>
      </c>
      <c r="C15" s="410">
        <v>341487.93310360005</v>
      </c>
      <c r="D15" s="410">
        <v>467558.0590376</v>
      </c>
      <c r="E15" s="410">
        <v>833947.82655120001</v>
      </c>
      <c r="F15" s="410">
        <v>6729.5659100000003</v>
      </c>
      <c r="G15" s="410">
        <v>303902.74157000001</v>
      </c>
      <c r="H15" s="410">
        <v>414141.28793679998</v>
      </c>
      <c r="I15" s="410">
        <v>724773.5954168</v>
      </c>
      <c r="J15" s="410">
        <v>20675.665676000001</v>
      </c>
      <c r="K15" s="410">
        <v>353582.41108240001</v>
      </c>
      <c r="L15" s="410">
        <v>571331.02127919998</v>
      </c>
      <c r="M15" s="410">
        <v>945589.09803760005</v>
      </c>
    </row>
    <row r="16" spans="1:13" s="411" customFormat="1" ht="15" customHeight="1">
      <c r="A16" s="409" t="s">
        <v>490</v>
      </c>
      <c r="B16" s="410">
        <v>86.897829999999999</v>
      </c>
      <c r="C16" s="410">
        <v>22719.200530000002</v>
      </c>
      <c r="D16" s="410">
        <v>55625.926020000006</v>
      </c>
      <c r="E16" s="410">
        <v>78432.024379999988</v>
      </c>
      <c r="F16" s="410">
        <v>222.95045999999999</v>
      </c>
      <c r="G16" s="410">
        <v>16552.256390000002</v>
      </c>
      <c r="H16" s="410">
        <v>52029.203500000003</v>
      </c>
      <c r="I16" s="410">
        <v>68804.410349999991</v>
      </c>
      <c r="J16" s="410">
        <v>53.379730000000002</v>
      </c>
      <c r="K16" s="410">
        <v>17254.560249999999</v>
      </c>
      <c r="L16" s="410">
        <v>54179.545469999997</v>
      </c>
      <c r="M16" s="410">
        <v>71487.485450000007</v>
      </c>
    </row>
    <row r="17" spans="1:13" s="411" customFormat="1" ht="15" customHeight="1">
      <c r="A17" s="409" t="s">
        <v>491</v>
      </c>
      <c r="B17" s="410">
        <v>935.21722999999997</v>
      </c>
      <c r="C17" s="410">
        <v>75433.29479</v>
      </c>
      <c r="D17" s="410">
        <v>235622.29044839999</v>
      </c>
      <c r="E17" s="410">
        <v>311990.80246839998</v>
      </c>
      <c r="F17" s="410">
        <v>1842.30592</v>
      </c>
      <c r="G17" s="410">
        <v>69571.553700000004</v>
      </c>
      <c r="H17" s="410">
        <v>295826.64969700004</v>
      </c>
      <c r="I17" s="410">
        <v>367240.50931699999</v>
      </c>
      <c r="J17" s="410">
        <v>322.96979999999996</v>
      </c>
      <c r="K17" s="410">
        <v>61770.72522</v>
      </c>
      <c r="L17" s="410">
        <v>262783.40140000003</v>
      </c>
      <c r="M17" s="410">
        <v>324877.09642000002</v>
      </c>
    </row>
    <row r="18" spans="1:13" s="411" customFormat="1" ht="15" customHeight="1">
      <c r="A18" s="409" t="s">
        <v>492</v>
      </c>
      <c r="B18" s="410">
        <v>13.432</v>
      </c>
      <c r="C18" s="410">
        <v>2729.6264100000003</v>
      </c>
      <c r="D18" s="410">
        <v>4990.6923699999998</v>
      </c>
      <c r="E18" s="410">
        <v>7733.7507800000003</v>
      </c>
      <c r="F18" s="410">
        <v>0</v>
      </c>
      <c r="G18" s="410">
        <v>1631.24567</v>
      </c>
      <c r="H18" s="410">
        <v>4228.87122</v>
      </c>
      <c r="I18" s="410">
        <v>5860.1168899999993</v>
      </c>
      <c r="J18" s="410">
        <v>519.75986</v>
      </c>
      <c r="K18" s="410">
        <v>5757.8350099999998</v>
      </c>
      <c r="L18" s="410">
        <v>8507.6340899999996</v>
      </c>
      <c r="M18" s="410">
        <v>14785.22896</v>
      </c>
    </row>
    <row r="19" spans="1:13" s="411" customFormat="1" ht="15" customHeight="1">
      <c r="A19" s="409" t="s">
        <v>493</v>
      </c>
      <c r="B19" s="410">
        <v>2158.9294596</v>
      </c>
      <c r="C19" s="410">
        <v>58432.456310199996</v>
      </c>
      <c r="D19" s="410">
        <v>1368785.8494876001</v>
      </c>
      <c r="E19" s="410">
        <v>1429377.2352574</v>
      </c>
      <c r="F19" s="410">
        <v>559.04845999999998</v>
      </c>
      <c r="G19" s="410">
        <v>43842.963924999996</v>
      </c>
      <c r="H19" s="410">
        <v>1078942.2688808001</v>
      </c>
      <c r="I19" s="410">
        <v>1123344.2812657999</v>
      </c>
      <c r="J19" s="410">
        <v>11147.241550000001</v>
      </c>
      <c r="K19" s="410">
        <v>43298.879894599995</v>
      </c>
      <c r="L19" s="410">
        <v>2072825.6858673999</v>
      </c>
      <c r="M19" s="410">
        <v>2127271.8073120001</v>
      </c>
    </row>
    <row r="20" spans="1:13" s="411" customFormat="1" ht="15" customHeight="1">
      <c r="A20" s="409" t="s">
        <v>494</v>
      </c>
      <c r="B20" s="410">
        <v>197.55342999999999</v>
      </c>
      <c r="C20" s="410">
        <v>3665.1068399999999</v>
      </c>
      <c r="D20" s="410">
        <v>93597.185819999999</v>
      </c>
      <c r="E20" s="410">
        <v>97459.846090000006</v>
      </c>
      <c r="F20" s="410">
        <v>4.4980000000000002</v>
      </c>
      <c r="G20" s="410">
        <v>2256.29243</v>
      </c>
      <c r="H20" s="410">
        <v>142089.89577</v>
      </c>
      <c r="I20" s="410">
        <v>144350.6862</v>
      </c>
      <c r="J20" s="410">
        <v>32.947040000000001</v>
      </c>
      <c r="K20" s="410">
        <v>7173.1222600000001</v>
      </c>
      <c r="L20" s="410">
        <v>143830.59683000002</v>
      </c>
      <c r="M20" s="410">
        <v>151036.66613</v>
      </c>
    </row>
    <row r="21" spans="1:13" s="411" customFormat="1" ht="15" customHeight="1">
      <c r="A21" s="409" t="s">
        <v>495</v>
      </c>
      <c r="B21" s="410">
        <v>26.460609999999999</v>
      </c>
      <c r="C21" s="410">
        <v>2233.7893100000001</v>
      </c>
      <c r="D21" s="410">
        <v>4791.0345199999992</v>
      </c>
      <c r="E21" s="410">
        <v>7051.2844400000004</v>
      </c>
      <c r="F21" s="410">
        <v>13.886209999999998</v>
      </c>
      <c r="G21" s="410">
        <v>1183.86673</v>
      </c>
      <c r="H21" s="410">
        <v>2232.6595200000002</v>
      </c>
      <c r="I21" s="410">
        <v>3430.41246</v>
      </c>
      <c r="J21" s="410">
        <v>13.278</v>
      </c>
      <c r="K21" s="410">
        <v>2993.58437</v>
      </c>
      <c r="L21" s="410">
        <v>11066.13667</v>
      </c>
      <c r="M21" s="410">
        <v>14072.999039999999</v>
      </c>
    </row>
    <row r="22" spans="1:13" s="411" customFormat="1" ht="15" customHeight="1">
      <c r="A22" s="409" t="s">
        <v>496</v>
      </c>
      <c r="B22" s="410">
        <v>1887.2437199999999</v>
      </c>
      <c r="C22" s="410">
        <v>27203.86493</v>
      </c>
      <c r="D22" s="410">
        <v>156668.6518126</v>
      </c>
      <c r="E22" s="410">
        <v>185759.76046259998</v>
      </c>
      <c r="F22" s="410">
        <v>2390.60518</v>
      </c>
      <c r="G22" s="410">
        <v>14314.301460000001</v>
      </c>
      <c r="H22" s="410">
        <v>141695.80701660001</v>
      </c>
      <c r="I22" s="410">
        <v>158400.71365660001</v>
      </c>
      <c r="J22" s="410">
        <v>702.73293999999999</v>
      </c>
      <c r="K22" s="410">
        <v>27976.964039999999</v>
      </c>
      <c r="L22" s="410">
        <v>132985.23744660002</v>
      </c>
      <c r="M22" s="410">
        <v>161664.9344266</v>
      </c>
    </row>
    <row r="23" spans="1:13" s="411" customFormat="1" ht="15" customHeight="1">
      <c r="A23" s="409" t="s">
        <v>497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0</v>
      </c>
      <c r="K23" s="410">
        <v>43.514379999999996</v>
      </c>
      <c r="L23" s="410">
        <v>87.235889999999998</v>
      </c>
      <c r="M23" s="410">
        <v>130.75027</v>
      </c>
    </row>
    <row r="24" spans="1:13" s="411" customFormat="1" ht="15" customHeight="1">
      <c r="A24" s="409" t="s">
        <v>498</v>
      </c>
      <c r="B24" s="410">
        <v>0</v>
      </c>
      <c r="C24" s="410">
        <v>283.12437</v>
      </c>
      <c r="D24" s="410">
        <v>0</v>
      </c>
      <c r="E24" s="410">
        <v>283.12437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</row>
    <row r="25" spans="1:13" s="413" customFormat="1" ht="15" customHeight="1">
      <c r="A25" s="409" t="s">
        <v>499</v>
      </c>
      <c r="B25" s="410">
        <v>0</v>
      </c>
      <c r="C25" s="410">
        <v>6.7524600000000001</v>
      </c>
      <c r="D25" s="410">
        <v>0</v>
      </c>
      <c r="E25" s="410">
        <v>6.7524600000000001</v>
      </c>
      <c r="F25" s="410">
        <v>0</v>
      </c>
      <c r="G25" s="410">
        <v>0</v>
      </c>
      <c r="H25" s="410">
        <v>463.68074999999999</v>
      </c>
      <c r="I25" s="410">
        <v>463.68074999999999</v>
      </c>
      <c r="J25" s="410">
        <v>0</v>
      </c>
      <c r="K25" s="410">
        <v>21.545480000000001</v>
      </c>
      <c r="L25" s="410">
        <v>24.619709999999998</v>
      </c>
      <c r="M25" s="410">
        <v>46.165190000000003</v>
      </c>
    </row>
    <row r="26" spans="1:13" s="411" customFormat="1" ht="15" customHeight="1">
      <c r="A26" s="393" t="s">
        <v>518</v>
      </c>
      <c r="B26" s="414">
        <v>203274.90189960005</v>
      </c>
      <c r="C26" s="414">
        <v>1228965.3290976002</v>
      </c>
      <c r="D26" s="414">
        <v>3263574.5901700002</v>
      </c>
      <c r="E26" s="414">
        <v>4695814.8211671999</v>
      </c>
      <c r="F26" s="414">
        <v>150524.61772000001</v>
      </c>
      <c r="G26" s="414">
        <v>833673.60869940009</v>
      </c>
      <c r="H26" s="414">
        <v>3124599.7222110005</v>
      </c>
      <c r="I26" s="414">
        <v>4108797.9486303995</v>
      </c>
      <c r="J26" s="414">
        <v>316967.49334239995</v>
      </c>
      <c r="K26" s="414">
        <v>1356788.6069328005</v>
      </c>
      <c r="L26" s="414">
        <v>5241850.6900515994</v>
      </c>
      <c r="M26" s="414">
        <v>6915606.7903268011</v>
      </c>
    </row>
    <row r="27" spans="1:13" ht="15" customHeight="1" thickBot="1">
      <c r="A27" s="365"/>
      <c r="B27" s="372"/>
      <c r="C27" s="367"/>
      <c r="D27" s="367"/>
      <c r="E27" s="367"/>
      <c r="F27" s="367"/>
      <c r="G27" s="367"/>
      <c r="H27" s="372"/>
      <c r="I27" s="372"/>
      <c r="J27" s="372"/>
      <c r="K27" s="372"/>
      <c r="L27" s="372"/>
      <c r="M27" s="372"/>
    </row>
    <row r="28" spans="1:13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69"/>
      <c r="I28" s="369"/>
      <c r="J28" s="326"/>
      <c r="K28" s="326"/>
      <c r="L28" s="326"/>
      <c r="M28" s="326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I29"/>
  <sheetViews>
    <sheetView zoomScaleNormal="100" workbookViewId="0">
      <selection activeCell="F19" sqref="F19"/>
    </sheetView>
  </sheetViews>
  <sheetFormatPr baseColWidth="10" defaultColWidth="9.140625" defaultRowHeight="12.75"/>
  <cols>
    <col min="1" max="1" width="53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10.140625" style="351" bestFit="1" customWidth="1"/>
    <col min="6" max="6" width="14.42578125" style="351" customWidth="1"/>
    <col min="7" max="7" width="16.42578125" style="351" customWidth="1"/>
    <col min="8" max="8" width="14.42578125" style="351" customWidth="1"/>
    <col min="9" max="9" width="9.140625" style="351" bestFit="1" customWidth="1"/>
    <col min="10" max="256" width="9.140625" style="351"/>
    <col min="257" max="257" width="53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10.140625" style="351" bestFit="1" customWidth="1"/>
    <col min="262" max="262" width="14.42578125" style="351" customWidth="1"/>
    <col min="263" max="263" width="16.42578125" style="351" customWidth="1"/>
    <col min="264" max="264" width="14.42578125" style="351" customWidth="1"/>
    <col min="265" max="265" width="9.140625" style="351" bestFit="1" customWidth="1"/>
    <col min="266" max="512" width="9.140625" style="351"/>
    <col min="513" max="513" width="53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10.140625" style="351" bestFit="1" customWidth="1"/>
    <col min="518" max="518" width="14.42578125" style="351" customWidth="1"/>
    <col min="519" max="519" width="16.42578125" style="351" customWidth="1"/>
    <col min="520" max="520" width="14.42578125" style="351" customWidth="1"/>
    <col min="521" max="521" width="9.140625" style="351" bestFit="1" customWidth="1"/>
    <col min="522" max="768" width="9.140625" style="351"/>
    <col min="769" max="769" width="53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10.140625" style="351" bestFit="1" customWidth="1"/>
    <col min="774" max="774" width="14.42578125" style="351" customWidth="1"/>
    <col min="775" max="775" width="16.42578125" style="351" customWidth="1"/>
    <col min="776" max="776" width="14.42578125" style="351" customWidth="1"/>
    <col min="777" max="777" width="9.140625" style="351" bestFit="1" customWidth="1"/>
    <col min="778" max="1024" width="9.140625" style="351"/>
    <col min="1025" max="1025" width="53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10.140625" style="351" bestFit="1" customWidth="1"/>
    <col min="1030" max="1030" width="14.42578125" style="351" customWidth="1"/>
    <col min="1031" max="1031" width="16.42578125" style="351" customWidth="1"/>
    <col min="1032" max="1032" width="14.42578125" style="351" customWidth="1"/>
    <col min="1033" max="1033" width="9.140625" style="351" bestFit="1" customWidth="1"/>
    <col min="1034" max="1280" width="9.140625" style="351"/>
    <col min="1281" max="1281" width="53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10.140625" style="351" bestFit="1" customWidth="1"/>
    <col min="1286" max="1286" width="14.42578125" style="351" customWidth="1"/>
    <col min="1287" max="1287" width="16.42578125" style="351" customWidth="1"/>
    <col min="1288" max="1288" width="14.42578125" style="351" customWidth="1"/>
    <col min="1289" max="1289" width="9.140625" style="351" bestFit="1" customWidth="1"/>
    <col min="1290" max="1536" width="9.140625" style="351"/>
    <col min="1537" max="1537" width="53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10.140625" style="351" bestFit="1" customWidth="1"/>
    <col min="1542" max="1542" width="14.42578125" style="351" customWidth="1"/>
    <col min="1543" max="1543" width="16.42578125" style="351" customWidth="1"/>
    <col min="1544" max="1544" width="14.42578125" style="351" customWidth="1"/>
    <col min="1545" max="1545" width="9.140625" style="351" bestFit="1" customWidth="1"/>
    <col min="1546" max="1792" width="9.140625" style="351"/>
    <col min="1793" max="1793" width="53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10.140625" style="351" bestFit="1" customWidth="1"/>
    <col min="1798" max="1798" width="14.42578125" style="351" customWidth="1"/>
    <col min="1799" max="1799" width="16.42578125" style="351" customWidth="1"/>
    <col min="1800" max="1800" width="14.42578125" style="351" customWidth="1"/>
    <col min="1801" max="1801" width="9.140625" style="351" bestFit="1" customWidth="1"/>
    <col min="1802" max="2048" width="9.140625" style="351"/>
    <col min="2049" max="2049" width="53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10.140625" style="351" bestFit="1" customWidth="1"/>
    <col min="2054" max="2054" width="14.42578125" style="351" customWidth="1"/>
    <col min="2055" max="2055" width="16.42578125" style="351" customWidth="1"/>
    <col min="2056" max="2056" width="14.42578125" style="351" customWidth="1"/>
    <col min="2057" max="2057" width="9.140625" style="351" bestFit="1" customWidth="1"/>
    <col min="2058" max="2304" width="9.140625" style="351"/>
    <col min="2305" max="2305" width="53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10.140625" style="351" bestFit="1" customWidth="1"/>
    <col min="2310" max="2310" width="14.42578125" style="351" customWidth="1"/>
    <col min="2311" max="2311" width="16.42578125" style="351" customWidth="1"/>
    <col min="2312" max="2312" width="14.42578125" style="351" customWidth="1"/>
    <col min="2313" max="2313" width="9.140625" style="351" bestFit="1" customWidth="1"/>
    <col min="2314" max="2560" width="9.140625" style="351"/>
    <col min="2561" max="2561" width="53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10.140625" style="351" bestFit="1" customWidth="1"/>
    <col min="2566" max="2566" width="14.42578125" style="351" customWidth="1"/>
    <col min="2567" max="2567" width="16.42578125" style="351" customWidth="1"/>
    <col min="2568" max="2568" width="14.42578125" style="351" customWidth="1"/>
    <col min="2569" max="2569" width="9.140625" style="351" bestFit="1" customWidth="1"/>
    <col min="2570" max="2816" width="9.140625" style="351"/>
    <col min="2817" max="2817" width="53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10.140625" style="351" bestFit="1" customWidth="1"/>
    <col min="2822" max="2822" width="14.42578125" style="351" customWidth="1"/>
    <col min="2823" max="2823" width="16.42578125" style="351" customWidth="1"/>
    <col min="2824" max="2824" width="14.42578125" style="351" customWidth="1"/>
    <col min="2825" max="2825" width="9.140625" style="351" bestFit="1" customWidth="1"/>
    <col min="2826" max="3072" width="9.140625" style="351"/>
    <col min="3073" max="3073" width="53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10.140625" style="351" bestFit="1" customWidth="1"/>
    <col min="3078" max="3078" width="14.42578125" style="351" customWidth="1"/>
    <col min="3079" max="3079" width="16.42578125" style="351" customWidth="1"/>
    <col min="3080" max="3080" width="14.42578125" style="351" customWidth="1"/>
    <col min="3081" max="3081" width="9.140625" style="351" bestFit="1" customWidth="1"/>
    <col min="3082" max="3328" width="9.140625" style="351"/>
    <col min="3329" max="3329" width="53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10.140625" style="351" bestFit="1" customWidth="1"/>
    <col min="3334" max="3334" width="14.42578125" style="351" customWidth="1"/>
    <col min="3335" max="3335" width="16.42578125" style="351" customWidth="1"/>
    <col min="3336" max="3336" width="14.42578125" style="351" customWidth="1"/>
    <col min="3337" max="3337" width="9.140625" style="351" bestFit="1" customWidth="1"/>
    <col min="3338" max="3584" width="9.140625" style="351"/>
    <col min="3585" max="3585" width="53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10.140625" style="351" bestFit="1" customWidth="1"/>
    <col min="3590" max="3590" width="14.42578125" style="351" customWidth="1"/>
    <col min="3591" max="3591" width="16.42578125" style="351" customWidth="1"/>
    <col min="3592" max="3592" width="14.42578125" style="351" customWidth="1"/>
    <col min="3593" max="3593" width="9.140625" style="351" bestFit="1" customWidth="1"/>
    <col min="3594" max="3840" width="9.140625" style="351"/>
    <col min="3841" max="3841" width="53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10.140625" style="351" bestFit="1" customWidth="1"/>
    <col min="3846" max="3846" width="14.42578125" style="351" customWidth="1"/>
    <col min="3847" max="3847" width="16.42578125" style="351" customWidth="1"/>
    <col min="3848" max="3848" width="14.42578125" style="351" customWidth="1"/>
    <col min="3849" max="3849" width="9.140625" style="351" bestFit="1" customWidth="1"/>
    <col min="3850" max="4096" width="9.140625" style="351"/>
    <col min="4097" max="4097" width="53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10.140625" style="351" bestFit="1" customWidth="1"/>
    <col min="4102" max="4102" width="14.42578125" style="351" customWidth="1"/>
    <col min="4103" max="4103" width="16.42578125" style="351" customWidth="1"/>
    <col min="4104" max="4104" width="14.42578125" style="351" customWidth="1"/>
    <col min="4105" max="4105" width="9.140625" style="351" bestFit="1" customWidth="1"/>
    <col min="4106" max="4352" width="9.140625" style="351"/>
    <col min="4353" max="4353" width="53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10.140625" style="351" bestFit="1" customWidth="1"/>
    <col min="4358" max="4358" width="14.42578125" style="351" customWidth="1"/>
    <col min="4359" max="4359" width="16.42578125" style="351" customWidth="1"/>
    <col min="4360" max="4360" width="14.42578125" style="351" customWidth="1"/>
    <col min="4361" max="4361" width="9.140625" style="351" bestFit="1" customWidth="1"/>
    <col min="4362" max="4608" width="9.140625" style="351"/>
    <col min="4609" max="4609" width="53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10.140625" style="351" bestFit="1" customWidth="1"/>
    <col min="4614" max="4614" width="14.42578125" style="351" customWidth="1"/>
    <col min="4615" max="4615" width="16.42578125" style="351" customWidth="1"/>
    <col min="4616" max="4616" width="14.42578125" style="351" customWidth="1"/>
    <col min="4617" max="4617" width="9.140625" style="351" bestFit="1" customWidth="1"/>
    <col min="4618" max="4864" width="9.140625" style="351"/>
    <col min="4865" max="4865" width="53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10.140625" style="351" bestFit="1" customWidth="1"/>
    <col min="4870" max="4870" width="14.42578125" style="351" customWidth="1"/>
    <col min="4871" max="4871" width="16.42578125" style="351" customWidth="1"/>
    <col min="4872" max="4872" width="14.42578125" style="351" customWidth="1"/>
    <col min="4873" max="4873" width="9.140625" style="351" bestFit="1" customWidth="1"/>
    <col min="4874" max="5120" width="9.140625" style="351"/>
    <col min="5121" max="5121" width="53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10.140625" style="351" bestFit="1" customWidth="1"/>
    <col min="5126" max="5126" width="14.42578125" style="351" customWidth="1"/>
    <col min="5127" max="5127" width="16.42578125" style="351" customWidth="1"/>
    <col min="5128" max="5128" width="14.42578125" style="351" customWidth="1"/>
    <col min="5129" max="5129" width="9.140625" style="351" bestFit="1" customWidth="1"/>
    <col min="5130" max="5376" width="9.140625" style="351"/>
    <col min="5377" max="5377" width="53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10.140625" style="351" bestFit="1" customWidth="1"/>
    <col min="5382" max="5382" width="14.42578125" style="351" customWidth="1"/>
    <col min="5383" max="5383" width="16.42578125" style="351" customWidth="1"/>
    <col min="5384" max="5384" width="14.42578125" style="351" customWidth="1"/>
    <col min="5385" max="5385" width="9.140625" style="351" bestFit="1" customWidth="1"/>
    <col min="5386" max="5632" width="9.140625" style="351"/>
    <col min="5633" max="5633" width="53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10.140625" style="351" bestFit="1" customWidth="1"/>
    <col min="5638" max="5638" width="14.42578125" style="351" customWidth="1"/>
    <col min="5639" max="5639" width="16.42578125" style="351" customWidth="1"/>
    <col min="5640" max="5640" width="14.42578125" style="351" customWidth="1"/>
    <col min="5641" max="5641" width="9.140625" style="351" bestFit="1" customWidth="1"/>
    <col min="5642" max="5888" width="9.140625" style="351"/>
    <col min="5889" max="5889" width="53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10.140625" style="351" bestFit="1" customWidth="1"/>
    <col min="5894" max="5894" width="14.42578125" style="351" customWidth="1"/>
    <col min="5895" max="5895" width="16.42578125" style="351" customWidth="1"/>
    <col min="5896" max="5896" width="14.42578125" style="351" customWidth="1"/>
    <col min="5897" max="5897" width="9.140625" style="351" bestFit="1" customWidth="1"/>
    <col min="5898" max="6144" width="9.140625" style="351"/>
    <col min="6145" max="6145" width="53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10.140625" style="351" bestFit="1" customWidth="1"/>
    <col min="6150" max="6150" width="14.42578125" style="351" customWidth="1"/>
    <col min="6151" max="6151" width="16.42578125" style="351" customWidth="1"/>
    <col min="6152" max="6152" width="14.42578125" style="351" customWidth="1"/>
    <col min="6153" max="6153" width="9.140625" style="351" bestFit="1" customWidth="1"/>
    <col min="6154" max="6400" width="9.140625" style="351"/>
    <col min="6401" max="6401" width="53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10.140625" style="351" bestFit="1" customWidth="1"/>
    <col min="6406" max="6406" width="14.42578125" style="351" customWidth="1"/>
    <col min="6407" max="6407" width="16.42578125" style="351" customWidth="1"/>
    <col min="6408" max="6408" width="14.42578125" style="351" customWidth="1"/>
    <col min="6409" max="6409" width="9.140625" style="351" bestFit="1" customWidth="1"/>
    <col min="6410" max="6656" width="9.140625" style="351"/>
    <col min="6657" max="6657" width="53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10.140625" style="351" bestFit="1" customWidth="1"/>
    <col min="6662" max="6662" width="14.42578125" style="351" customWidth="1"/>
    <col min="6663" max="6663" width="16.42578125" style="351" customWidth="1"/>
    <col min="6664" max="6664" width="14.42578125" style="351" customWidth="1"/>
    <col min="6665" max="6665" width="9.140625" style="351" bestFit="1" customWidth="1"/>
    <col min="6666" max="6912" width="9.140625" style="351"/>
    <col min="6913" max="6913" width="53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10.140625" style="351" bestFit="1" customWidth="1"/>
    <col min="6918" max="6918" width="14.42578125" style="351" customWidth="1"/>
    <col min="6919" max="6919" width="16.42578125" style="351" customWidth="1"/>
    <col min="6920" max="6920" width="14.42578125" style="351" customWidth="1"/>
    <col min="6921" max="6921" width="9.140625" style="351" bestFit="1" customWidth="1"/>
    <col min="6922" max="7168" width="9.140625" style="351"/>
    <col min="7169" max="7169" width="53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10.140625" style="351" bestFit="1" customWidth="1"/>
    <col min="7174" max="7174" width="14.42578125" style="351" customWidth="1"/>
    <col min="7175" max="7175" width="16.42578125" style="351" customWidth="1"/>
    <col min="7176" max="7176" width="14.42578125" style="351" customWidth="1"/>
    <col min="7177" max="7177" width="9.140625" style="351" bestFit="1" customWidth="1"/>
    <col min="7178" max="7424" width="9.140625" style="351"/>
    <col min="7425" max="7425" width="53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10.140625" style="351" bestFit="1" customWidth="1"/>
    <col min="7430" max="7430" width="14.42578125" style="351" customWidth="1"/>
    <col min="7431" max="7431" width="16.42578125" style="351" customWidth="1"/>
    <col min="7432" max="7432" width="14.42578125" style="351" customWidth="1"/>
    <col min="7433" max="7433" width="9.140625" style="351" bestFit="1" customWidth="1"/>
    <col min="7434" max="7680" width="9.140625" style="351"/>
    <col min="7681" max="7681" width="53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10.140625" style="351" bestFit="1" customWidth="1"/>
    <col min="7686" max="7686" width="14.42578125" style="351" customWidth="1"/>
    <col min="7687" max="7687" width="16.42578125" style="351" customWidth="1"/>
    <col min="7688" max="7688" width="14.42578125" style="351" customWidth="1"/>
    <col min="7689" max="7689" width="9.140625" style="351" bestFit="1" customWidth="1"/>
    <col min="7690" max="7936" width="9.140625" style="351"/>
    <col min="7937" max="7937" width="53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10.140625" style="351" bestFit="1" customWidth="1"/>
    <col min="7942" max="7942" width="14.42578125" style="351" customWidth="1"/>
    <col min="7943" max="7943" width="16.42578125" style="351" customWidth="1"/>
    <col min="7944" max="7944" width="14.42578125" style="351" customWidth="1"/>
    <col min="7945" max="7945" width="9.140625" style="351" bestFit="1" customWidth="1"/>
    <col min="7946" max="8192" width="9.140625" style="351"/>
    <col min="8193" max="8193" width="53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10.140625" style="351" bestFit="1" customWidth="1"/>
    <col min="8198" max="8198" width="14.42578125" style="351" customWidth="1"/>
    <col min="8199" max="8199" width="16.42578125" style="351" customWidth="1"/>
    <col min="8200" max="8200" width="14.42578125" style="351" customWidth="1"/>
    <col min="8201" max="8201" width="9.140625" style="351" bestFit="1" customWidth="1"/>
    <col min="8202" max="8448" width="9.140625" style="351"/>
    <col min="8449" max="8449" width="53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10.140625" style="351" bestFit="1" customWidth="1"/>
    <col min="8454" max="8454" width="14.42578125" style="351" customWidth="1"/>
    <col min="8455" max="8455" width="16.42578125" style="351" customWidth="1"/>
    <col min="8456" max="8456" width="14.42578125" style="351" customWidth="1"/>
    <col min="8457" max="8457" width="9.140625" style="351" bestFit="1" customWidth="1"/>
    <col min="8458" max="8704" width="9.140625" style="351"/>
    <col min="8705" max="8705" width="53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10.140625" style="351" bestFit="1" customWidth="1"/>
    <col min="8710" max="8710" width="14.42578125" style="351" customWidth="1"/>
    <col min="8711" max="8711" width="16.42578125" style="351" customWidth="1"/>
    <col min="8712" max="8712" width="14.42578125" style="351" customWidth="1"/>
    <col min="8713" max="8713" width="9.140625" style="351" bestFit="1" customWidth="1"/>
    <col min="8714" max="8960" width="9.140625" style="351"/>
    <col min="8961" max="8961" width="53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10.140625" style="351" bestFit="1" customWidth="1"/>
    <col min="8966" max="8966" width="14.42578125" style="351" customWidth="1"/>
    <col min="8967" max="8967" width="16.42578125" style="351" customWidth="1"/>
    <col min="8968" max="8968" width="14.42578125" style="351" customWidth="1"/>
    <col min="8969" max="8969" width="9.140625" style="351" bestFit="1" customWidth="1"/>
    <col min="8970" max="9216" width="9.140625" style="351"/>
    <col min="9217" max="9217" width="53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10.140625" style="351" bestFit="1" customWidth="1"/>
    <col min="9222" max="9222" width="14.42578125" style="351" customWidth="1"/>
    <col min="9223" max="9223" width="16.42578125" style="351" customWidth="1"/>
    <col min="9224" max="9224" width="14.42578125" style="351" customWidth="1"/>
    <col min="9225" max="9225" width="9.140625" style="351" bestFit="1" customWidth="1"/>
    <col min="9226" max="9472" width="9.140625" style="351"/>
    <col min="9473" max="9473" width="53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10.140625" style="351" bestFit="1" customWidth="1"/>
    <col min="9478" max="9478" width="14.42578125" style="351" customWidth="1"/>
    <col min="9479" max="9479" width="16.42578125" style="351" customWidth="1"/>
    <col min="9480" max="9480" width="14.42578125" style="351" customWidth="1"/>
    <col min="9481" max="9481" width="9.140625" style="351" bestFit="1" customWidth="1"/>
    <col min="9482" max="9728" width="9.140625" style="351"/>
    <col min="9729" max="9729" width="53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10.140625" style="351" bestFit="1" customWidth="1"/>
    <col min="9734" max="9734" width="14.42578125" style="351" customWidth="1"/>
    <col min="9735" max="9735" width="16.42578125" style="351" customWidth="1"/>
    <col min="9736" max="9736" width="14.42578125" style="351" customWidth="1"/>
    <col min="9737" max="9737" width="9.140625" style="351" bestFit="1" customWidth="1"/>
    <col min="9738" max="9984" width="9.140625" style="351"/>
    <col min="9985" max="9985" width="53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10.140625" style="351" bestFit="1" customWidth="1"/>
    <col min="9990" max="9990" width="14.42578125" style="351" customWidth="1"/>
    <col min="9991" max="9991" width="16.42578125" style="351" customWidth="1"/>
    <col min="9992" max="9992" width="14.42578125" style="351" customWidth="1"/>
    <col min="9993" max="9993" width="9.140625" style="351" bestFit="1" customWidth="1"/>
    <col min="9994" max="10240" width="9.140625" style="351"/>
    <col min="10241" max="10241" width="53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10.140625" style="351" bestFit="1" customWidth="1"/>
    <col min="10246" max="10246" width="14.42578125" style="351" customWidth="1"/>
    <col min="10247" max="10247" width="16.42578125" style="351" customWidth="1"/>
    <col min="10248" max="10248" width="14.42578125" style="351" customWidth="1"/>
    <col min="10249" max="10249" width="9.140625" style="351" bestFit="1" customWidth="1"/>
    <col min="10250" max="10496" width="9.140625" style="351"/>
    <col min="10497" max="10497" width="53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10.140625" style="351" bestFit="1" customWidth="1"/>
    <col min="10502" max="10502" width="14.42578125" style="351" customWidth="1"/>
    <col min="10503" max="10503" width="16.42578125" style="351" customWidth="1"/>
    <col min="10504" max="10504" width="14.42578125" style="351" customWidth="1"/>
    <col min="10505" max="10505" width="9.140625" style="351" bestFit="1" customWidth="1"/>
    <col min="10506" max="10752" width="9.140625" style="351"/>
    <col min="10753" max="10753" width="53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10.140625" style="351" bestFit="1" customWidth="1"/>
    <col min="10758" max="10758" width="14.42578125" style="351" customWidth="1"/>
    <col min="10759" max="10759" width="16.42578125" style="351" customWidth="1"/>
    <col min="10760" max="10760" width="14.42578125" style="351" customWidth="1"/>
    <col min="10761" max="10761" width="9.140625" style="351" bestFit="1" customWidth="1"/>
    <col min="10762" max="11008" width="9.140625" style="351"/>
    <col min="11009" max="11009" width="53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10.140625" style="351" bestFit="1" customWidth="1"/>
    <col min="11014" max="11014" width="14.42578125" style="351" customWidth="1"/>
    <col min="11015" max="11015" width="16.42578125" style="351" customWidth="1"/>
    <col min="11016" max="11016" width="14.42578125" style="351" customWidth="1"/>
    <col min="11017" max="11017" width="9.140625" style="351" bestFit="1" customWidth="1"/>
    <col min="11018" max="11264" width="9.140625" style="351"/>
    <col min="11265" max="11265" width="53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10.140625" style="351" bestFit="1" customWidth="1"/>
    <col min="11270" max="11270" width="14.42578125" style="351" customWidth="1"/>
    <col min="11271" max="11271" width="16.42578125" style="351" customWidth="1"/>
    <col min="11272" max="11272" width="14.42578125" style="351" customWidth="1"/>
    <col min="11273" max="11273" width="9.140625" style="351" bestFit="1" customWidth="1"/>
    <col min="11274" max="11520" width="9.140625" style="351"/>
    <col min="11521" max="11521" width="53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10.140625" style="351" bestFit="1" customWidth="1"/>
    <col min="11526" max="11526" width="14.42578125" style="351" customWidth="1"/>
    <col min="11527" max="11527" width="16.42578125" style="351" customWidth="1"/>
    <col min="11528" max="11528" width="14.42578125" style="351" customWidth="1"/>
    <col min="11529" max="11529" width="9.140625" style="351" bestFit="1" customWidth="1"/>
    <col min="11530" max="11776" width="9.140625" style="351"/>
    <col min="11777" max="11777" width="53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10.140625" style="351" bestFit="1" customWidth="1"/>
    <col min="11782" max="11782" width="14.42578125" style="351" customWidth="1"/>
    <col min="11783" max="11783" width="16.42578125" style="351" customWidth="1"/>
    <col min="11784" max="11784" width="14.42578125" style="351" customWidth="1"/>
    <col min="11785" max="11785" width="9.140625" style="351" bestFit="1" customWidth="1"/>
    <col min="11786" max="12032" width="9.140625" style="351"/>
    <col min="12033" max="12033" width="53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10.140625" style="351" bestFit="1" customWidth="1"/>
    <col min="12038" max="12038" width="14.42578125" style="351" customWidth="1"/>
    <col min="12039" max="12039" width="16.42578125" style="351" customWidth="1"/>
    <col min="12040" max="12040" width="14.42578125" style="351" customWidth="1"/>
    <col min="12041" max="12041" width="9.140625" style="351" bestFit="1" customWidth="1"/>
    <col min="12042" max="12288" width="9.140625" style="351"/>
    <col min="12289" max="12289" width="53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10.140625" style="351" bestFit="1" customWidth="1"/>
    <col min="12294" max="12294" width="14.42578125" style="351" customWidth="1"/>
    <col min="12295" max="12295" width="16.42578125" style="351" customWidth="1"/>
    <col min="12296" max="12296" width="14.42578125" style="351" customWidth="1"/>
    <col min="12297" max="12297" width="9.140625" style="351" bestFit="1" customWidth="1"/>
    <col min="12298" max="12544" width="9.140625" style="351"/>
    <col min="12545" max="12545" width="53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10.140625" style="351" bestFit="1" customWidth="1"/>
    <col min="12550" max="12550" width="14.42578125" style="351" customWidth="1"/>
    <col min="12551" max="12551" width="16.42578125" style="351" customWidth="1"/>
    <col min="12552" max="12552" width="14.42578125" style="351" customWidth="1"/>
    <col min="12553" max="12553" width="9.140625" style="351" bestFit="1" customWidth="1"/>
    <col min="12554" max="12800" width="9.140625" style="351"/>
    <col min="12801" max="12801" width="53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10.140625" style="351" bestFit="1" customWidth="1"/>
    <col min="12806" max="12806" width="14.42578125" style="351" customWidth="1"/>
    <col min="12807" max="12807" width="16.42578125" style="351" customWidth="1"/>
    <col min="12808" max="12808" width="14.42578125" style="351" customWidth="1"/>
    <col min="12809" max="12809" width="9.140625" style="351" bestFit="1" customWidth="1"/>
    <col min="12810" max="13056" width="9.140625" style="351"/>
    <col min="13057" max="13057" width="53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10.140625" style="351" bestFit="1" customWidth="1"/>
    <col min="13062" max="13062" width="14.42578125" style="351" customWidth="1"/>
    <col min="13063" max="13063" width="16.42578125" style="351" customWidth="1"/>
    <col min="13064" max="13064" width="14.42578125" style="351" customWidth="1"/>
    <col min="13065" max="13065" width="9.140625" style="351" bestFit="1" customWidth="1"/>
    <col min="13066" max="13312" width="9.140625" style="351"/>
    <col min="13313" max="13313" width="53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10.140625" style="351" bestFit="1" customWidth="1"/>
    <col min="13318" max="13318" width="14.42578125" style="351" customWidth="1"/>
    <col min="13319" max="13319" width="16.42578125" style="351" customWidth="1"/>
    <col min="13320" max="13320" width="14.42578125" style="351" customWidth="1"/>
    <col min="13321" max="13321" width="9.140625" style="351" bestFit="1" customWidth="1"/>
    <col min="13322" max="13568" width="9.140625" style="351"/>
    <col min="13569" max="13569" width="53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10.140625" style="351" bestFit="1" customWidth="1"/>
    <col min="13574" max="13574" width="14.42578125" style="351" customWidth="1"/>
    <col min="13575" max="13575" width="16.42578125" style="351" customWidth="1"/>
    <col min="13576" max="13576" width="14.42578125" style="351" customWidth="1"/>
    <col min="13577" max="13577" width="9.140625" style="351" bestFit="1" customWidth="1"/>
    <col min="13578" max="13824" width="9.140625" style="351"/>
    <col min="13825" max="13825" width="53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10.140625" style="351" bestFit="1" customWidth="1"/>
    <col min="13830" max="13830" width="14.42578125" style="351" customWidth="1"/>
    <col min="13831" max="13831" width="16.42578125" style="351" customWidth="1"/>
    <col min="13832" max="13832" width="14.42578125" style="351" customWidth="1"/>
    <col min="13833" max="13833" width="9.140625" style="351" bestFit="1" customWidth="1"/>
    <col min="13834" max="14080" width="9.140625" style="351"/>
    <col min="14081" max="14081" width="53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10.140625" style="351" bestFit="1" customWidth="1"/>
    <col min="14086" max="14086" width="14.42578125" style="351" customWidth="1"/>
    <col min="14087" max="14087" width="16.42578125" style="351" customWidth="1"/>
    <col min="14088" max="14088" width="14.42578125" style="351" customWidth="1"/>
    <col min="14089" max="14089" width="9.140625" style="351" bestFit="1" customWidth="1"/>
    <col min="14090" max="14336" width="9.140625" style="351"/>
    <col min="14337" max="14337" width="53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10.140625" style="351" bestFit="1" customWidth="1"/>
    <col min="14342" max="14342" width="14.42578125" style="351" customWidth="1"/>
    <col min="14343" max="14343" width="16.42578125" style="351" customWidth="1"/>
    <col min="14344" max="14344" width="14.42578125" style="351" customWidth="1"/>
    <col min="14345" max="14345" width="9.140625" style="351" bestFit="1" customWidth="1"/>
    <col min="14346" max="14592" width="9.140625" style="351"/>
    <col min="14593" max="14593" width="53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10.140625" style="351" bestFit="1" customWidth="1"/>
    <col min="14598" max="14598" width="14.42578125" style="351" customWidth="1"/>
    <col min="14599" max="14599" width="16.42578125" style="351" customWidth="1"/>
    <col min="14600" max="14600" width="14.42578125" style="351" customWidth="1"/>
    <col min="14601" max="14601" width="9.140625" style="351" bestFit="1" customWidth="1"/>
    <col min="14602" max="14848" width="9.140625" style="351"/>
    <col min="14849" max="14849" width="53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10.140625" style="351" bestFit="1" customWidth="1"/>
    <col min="14854" max="14854" width="14.42578125" style="351" customWidth="1"/>
    <col min="14855" max="14855" width="16.42578125" style="351" customWidth="1"/>
    <col min="14856" max="14856" width="14.42578125" style="351" customWidth="1"/>
    <col min="14857" max="14857" width="9.140625" style="351" bestFit="1" customWidth="1"/>
    <col min="14858" max="15104" width="9.140625" style="351"/>
    <col min="15105" max="15105" width="53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10.140625" style="351" bestFit="1" customWidth="1"/>
    <col min="15110" max="15110" width="14.42578125" style="351" customWidth="1"/>
    <col min="15111" max="15111" width="16.42578125" style="351" customWidth="1"/>
    <col min="15112" max="15112" width="14.42578125" style="351" customWidth="1"/>
    <col min="15113" max="15113" width="9.140625" style="351" bestFit="1" customWidth="1"/>
    <col min="15114" max="15360" width="9.140625" style="351"/>
    <col min="15361" max="15361" width="53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10.140625" style="351" bestFit="1" customWidth="1"/>
    <col min="15366" max="15366" width="14.42578125" style="351" customWidth="1"/>
    <col min="15367" max="15367" width="16.42578125" style="351" customWidth="1"/>
    <col min="15368" max="15368" width="14.42578125" style="351" customWidth="1"/>
    <col min="15369" max="15369" width="9.140625" style="351" bestFit="1" customWidth="1"/>
    <col min="15370" max="15616" width="9.140625" style="351"/>
    <col min="15617" max="15617" width="53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10.140625" style="351" bestFit="1" customWidth="1"/>
    <col min="15622" max="15622" width="14.42578125" style="351" customWidth="1"/>
    <col min="15623" max="15623" width="16.42578125" style="351" customWidth="1"/>
    <col min="15624" max="15624" width="14.42578125" style="351" customWidth="1"/>
    <col min="15625" max="15625" width="9.140625" style="351" bestFit="1" customWidth="1"/>
    <col min="15626" max="15872" width="9.140625" style="351"/>
    <col min="15873" max="15873" width="53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10.140625" style="351" bestFit="1" customWidth="1"/>
    <col min="15878" max="15878" width="14.42578125" style="351" customWidth="1"/>
    <col min="15879" max="15879" width="16.42578125" style="351" customWidth="1"/>
    <col min="15880" max="15880" width="14.42578125" style="351" customWidth="1"/>
    <col min="15881" max="15881" width="9.140625" style="351" bestFit="1" customWidth="1"/>
    <col min="15882" max="16128" width="9.140625" style="351"/>
    <col min="16129" max="16129" width="53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10.140625" style="351" bestFit="1" customWidth="1"/>
    <col min="16134" max="16134" width="14.42578125" style="351" customWidth="1"/>
    <col min="16135" max="16135" width="16.42578125" style="351" customWidth="1"/>
    <col min="16136" max="16136" width="14.42578125" style="351" customWidth="1"/>
    <col min="16137" max="16137" width="9.140625" style="351" bestFit="1" customWidth="1"/>
    <col min="16138" max="16384" width="9.140625" style="351"/>
  </cols>
  <sheetData>
    <row r="1" spans="1:9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</row>
    <row r="2" spans="1:9" s="380" customFormat="1" ht="15" customHeight="1">
      <c r="A2" s="629" t="s">
        <v>529</v>
      </c>
      <c r="B2" s="629"/>
      <c r="C2" s="629"/>
      <c r="D2" s="629"/>
      <c r="E2" s="629"/>
      <c r="F2" s="629"/>
      <c r="G2" s="629"/>
      <c r="H2" s="629"/>
      <c r="I2" s="629"/>
    </row>
    <row r="3" spans="1:9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</row>
    <row r="4" spans="1:9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</row>
    <row r="5" spans="1:9" ht="15" customHeight="1">
      <c r="A5" s="353"/>
      <c r="B5" s="378"/>
      <c r="C5" s="378"/>
      <c r="D5" s="326"/>
      <c r="E5" s="326"/>
      <c r="F5" s="326"/>
      <c r="G5" s="326"/>
      <c r="H5" s="378"/>
      <c r="I5" s="326"/>
    </row>
    <row r="6" spans="1:9" s="404" customFormat="1" ht="15" customHeight="1">
      <c r="A6" s="403"/>
      <c r="B6" s="632" t="s">
        <v>77</v>
      </c>
      <c r="C6" s="632"/>
      <c r="D6" s="632"/>
      <c r="E6" s="632"/>
      <c r="F6" s="632" t="s">
        <v>78</v>
      </c>
      <c r="G6" s="632"/>
      <c r="H6" s="632"/>
      <c r="I6" s="632"/>
    </row>
    <row r="7" spans="1:9" s="408" customFormat="1" ht="15" customHeight="1">
      <c r="A7" s="405" t="s">
        <v>507</v>
      </c>
      <c r="B7" s="406" t="s">
        <v>515</v>
      </c>
      <c r="C7" s="407" t="s">
        <v>516</v>
      </c>
      <c r="D7" s="406" t="s">
        <v>517</v>
      </c>
      <c r="E7" s="406" t="s">
        <v>67</v>
      </c>
      <c r="F7" s="406" t="s">
        <v>515</v>
      </c>
      <c r="G7" s="406" t="s">
        <v>516</v>
      </c>
      <c r="H7" s="407" t="s">
        <v>517</v>
      </c>
      <c r="I7" s="406" t="s">
        <v>67</v>
      </c>
    </row>
    <row r="8" spans="1:9" s="411" customFormat="1" ht="15" customHeight="1">
      <c r="A8" s="409" t="s">
        <v>483</v>
      </c>
      <c r="B8" s="410">
        <v>1526480.4448682</v>
      </c>
      <c r="C8" s="410">
        <v>2638689.1839279998</v>
      </c>
      <c r="D8" s="410">
        <v>9174087.3825583998</v>
      </c>
      <c r="E8" s="410">
        <v>13339257.011354601</v>
      </c>
      <c r="F8" s="410">
        <v>45299.837229999997</v>
      </c>
      <c r="G8" s="410">
        <v>114540.79813</v>
      </c>
      <c r="H8" s="410">
        <v>336011.48208999995</v>
      </c>
      <c r="I8" s="410">
        <v>495852.11744999996</v>
      </c>
    </row>
    <row r="9" spans="1:9" s="411" customFormat="1" ht="15" customHeight="1">
      <c r="A9" s="409" t="s">
        <v>484</v>
      </c>
      <c r="B9" s="412">
        <v>21747.22825</v>
      </c>
      <c r="C9" s="412">
        <v>25252.82906</v>
      </c>
      <c r="D9" s="412">
        <v>30759.22436</v>
      </c>
      <c r="E9" s="412">
        <v>77759.281669999997</v>
      </c>
      <c r="F9" s="410">
        <v>48153.387999999999</v>
      </c>
      <c r="G9" s="410">
        <v>90345.899590000001</v>
      </c>
      <c r="H9" s="410">
        <v>10085.60901</v>
      </c>
      <c r="I9" s="410">
        <v>148584.89660000001</v>
      </c>
    </row>
    <row r="10" spans="1:9" s="411" customFormat="1" ht="15" customHeight="1">
      <c r="A10" s="409" t="s">
        <v>485</v>
      </c>
      <c r="B10" s="412">
        <v>150506.19678140001</v>
      </c>
      <c r="C10" s="412">
        <v>356048.25040280004</v>
      </c>
      <c r="D10" s="412">
        <v>10625.631880000001</v>
      </c>
      <c r="E10" s="412">
        <v>517180.07906419999</v>
      </c>
      <c r="F10" s="410">
        <v>0</v>
      </c>
      <c r="G10" s="410">
        <v>0</v>
      </c>
      <c r="H10" s="410">
        <v>0</v>
      </c>
      <c r="I10" s="410">
        <v>0</v>
      </c>
    </row>
    <row r="11" spans="1:9" s="411" customFormat="1" ht="15" customHeight="1">
      <c r="A11" s="409" t="s">
        <v>486</v>
      </c>
      <c r="B11" s="410">
        <v>11140.881359999999</v>
      </c>
      <c r="C11" s="410">
        <v>20897.374675200001</v>
      </c>
      <c r="D11" s="410">
        <v>62719.813979999999</v>
      </c>
      <c r="E11" s="410">
        <v>94758.070015200006</v>
      </c>
      <c r="F11" s="410">
        <v>0</v>
      </c>
      <c r="G11" s="410">
        <v>4440.1975199999997</v>
      </c>
      <c r="H11" s="410">
        <v>13143.374760000001</v>
      </c>
      <c r="I11" s="410">
        <v>17583.57228</v>
      </c>
    </row>
    <row r="12" spans="1:9" s="411" customFormat="1" ht="15" customHeight="1">
      <c r="A12" s="409" t="s">
        <v>487</v>
      </c>
      <c r="B12" s="410">
        <v>4032518.8935781997</v>
      </c>
      <c r="C12" s="410">
        <v>6407814.9201881997</v>
      </c>
      <c r="D12" s="410">
        <v>9363639.0997780003</v>
      </c>
      <c r="E12" s="410">
        <v>19803972.913544398</v>
      </c>
      <c r="F12" s="410">
        <v>51104.639510000001</v>
      </c>
      <c r="G12" s="410">
        <v>50755.975259999999</v>
      </c>
      <c r="H12" s="410">
        <v>78237.247269999993</v>
      </c>
      <c r="I12" s="410">
        <v>180097.86203999998</v>
      </c>
    </row>
    <row r="13" spans="1:9" s="411" customFormat="1" ht="15" customHeight="1">
      <c r="A13" s="409" t="s">
        <v>488</v>
      </c>
      <c r="B13" s="410">
        <v>14586.909019999999</v>
      </c>
      <c r="C13" s="410">
        <v>172792.72667800001</v>
      </c>
      <c r="D13" s="410">
        <v>548959.0679299999</v>
      </c>
      <c r="E13" s="410">
        <v>736338.70362799999</v>
      </c>
      <c r="F13" s="410">
        <v>38.697499999999998</v>
      </c>
      <c r="G13" s="410">
        <v>977.42117000000007</v>
      </c>
      <c r="H13" s="410">
        <v>21810.307250000002</v>
      </c>
      <c r="I13" s="410">
        <v>22826.425920000001</v>
      </c>
    </row>
    <row r="14" spans="1:9" s="411" customFormat="1" ht="15" customHeight="1">
      <c r="A14" s="409" t="s">
        <v>68</v>
      </c>
      <c r="B14" s="410">
        <v>784880.87073279999</v>
      </c>
      <c r="C14" s="410">
        <v>1921628.5319289998</v>
      </c>
      <c r="D14" s="410">
        <v>8790654.3411338013</v>
      </c>
      <c r="E14" s="410">
        <v>11497163.743795602</v>
      </c>
      <c r="F14" s="410">
        <v>57935.589380000005</v>
      </c>
      <c r="G14" s="410">
        <v>83837.018400000001</v>
      </c>
      <c r="H14" s="410">
        <v>672808.36256640009</v>
      </c>
      <c r="I14" s="410">
        <v>814580.97034640005</v>
      </c>
    </row>
    <row r="15" spans="1:9" s="411" customFormat="1" ht="15" customHeight="1">
      <c r="A15" s="409" t="s">
        <v>489</v>
      </c>
      <c r="B15" s="410">
        <v>2909380.2868122002</v>
      </c>
      <c r="C15" s="410">
        <v>4861532.8920644</v>
      </c>
      <c r="D15" s="410">
        <v>6369319.2386322003</v>
      </c>
      <c r="E15" s="410">
        <v>14140232.4175088</v>
      </c>
      <c r="F15" s="410">
        <v>20230.690119999999</v>
      </c>
      <c r="G15" s="410">
        <v>326212.27768</v>
      </c>
      <c r="H15" s="410">
        <v>406202.78985979996</v>
      </c>
      <c r="I15" s="410">
        <v>752645.7576598</v>
      </c>
    </row>
    <row r="16" spans="1:9" s="411" customFormat="1" ht="15" customHeight="1">
      <c r="A16" s="409" t="s">
        <v>490</v>
      </c>
      <c r="B16" s="410">
        <v>25309.176420600001</v>
      </c>
      <c r="C16" s="410">
        <v>205018.788405</v>
      </c>
      <c r="D16" s="410">
        <v>856318.66131</v>
      </c>
      <c r="E16" s="410">
        <v>1086646.6261356</v>
      </c>
      <c r="F16" s="410">
        <v>231.05562</v>
      </c>
      <c r="G16" s="410">
        <v>24565.998780000002</v>
      </c>
      <c r="H16" s="410">
        <v>64486.569009999999</v>
      </c>
      <c r="I16" s="410">
        <v>89283.62341</v>
      </c>
    </row>
    <row r="17" spans="1:9" s="411" customFormat="1" ht="15" customHeight="1">
      <c r="A17" s="409" t="s">
        <v>491</v>
      </c>
      <c r="B17" s="410">
        <v>67972.371051199996</v>
      </c>
      <c r="C17" s="410">
        <v>594247.06461099989</v>
      </c>
      <c r="D17" s="410">
        <v>1684851.2145238</v>
      </c>
      <c r="E17" s="410">
        <v>2347070.6501859999</v>
      </c>
      <c r="F17" s="410">
        <v>7.3659999999999997</v>
      </c>
      <c r="G17" s="410">
        <v>5061.8848200000002</v>
      </c>
      <c r="H17" s="410">
        <v>18333.344129999998</v>
      </c>
      <c r="I17" s="410">
        <v>23402.594949999999</v>
      </c>
    </row>
    <row r="18" spans="1:9" s="411" customFormat="1" ht="15" customHeight="1">
      <c r="A18" s="409" t="s">
        <v>492</v>
      </c>
      <c r="B18" s="410">
        <v>264862.66004679998</v>
      </c>
      <c r="C18" s="410">
        <v>336694.45339440001</v>
      </c>
      <c r="D18" s="410">
        <v>248251.182512</v>
      </c>
      <c r="E18" s="410">
        <v>849808.29595319997</v>
      </c>
      <c r="F18" s="410">
        <v>0</v>
      </c>
      <c r="G18" s="410">
        <v>1899.3503000000001</v>
      </c>
      <c r="H18" s="410">
        <v>6182.1085400000002</v>
      </c>
      <c r="I18" s="410">
        <v>8081.4588400000002</v>
      </c>
    </row>
    <row r="19" spans="1:9" s="411" customFormat="1" ht="15" customHeight="1">
      <c r="A19" s="409" t="s">
        <v>493</v>
      </c>
      <c r="B19" s="410">
        <v>248956.88154460001</v>
      </c>
      <c r="C19" s="410">
        <v>593024.79163479991</v>
      </c>
      <c r="D19" s="410">
        <v>19584589.2097928</v>
      </c>
      <c r="E19" s="410">
        <v>20426570.882972199</v>
      </c>
      <c r="F19" s="410">
        <v>7757.5380400000004</v>
      </c>
      <c r="G19" s="410">
        <v>34196.506856399996</v>
      </c>
      <c r="H19" s="410">
        <v>1183741.3940653999</v>
      </c>
      <c r="I19" s="410">
        <v>1225695.4389618002</v>
      </c>
    </row>
    <row r="20" spans="1:9" s="411" customFormat="1" ht="15" customHeight="1">
      <c r="A20" s="409" t="s">
        <v>494</v>
      </c>
      <c r="B20" s="410">
        <v>723.02157</v>
      </c>
      <c r="C20" s="410">
        <v>13301.33325</v>
      </c>
      <c r="D20" s="410">
        <v>556366.19024999999</v>
      </c>
      <c r="E20" s="410">
        <v>570390.54507000011</v>
      </c>
      <c r="F20" s="410">
        <v>0</v>
      </c>
      <c r="G20" s="410">
        <v>4481.6556100000007</v>
      </c>
      <c r="H20" s="410">
        <v>249845.56503</v>
      </c>
      <c r="I20" s="410">
        <v>254327.22063999998</v>
      </c>
    </row>
    <row r="21" spans="1:9" s="411" customFormat="1" ht="15" customHeight="1">
      <c r="A21" s="409" t="s">
        <v>495</v>
      </c>
      <c r="B21" s="410">
        <v>625.24962000000005</v>
      </c>
      <c r="C21" s="410">
        <v>17031.116140000002</v>
      </c>
      <c r="D21" s="410">
        <v>122441.33759000001</v>
      </c>
      <c r="E21" s="410">
        <v>140097.70335</v>
      </c>
      <c r="F21" s="410">
        <v>213.5</v>
      </c>
      <c r="G21" s="410">
        <v>821.72036000000003</v>
      </c>
      <c r="H21" s="410">
        <v>1409.4696899999999</v>
      </c>
      <c r="I21" s="410">
        <v>2444.6900499999997</v>
      </c>
    </row>
    <row r="22" spans="1:9" s="411" customFormat="1" ht="15" customHeight="1">
      <c r="A22" s="409" t="s">
        <v>496</v>
      </c>
      <c r="B22" s="410">
        <v>44239.874938000001</v>
      </c>
      <c r="C22" s="410">
        <v>248407.75633080001</v>
      </c>
      <c r="D22" s="410">
        <v>1525201.9825481998</v>
      </c>
      <c r="E22" s="410">
        <v>1817849.6138169998</v>
      </c>
      <c r="F22" s="410">
        <v>610.40413999999998</v>
      </c>
      <c r="G22" s="410">
        <v>13211.09001</v>
      </c>
      <c r="H22" s="410">
        <v>129940.94744</v>
      </c>
      <c r="I22" s="410">
        <v>143762.44159</v>
      </c>
    </row>
    <row r="23" spans="1:9" s="411" customFormat="1" ht="15" customHeight="1">
      <c r="A23" s="409" t="s">
        <v>497</v>
      </c>
      <c r="B23" s="410">
        <v>3.6383800000000002</v>
      </c>
      <c r="C23" s="410">
        <v>1545.3384199999998</v>
      </c>
      <c r="D23" s="410">
        <v>1607.8898200000001</v>
      </c>
      <c r="E23" s="410">
        <v>3156.8666200000002</v>
      </c>
      <c r="F23" s="410">
        <v>0</v>
      </c>
      <c r="G23" s="410">
        <v>0</v>
      </c>
      <c r="H23" s="410">
        <v>0</v>
      </c>
      <c r="I23" s="410">
        <v>0</v>
      </c>
    </row>
    <row r="24" spans="1:9" s="411" customFormat="1" ht="15" customHeight="1">
      <c r="A24" s="409" t="s">
        <v>498</v>
      </c>
      <c r="B24" s="410">
        <v>40.368000000000002</v>
      </c>
      <c r="C24" s="410">
        <v>9.1086000000000009</v>
      </c>
      <c r="D24" s="410">
        <v>34.450000000000003</v>
      </c>
      <c r="E24" s="410">
        <v>83.926600000000008</v>
      </c>
      <c r="F24" s="410">
        <v>0</v>
      </c>
      <c r="G24" s="410">
        <v>0</v>
      </c>
      <c r="H24" s="410">
        <v>0</v>
      </c>
      <c r="I24" s="410">
        <v>0</v>
      </c>
    </row>
    <row r="25" spans="1:9" s="413" customFormat="1" ht="15" customHeight="1">
      <c r="A25" s="409" t="s">
        <v>499</v>
      </c>
      <c r="B25" s="410">
        <v>211.94592</v>
      </c>
      <c r="C25" s="410">
        <v>457.96825000000001</v>
      </c>
      <c r="D25" s="410">
        <v>828.60868000000005</v>
      </c>
      <c r="E25" s="410">
        <v>1498.5228500000001</v>
      </c>
      <c r="F25" s="410">
        <v>0</v>
      </c>
      <c r="G25" s="410">
        <v>0</v>
      </c>
      <c r="H25" s="410">
        <v>2</v>
      </c>
      <c r="I25" s="410">
        <v>2</v>
      </c>
    </row>
    <row r="26" spans="1:9" s="411" customFormat="1" ht="15" customHeight="1">
      <c r="A26" s="393" t="s">
        <v>518</v>
      </c>
      <c r="B26" s="414">
        <v>10104186.898893999</v>
      </c>
      <c r="C26" s="414">
        <v>18414394.427961599</v>
      </c>
      <c r="D26" s="414">
        <v>58931254.527279221</v>
      </c>
      <c r="E26" s="414">
        <v>87449835.854134813</v>
      </c>
      <c r="F26" s="414">
        <v>231582.70554000002</v>
      </c>
      <c r="G26" s="414">
        <v>755347.79448640021</v>
      </c>
      <c r="H26" s="414">
        <v>3192240.5707115997</v>
      </c>
      <c r="I26" s="414">
        <v>4179171.0707379994</v>
      </c>
    </row>
    <row r="27" spans="1:9" ht="15" customHeight="1" thickBot="1">
      <c r="A27" s="365"/>
      <c r="B27" s="372"/>
      <c r="C27" s="367"/>
      <c r="D27" s="367"/>
      <c r="E27" s="367"/>
      <c r="F27" s="372"/>
      <c r="G27" s="372"/>
      <c r="H27" s="372"/>
      <c r="I27" s="372"/>
    </row>
    <row r="28" spans="1:9" ht="15" customHeight="1" thickTop="1">
      <c r="A28" s="348" t="s">
        <v>502</v>
      </c>
      <c r="B28" s="369"/>
      <c r="C28" s="359"/>
      <c r="D28" s="359"/>
      <c r="E28" s="359"/>
      <c r="F28" s="326"/>
      <c r="G28" s="326"/>
      <c r="H28" s="326"/>
      <c r="I28" s="326"/>
    </row>
    <row r="29" spans="1:9" ht="15" customHeight="1">
      <c r="A29" s="377"/>
      <c r="B29" s="358"/>
      <c r="C29" s="349"/>
      <c r="D29" s="349"/>
      <c r="E29" s="349"/>
      <c r="F29" s="326"/>
      <c r="G29" s="326"/>
      <c r="H29" s="326"/>
      <c r="I29" s="326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I28"/>
  <sheetViews>
    <sheetView zoomScaleNormal="100" workbookViewId="0">
      <selection activeCell="F19" sqref="F19"/>
    </sheetView>
  </sheetViews>
  <sheetFormatPr baseColWidth="10" defaultColWidth="9.140625" defaultRowHeight="12.75"/>
  <cols>
    <col min="1" max="1" width="53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7.5703125" style="351" bestFit="1" customWidth="1"/>
    <col min="6" max="6" width="14.42578125" style="351" customWidth="1"/>
    <col min="7" max="7" width="16.42578125" style="351" customWidth="1"/>
    <col min="8" max="8" width="14.42578125" style="351" customWidth="1"/>
    <col min="9" max="9" width="11.140625" style="351" bestFit="1" customWidth="1"/>
    <col min="10" max="256" width="9.140625" style="351"/>
    <col min="257" max="257" width="53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7.5703125" style="351" bestFit="1" customWidth="1"/>
    <col min="262" max="262" width="14.42578125" style="351" customWidth="1"/>
    <col min="263" max="263" width="16.42578125" style="351" customWidth="1"/>
    <col min="264" max="264" width="14.42578125" style="351" customWidth="1"/>
    <col min="265" max="265" width="11.140625" style="351" bestFit="1" customWidth="1"/>
    <col min="266" max="512" width="9.140625" style="351"/>
    <col min="513" max="513" width="53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7.5703125" style="351" bestFit="1" customWidth="1"/>
    <col min="518" max="518" width="14.42578125" style="351" customWidth="1"/>
    <col min="519" max="519" width="16.42578125" style="351" customWidth="1"/>
    <col min="520" max="520" width="14.42578125" style="351" customWidth="1"/>
    <col min="521" max="521" width="11.140625" style="351" bestFit="1" customWidth="1"/>
    <col min="522" max="768" width="9.140625" style="351"/>
    <col min="769" max="769" width="53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7.5703125" style="351" bestFit="1" customWidth="1"/>
    <col min="774" max="774" width="14.42578125" style="351" customWidth="1"/>
    <col min="775" max="775" width="16.42578125" style="351" customWidth="1"/>
    <col min="776" max="776" width="14.42578125" style="351" customWidth="1"/>
    <col min="777" max="777" width="11.140625" style="351" bestFit="1" customWidth="1"/>
    <col min="778" max="1024" width="9.140625" style="351"/>
    <col min="1025" max="1025" width="53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7.5703125" style="351" bestFit="1" customWidth="1"/>
    <col min="1030" max="1030" width="14.42578125" style="351" customWidth="1"/>
    <col min="1031" max="1031" width="16.42578125" style="351" customWidth="1"/>
    <col min="1032" max="1032" width="14.42578125" style="351" customWidth="1"/>
    <col min="1033" max="1033" width="11.140625" style="351" bestFit="1" customWidth="1"/>
    <col min="1034" max="1280" width="9.140625" style="351"/>
    <col min="1281" max="1281" width="53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7.5703125" style="351" bestFit="1" customWidth="1"/>
    <col min="1286" max="1286" width="14.42578125" style="351" customWidth="1"/>
    <col min="1287" max="1287" width="16.42578125" style="351" customWidth="1"/>
    <col min="1288" max="1288" width="14.42578125" style="351" customWidth="1"/>
    <col min="1289" max="1289" width="11.140625" style="351" bestFit="1" customWidth="1"/>
    <col min="1290" max="1536" width="9.140625" style="351"/>
    <col min="1537" max="1537" width="53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7.5703125" style="351" bestFit="1" customWidth="1"/>
    <col min="1542" max="1542" width="14.42578125" style="351" customWidth="1"/>
    <col min="1543" max="1543" width="16.42578125" style="351" customWidth="1"/>
    <col min="1544" max="1544" width="14.42578125" style="351" customWidth="1"/>
    <col min="1545" max="1545" width="11.140625" style="351" bestFit="1" customWidth="1"/>
    <col min="1546" max="1792" width="9.140625" style="351"/>
    <col min="1793" max="1793" width="53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7.5703125" style="351" bestFit="1" customWidth="1"/>
    <col min="1798" max="1798" width="14.42578125" style="351" customWidth="1"/>
    <col min="1799" max="1799" width="16.42578125" style="351" customWidth="1"/>
    <col min="1800" max="1800" width="14.42578125" style="351" customWidth="1"/>
    <col min="1801" max="1801" width="11.140625" style="351" bestFit="1" customWidth="1"/>
    <col min="1802" max="2048" width="9.140625" style="351"/>
    <col min="2049" max="2049" width="53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7.5703125" style="351" bestFit="1" customWidth="1"/>
    <col min="2054" max="2054" width="14.42578125" style="351" customWidth="1"/>
    <col min="2055" max="2055" width="16.42578125" style="351" customWidth="1"/>
    <col min="2056" max="2056" width="14.42578125" style="351" customWidth="1"/>
    <col min="2057" max="2057" width="11.140625" style="351" bestFit="1" customWidth="1"/>
    <col min="2058" max="2304" width="9.140625" style="351"/>
    <col min="2305" max="2305" width="53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7.5703125" style="351" bestFit="1" customWidth="1"/>
    <col min="2310" max="2310" width="14.42578125" style="351" customWidth="1"/>
    <col min="2311" max="2311" width="16.42578125" style="351" customWidth="1"/>
    <col min="2312" max="2312" width="14.42578125" style="351" customWidth="1"/>
    <col min="2313" max="2313" width="11.140625" style="351" bestFit="1" customWidth="1"/>
    <col min="2314" max="2560" width="9.140625" style="351"/>
    <col min="2561" max="2561" width="53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7.5703125" style="351" bestFit="1" customWidth="1"/>
    <col min="2566" max="2566" width="14.42578125" style="351" customWidth="1"/>
    <col min="2567" max="2567" width="16.42578125" style="351" customWidth="1"/>
    <col min="2568" max="2568" width="14.42578125" style="351" customWidth="1"/>
    <col min="2569" max="2569" width="11.140625" style="351" bestFit="1" customWidth="1"/>
    <col min="2570" max="2816" width="9.140625" style="351"/>
    <col min="2817" max="2817" width="53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7.5703125" style="351" bestFit="1" customWidth="1"/>
    <col min="2822" max="2822" width="14.42578125" style="351" customWidth="1"/>
    <col min="2823" max="2823" width="16.42578125" style="351" customWidth="1"/>
    <col min="2824" max="2824" width="14.42578125" style="351" customWidth="1"/>
    <col min="2825" max="2825" width="11.140625" style="351" bestFit="1" customWidth="1"/>
    <col min="2826" max="3072" width="9.140625" style="351"/>
    <col min="3073" max="3073" width="53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7.5703125" style="351" bestFit="1" customWidth="1"/>
    <col min="3078" max="3078" width="14.42578125" style="351" customWidth="1"/>
    <col min="3079" max="3079" width="16.42578125" style="351" customWidth="1"/>
    <col min="3080" max="3080" width="14.42578125" style="351" customWidth="1"/>
    <col min="3081" max="3081" width="11.140625" style="351" bestFit="1" customWidth="1"/>
    <col min="3082" max="3328" width="9.140625" style="351"/>
    <col min="3329" max="3329" width="53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7.5703125" style="351" bestFit="1" customWidth="1"/>
    <col min="3334" max="3334" width="14.42578125" style="351" customWidth="1"/>
    <col min="3335" max="3335" width="16.42578125" style="351" customWidth="1"/>
    <col min="3336" max="3336" width="14.42578125" style="351" customWidth="1"/>
    <col min="3337" max="3337" width="11.140625" style="351" bestFit="1" customWidth="1"/>
    <col min="3338" max="3584" width="9.140625" style="351"/>
    <col min="3585" max="3585" width="53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7.5703125" style="351" bestFit="1" customWidth="1"/>
    <col min="3590" max="3590" width="14.42578125" style="351" customWidth="1"/>
    <col min="3591" max="3591" width="16.42578125" style="351" customWidth="1"/>
    <col min="3592" max="3592" width="14.42578125" style="351" customWidth="1"/>
    <col min="3593" max="3593" width="11.140625" style="351" bestFit="1" customWidth="1"/>
    <col min="3594" max="3840" width="9.140625" style="351"/>
    <col min="3841" max="3841" width="53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7.5703125" style="351" bestFit="1" customWidth="1"/>
    <col min="3846" max="3846" width="14.42578125" style="351" customWidth="1"/>
    <col min="3847" max="3847" width="16.42578125" style="351" customWidth="1"/>
    <col min="3848" max="3848" width="14.42578125" style="351" customWidth="1"/>
    <col min="3849" max="3849" width="11.140625" style="351" bestFit="1" customWidth="1"/>
    <col min="3850" max="4096" width="9.140625" style="351"/>
    <col min="4097" max="4097" width="53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7.5703125" style="351" bestFit="1" customWidth="1"/>
    <col min="4102" max="4102" width="14.42578125" style="351" customWidth="1"/>
    <col min="4103" max="4103" width="16.42578125" style="351" customWidth="1"/>
    <col min="4104" max="4104" width="14.42578125" style="351" customWidth="1"/>
    <col min="4105" max="4105" width="11.140625" style="351" bestFit="1" customWidth="1"/>
    <col min="4106" max="4352" width="9.140625" style="351"/>
    <col min="4353" max="4353" width="53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7.5703125" style="351" bestFit="1" customWidth="1"/>
    <col min="4358" max="4358" width="14.42578125" style="351" customWidth="1"/>
    <col min="4359" max="4359" width="16.42578125" style="351" customWidth="1"/>
    <col min="4360" max="4360" width="14.42578125" style="351" customWidth="1"/>
    <col min="4361" max="4361" width="11.140625" style="351" bestFit="1" customWidth="1"/>
    <col min="4362" max="4608" width="9.140625" style="351"/>
    <col min="4609" max="4609" width="53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7.5703125" style="351" bestFit="1" customWidth="1"/>
    <col min="4614" max="4614" width="14.42578125" style="351" customWidth="1"/>
    <col min="4615" max="4615" width="16.42578125" style="351" customWidth="1"/>
    <col min="4616" max="4616" width="14.42578125" style="351" customWidth="1"/>
    <col min="4617" max="4617" width="11.140625" style="351" bestFit="1" customWidth="1"/>
    <col min="4618" max="4864" width="9.140625" style="351"/>
    <col min="4865" max="4865" width="53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7.5703125" style="351" bestFit="1" customWidth="1"/>
    <col min="4870" max="4870" width="14.42578125" style="351" customWidth="1"/>
    <col min="4871" max="4871" width="16.42578125" style="351" customWidth="1"/>
    <col min="4872" max="4872" width="14.42578125" style="351" customWidth="1"/>
    <col min="4873" max="4873" width="11.140625" style="351" bestFit="1" customWidth="1"/>
    <col min="4874" max="5120" width="9.140625" style="351"/>
    <col min="5121" max="5121" width="53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7.5703125" style="351" bestFit="1" customWidth="1"/>
    <col min="5126" max="5126" width="14.42578125" style="351" customWidth="1"/>
    <col min="5127" max="5127" width="16.42578125" style="351" customWidth="1"/>
    <col min="5128" max="5128" width="14.42578125" style="351" customWidth="1"/>
    <col min="5129" max="5129" width="11.140625" style="351" bestFit="1" customWidth="1"/>
    <col min="5130" max="5376" width="9.140625" style="351"/>
    <col min="5377" max="5377" width="53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7.5703125" style="351" bestFit="1" customWidth="1"/>
    <col min="5382" max="5382" width="14.42578125" style="351" customWidth="1"/>
    <col min="5383" max="5383" width="16.42578125" style="351" customWidth="1"/>
    <col min="5384" max="5384" width="14.42578125" style="351" customWidth="1"/>
    <col min="5385" max="5385" width="11.140625" style="351" bestFit="1" customWidth="1"/>
    <col min="5386" max="5632" width="9.140625" style="351"/>
    <col min="5633" max="5633" width="53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7.5703125" style="351" bestFit="1" customWidth="1"/>
    <col min="5638" max="5638" width="14.42578125" style="351" customWidth="1"/>
    <col min="5639" max="5639" width="16.42578125" style="351" customWidth="1"/>
    <col min="5640" max="5640" width="14.42578125" style="351" customWidth="1"/>
    <col min="5641" max="5641" width="11.140625" style="351" bestFit="1" customWidth="1"/>
    <col min="5642" max="5888" width="9.140625" style="351"/>
    <col min="5889" max="5889" width="53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7.5703125" style="351" bestFit="1" customWidth="1"/>
    <col min="5894" max="5894" width="14.42578125" style="351" customWidth="1"/>
    <col min="5895" max="5895" width="16.42578125" style="351" customWidth="1"/>
    <col min="5896" max="5896" width="14.42578125" style="351" customWidth="1"/>
    <col min="5897" max="5897" width="11.140625" style="351" bestFit="1" customWidth="1"/>
    <col min="5898" max="6144" width="9.140625" style="351"/>
    <col min="6145" max="6145" width="53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7.5703125" style="351" bestFit="1" customWidth="1"/>
    <col min="6150" max="6150" width="14.42578125" style="351" customWidth="1"/>
    <col min="6151" max="6151" width="16.42578125" style="351" customWidth="1"/>
    <col min="6152" max="6152" width="14.42578125" style="351" customWidth="1"/>
    <col min="6153" max="6153" width="11.140625" style="351" bestFit="1" customWidth="1"/>
    <col min="6154" max="6400" width="9.140625" style="351"/>
    <col min="6401" max="6401" width="53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7.5703125" style="351" bestFit="1" customWidth="1"/>
    <col min="6406" max="6406" width="14.42578125" style="351" customWidth="1"/>
    <col min="6407" max="6407" width="16.42578125" style="351" customWidth="1"/>
    <col min="6408" max="6408" width="14.42578125" style="351" customWidth="1"/>
    <col min="6409" max="6409" width="11.140625" style="351" bestFit="1" customWidth="1"/>
    <col min="6410" max="6656" width="9.140625" style="351"/>
    <col min="6657" max="6657" width="53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7.5703125" style="351" bestFit="1" customWidth="1"/>
    <col min="6662" max="6662" width="14.42578125" style="351" customWidth="1"/>
    <col min="6663" max="6663" width="16.42578125" style="351" customWidth="1"/>
    <col min="6664" max="6664" width="14.42578125" style="351" customWidth="1"/>
    <col min="6665" max="6665" width="11.140625" style="351" bestFit="1" customWidth="1"/>
    <col min="6666" max="6912" width="9.140625" style="351"/>
    <col min="6913" max="6913" width="53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7.5703125" style="351" bestFit="1" customWidth="1"/>
    <col min="6918" max="6918" width="14.42578125" style="351" customWidth="1"/>
    <col min="6919" max="6919" width="16.42578125" style="351" customWidth="1"/>
    <col min="6920" max="6920" width="14.42578125" style="351" customWidth="1"/>
    <col min="6921" max="6921" width="11.140625" style="351" bestFit="1" customWidth="1"/>
    <col min="6922" max="7168" width="9.140625" style="351"/>
    <col min="7169" max="7169" width="53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7.5703125" style="351" bestFit="1" customWidth="1"/>
    <col min="7174" max="7174" width="14.42578125" style="351" customWidth="1"/>
    <col min="7175" max="7175" width="16.42578125" style="351" customWidth="1"/>
    <col min="7176" max="7176" width="14.42578125" style="351" customWidth="1"/>
    <col min="7177" max="7177" width="11.140625" style="351" bestFit="1" customWidth="1"/>
    <col min="7178" max="7424" width="9.140625" style="351"/>
    <col min="7425" max="7425" width="53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7.5703125" style="351" bestFit="1" customWidth="1"/>
    <col min="7430" max="7430" width="14.42578125" style="351" customWidth="1"/>
    <col min="7431" max="7431" width="16.42578125" style="351" customWidth="1"/>
    <col min="7432" max="7432" width="14.42578125" style="351" customWidth="1"/>
    <col min="7433" max="7433" width="11.140625" style="351" bestFit="1" customWidth="1"/>
    <col min="7434" max="7680" width="9.140625" style="351"/>
    <col min="7681" max="7681" width="53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7.5703125" style="351" bestFit="1" customWidth="1"/>
    <col min="7686" max="7686" width="14.42578125" style="351" customWidth="1"/>
    <col min="7687" max="7687" width="16.42578125" style="351" customWidth="1"/>
    <col min="7688" max="7688" width="14.42578125" style="351" customWidth="1"/>
    <col min="7689" max="7689" width="11.140625" style="351" bestFit="1" customWidth="1"/>
    <col min="7690" max="7936" width="9.140625" style="351"/>
    <col min="7937" max="7937" width="53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7.5703125" style="351" bestFit="1" customWidth="1"/>
    <col min="7942" max="7942" width="14.42578125" style="351" customWidth="1"/>
    <col min="7943" max="7943" width="16.42578125" style="351" customWidth="1"/>
    <col min="7944" max="7944" width="14.42578125" style="351" customWidth="1"/>
    <col min="7945" max="7945" width="11.140625" style="351" bestFit="1" customWidth="1"/>
    <col min="7946" max="8192" width="9.140625" style="351"/>
    <col min="8193" max="8193" width="53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7.5703125" style="351" bestFit="1" customWidth="1"/>
    <col min="8198" max="8198" width="14.42578125" style="351" customWidth="1"/>
    <col min="8199" max="8199" width="16.42578125" style="351" customWidth="1"/>
    <col min="8200" max="8200" width="14.42578125" style="351" customWidth="1"/>
    <col min="8201" max="8201" width="11.140625" style="351" bestFit="1" customWidth="1"/>
    <col min="8202" max="8448" width="9.140625" style="351"/>
    <col min="8449" max="8449" width="53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7.5703125" style="351" bestFit="1" customWidth="1"/>
    <col min="8454" max="8454" width="14.42578125" style="351" customWidth="1"/>
    <col min="8455" max="8455" width="16.42578125" style="351" customWidth="1"/>
    <col min="8456" max="8456" width="14.42578125" style="351" customWidth="1"/>
    <col min="8457" max="8457" width="11.140625" style="351" bestFit="1" customWidth="1"/>
    <col min="8458" max="8704" width="9.140625" style="351"/>
    <col min="8705" max="8705" width="53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7.5703125" style="351" bestFit="1" customWidth="1"/>
    <col min="8710" max="8710" width="14.42578125" style="351" customWidth="1"/>
    <col min="8711" max="8711" width="16.42578125" style="351" customWidth="1"/>
    <col min="8712" max="8712" width="14.42578125" style="351" customWidth="1"/>
    <col min="8713" max="8713" width="11.140625" style="351" bestFit="1" customWidth="1"/>
    <col min="8714" max="8960" width="9.140625" style="351"/>
    <col min="8961" max="8961" width="53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7.5703125" style="351" bestFit="1" customWidth="1"/>
    <col min="8966" max="8966" width="14.42578125" style="351" customWidth="1"/>
    <col min="8967" max="8967" width="16.42578125" style="351" customWidth="1"/>
    <col min="8968" max="8968" width="14.42578125" style="351" customWidth="1"/>
    <col min="8969" max="8969" width="11.140625" style="351" bestFit="1" customWidth="1"/>
    <col min="8970" max="9216" width="9.140625" style="351"/>
    <col min="9217" max="9217" width="53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7.5703125" style="351" bestFit="1" customWidth="1"/>
    <col min="9222" max="9222" width="14.42578125" style="351" customWidth="1"/>
    <col min="9223" max="9223" width="16.42578125" style="351" customWidth="1"/>
    <col min="9224" max="9224" width="14.42578125" style="351" customWidth="1"/>
    <col min="9225" max="9225" width="11.140625" style="351" bestFit="1" customWidth="1"/>
    <col min="9226" max="9472" width="9.140625" style="351"/>
    <col min="9473" max="9473" width="53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7.5703125" style="351" bestFit="1" customWidth="1"/>
    <col min="9478" max="9478" width="14.42578125" style="351" customWidth="1"/>
    <col min="9479" max="9479" width="16.42578125" style="351" customWidth="1"/>
    <col min="9480" max="9480" width="14.42578125" style="351" customWidth="1"/>
    <col min="9481" max="9481" width="11.140625" style="351" bestFit="1" customWidth="1"/>
    <col min="9482" max="9728" width="9.140625" style="351"/>
    <col min="9729" max="9729" width="53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7.5703125" style="351" bestFit="1" customWidth="1"/>
    <col min="9734" max="9734" width="14.42578125" style="351" customWidth="1"/>
    <col min="9735" max="9735" width="16.42578125" style="351" customWidth="1"/>
    <col min="9736" max="9736" width="14.42578125" style="351" customWidth="1"/>
    <col min="9737" max="9737" width="11.140625" style="351" bestFit="1" customWidth="1"/>
    <col min="9738" max="9984" width="9.140625" style="351"/>
    <col min="9985" max="9985" width="53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7.5703125" style="351" bestFit="1" customWidth="1"/>
    <col min="9990" max="9990" width="14.42578125" style="351" customWidth="1"/>
    <col min="9991" max="9991" width="16.42578125" style="351" customWidth="1"/>
    <col min="9992" max="9992" width="14.42578125" style="351" customWidth="1"/>
    <col min="9993" max="9993" width="11.140625" style="351" bestFit="1" customWidth="1"/>
    <col min="9994" max="10240" width="9.140625" style="351"/>
    <col min="10241" max="10241" width="53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7.5703125" style="351" bestFit="1" customWidth="1"/>
    <col min="10246" max="10246" width="14.42578125" style="351" customWidth="1"/>
    <col min="10247" max="10247" width="16.42578125" style="351" customWidth="1"/>
    <col min="10248" max="10248" width="14.42578125" style="351" customWidth="1"/>
    <col min="10249" max="10249" width="11.140625" style="351" bestFit="1" customWidth="1"/>
    <col min="10250" max="10496" width="9.140625" style="351"/>
    <col min="10497" max="10497" width="53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7.5703125" style="351" bestFit="1" customWidth="1"/>
    <col min="10502" max="10502" width="14.42578125" style="351" customWidth="1"/>
    <col min="10503" max="10503" width="16.42578125" style="351" customWidth="1"/>
    <col min="10504" max="10504" width="14.42578125" style="351" customWidth="1"/>
    <col min="10505" max="10505" width="11.140625" style="351" bestFit="1" customWidth="1"/>
    <col min="10506" max="10752" width="9.140625" style="351"/>
    <col min="10753" max="10753" width="53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7.5703125" style="351" bestFit="1" customWidth="1"/>
    <col min="10758" max="10758" width="14.42578125" style="351" customWidth="1"/>
    <col min="10759" max="10759" width="16.42578125" style="351" customWidth="1"/>
    <col min="10760" max="10760" width="14.42578125" style="351" customWidth="1"/>
    <col min="10761" max="10761" width="11.140625" style="351" bestFit="1" customWidth="1"/>
    <col min="10762" max="11008" width="9.140625" style="351"/>
    <col min="11009" max="11009" width="53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7.5703125" style="351" bestFit="1" customWidth="1"/>
    <col min="11014" max="11014" width="14.42578125" style="351" customWidth="1"/>
    <col min="11015" max="11015" width="16.42578125" style="351" customWidth="1"/>
    <col min="11016" max="11016" width="14.42578125" style="351" customWidth="1"/>
    <col min="11017" max="11017" width="11.140625" style="351" bestFit="1" customWidth="1"/>
    <col min="11018" max="11264" width="9.140625" style="351"/>
    <col min="11265" max="11265" width="53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7.5703125" style="351" bestFit="1" customWidth="1"/>
    <col min="11270" max="11270" width="14.42578125" style="351" customWidth="1"/>
    <col min="11271" max="11271" width="16.42578125" style="351" customWidth="1"/>
    <col min="11272" max="11272" width="14.42578125" style="351" customWidth="1"/>
    <col min="11273" max="11273" width="11.140625" style="351" bestFit="1" customWidth="1"/>
    <col min="11274" max="11520" width="9.140625" style="351"/>
    <col min="11521" max="11521" width="53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7.5703125" style="351" bestFit="1" customWidth="1"/>
    <col min="11526" max="11526" width="14.42578125" style="351" customWidth="1"/>
    <col min="11527" max="11527" width="16.42578125" style="351" customWidth="1"/>
    <col min="11528" max="11528" width="14.42578125" style="351" customWidth="1"/>
    <col min="11529" max="11529" width="11.140625" style="351" bestFit="1" customWidth="1"/>
    <col min="11530" max="11776" width="9.140625" style="351"/>
    <col min="11777" max="11777" width="53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7.5703125" style="351" bestFit="1" customWidth="1"/>
    <col min="11782" max="11782" width="14.42578125" style="351" customWidth="1"/>
    <col min="11783" max="11783" width="16.42578125" style="351" customWidth="1"/>
    <col min="11784" max="11784" width="14.42578125" style="351" customWidth="1"/>
    <col min="11785" max="11785" width="11.140625" style="351" bestFit="1" customWidth="1"/>
    <col min="11786" max="12032" width="9.140625" style="351"/>
    <col min="12033" max="12033" width="53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7.5703125" style="351" bestFit="1" customWidth="1"/>
    <col min="12038" max="12038" width="14.42578125" style="351" customWidth="1"/>
    <col min="12039" max="12039" width="16.42578125" style="351" customWidth="1"/>
    <col min="12040" max="12040" width="14.42578125" style="351" customWidth="1"/>
    <col min="12041" max="12041" width="11.140625" style="351" bestFit="1" customWidth="1"/>
    <col min="12042" max="12288" width="9.140625" style="351"/>
    <col min="12289" max="12289" width="53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7.5703125" style="351" bestFit="1" customWidth="1"/>
    <col min="12294" max="12294" width="14.42578125" style="351" customWidth="1"/>
    <col min="12295" max="12295" width="16.42578125" style="351" customWidth="1"/>
    <col min="12296" max="12296" width="14.42578125" style="351" customWidth="1"/>
    <col min="12297" max="12297" width="11.140625" style="351" bestFit="1" customWidth="1"/>
    <col min="12298" max="12544" width="9.140625" style="351"/>
    <col min="12545" max="12545" width="53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7.5703125" style="351" bestFit="1" customWidth="1"/>
    <col min="12550" max="12550" width="14.42578125" style="351" customWidth="1"/>
    <col min="12551" max="12551" width="16.42578125" style="351" customWidth="1"/>
    <col min="12552" max="12552" width="14.42578125" style="351" customWidth="1"/>
    <col min="12553" max="12553" width="11.140625" style="351" bestFit="1" customWidth="1"/>
    <col min="12554" max="12800" width="9.140625" style="351"/>
    <col min="12801" max="12801" width="53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7.5703125" style="351" bestFit="1" customWidth="1"/>
    <col min="12806" max="12806" width="14.42578125" style="351" customWidth="1"/>
    <col min="12807" max="12807" width="16.42578125" style="351" customWidth="1"/>
    <col min="12808" max="12808" width="14.42578125" style="351" customWidth="1"/>
    <col min="12809" max="12809" width="11.140625" style="351" bestFit="1" customWidth="1"/>
    <col min="12810" max="13056" width="9.140625" style="351"/>
    <col min="13057" max="13057" width="53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7.5703125" style="351" bestFit="1" customWidth="1"/>
    <col min="13062" max="13062" width="14.42578125" style="351" customWidth="1"/>
    <col min="13063" max="13063" width="16.42578125" style="351" customWidth="1"/>
    <col min="13064" max="13064" width="14.42578125" style="351" customWidth="1"/>
    <col min="13065" max="13065" width="11.140625" style="351" bestFit="1" customWidth="1"/>
    <col min="13066" max="13312" width="9.140625" style="351"/>
    <col min="13313" max="13313" width="53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7.5703125" style="351" bestFit="1" customWidth="1"/>
    <col min="13318" max="13318" width="14.42578125" style="351" customWidth="1"/>
    <col min="13319" max="13319" width="16.42578125" style="351" customWidth="1"/>
    <col min="13320" max="13320" width="14.42578125" style="351" customWidth="1"/>
    <col min="13321" max="13321" width="11.140625" style="351" bestFit="1" customWidth="1"/>
    <col min="13322" max="13568" width="9.140625" style="351"/>
    <col min="13569" max="13569" width="53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7.5703125" style="351" bestFit="1" customWidth="1"/>
    <col min="13574" max="13574" width="14.42578125" style="351" customWidth="1"/>
    <col min="13575" max="13575" width="16.42578125" style="351" customWidth="1"/>
    <col min="13576" max="13576" width="14.42578125" style="351" customWidth="1"/>
    <col min="13577" max="13577" width="11.140625" style="351" bestFit="1" customWidth="1"/>
    <col min="13578" max="13824" width="9.140625" style="351"/>
    <col min="13825" max="13825" width="53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7.5703125" style="351" bestFit="1" customWidth="1"/>
    <col min="13830" max="13830" width="14.42578125" style="351" customWidth="1"/>
    <col min="13831" max="13831" width="16.42578125" style="351" customWidth="1"/>
    <col min="13832" max="13832" width="14.42578125" style="351" customWidth="1"/>
    <col min="13833" max="13833" width="11.140625" style="351" bestFit="1" customWidth="1"/>
    <col min="13834" max="14080" width="9.140625" style="351"/>
    <col min="14081" max="14081" width="53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7.5703125" style="351" bestFit="1" customWidth="1"/>
    <col min="14086" max="14086" width="14.42578125" style="351" customWidth="1"/>
    <col min="14087" max="14087" width="16.42578125" style="351" customWidth="1"/>
    <col min="14088" max="14088" width="14.42578125" style="351" customWidth="1"/>
    <col min="14089" max="14089" width="11.140625" style="351" bestFit="1" customWidth="1"/>
    <col min="14090" max="14336" width="9.140625" style="351"/>
    <col min="14337" max="14337" width="53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7.5703125" style="351" bestFit="1" customWidth="1"/>
    <col min="14342" max="14342" width="14.42578125" style="351" customWidth="1"/>
    <col min="14343" max="14343" width="16.42578125" style="351" customWidth="1"/>
    <col min="14344" max="14344" width="14.42578125" style="351" customWidth="1"/>
    <col min="14345" max="14345" width="11.140625" style="351" bestFit="1" customWidth="1"/>
    <col min="14346" max="14592" width="9.140625" style="351"/>
    <col min="14593" max="14593" width="53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7.5703125" style="351" bestFit="1" customWidth="1"/>
    <col min="14598" max="14598" width="14.42578125" style="351" customWidth="1"/>
    <col min="14599" max="14599" width="16.42578125" style="351" customWidth="1"/>
    <col min="14600" max="14600" width="14.42578125" style="351" customWidth="1"/>
    <col min="14601" max="14601" width="11.140625" style="351" bestFit="1" customWidth="1"/>
    <col min="14602" max="14848" width="9.140625" style="351"/>
    <col min="14849" max="14849" width="53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7.5703125" style="351" bestFit="1" customWidth="1"/>
    <col min="14854" max="14854" width="14.42578125" style="351" customWidth="1"/>
    <col min="14855" max="14855" width="16.42578125" style="351" customWidth="1"/>
    <col min="14856" max="14856" width="14.42578125" style="351" customWidth="1"/>
    <col min="14857" max="14857" width="11.140625" style="351" bestFit="1" customWidth="1"/>
    <col min="14858" max="15104" width="9.140625" style="351"/>
    <col min="15105" max="15105" width="53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7.5703125" style="351" bestFit="1" customWidth="1"/>
    <col min="15110" max="15110" width="14.42578125" style="351" customWidth="1"/>
    <col min="15111" max="15111" width="16.42578125" style="351" customWidth="1"/>
    <col min="15112" max="15112" width="14.42578125" style="351" customWidth="1"/>
    <col min="15113" max="15113" width="11.140625" style="351" bestFit="1" customWidth="1"/>
    <col min="15114" max="15360" width="9.140625" style="351"/>
    <col min="15361" max="15361" width="53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7.5703125" style="351" bestFit="1" customWidth="1"/>
    <col min="15366" max="15366" width="14.42578125" style="351" customWidth="1"/>
    <col min="15367" max="15367" width="16.42578125" style="351" customWidth="1"/>
    <col min="15368" max="15368" width="14.42578125" style="351" customWidth="1"/>
    <col min="15369" max="15369" width="11.140625" style="351" bestFit="1" customWidth="1"/>
    <col min="15370" max="15616" width="9.140625" style="351"/>
    <col min="15617" max="15617" width="53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7.5703125" style="351" bestFit="1" customWidth="1"/>
    <col min="15622" max="15622" width="14.42578125" style="351" customWidth="1"/>
    <col min="15623" max="15623" width="16.42578125" style="351" customWidth="1"/>
    <col min="15624" max="15624" width="14.42578125" style="351" customWidth="1"/>
    <col min="15625" max="15625" width="11.140625" style="351" bestFit="1" customWidth="1"/>
    <col min="15626" max="15872" width="9.140625" style="351"/>
    <col min="15873" max="15873" width="53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7.5703125" style="351" bestFit="1" customWidth="1"/>
    <col min="15878" max="15878" width="14.42578125" style="351" customWidth="1"/>
    <col min="15879" max="15879" width="16.42578125" style="351" customWidth="1"/>
    <col min="15880" max="15880" width="14.42578125" style="351" customWidth="1"/>
    <col min="15881" max="15881" width="11.140625" style="351" bestFit="1" customWidth="1"/>
    <col min="15882" max="16128" width="9.140625" style="351"/>
    <col min="16129" max="16129" width="53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7.5703125" style="351" bestFit="1" customWidth="1"/>
    <col min="16134" max="16134" width="14.42578125" style="351" customWidth="1"/>
    <col min="16135" max="16135" width="16.42578125" style="351" customWidth="1"/>
    <col min="16136" max="16136" width="14.42578125" style="351" customWidth="1"/>
    <col min="16137" max="16137" width="11.140625" style="351" bestFit="1" customWidth="1"/>
    <col min="16138" max="16384" width="9.140625" style="351"/>
  </cols>
  <sheetData>
    <row r="1" spans="1:9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</row>
    <row r="2" spans="1:9" s="380" customFormat="1" ht="15" customHeight="1">
      <c r="A2" s="629" t="s">
        <v>529</v>
      </c>
      <c r="B2" s="629"/>
      <c r="C2" s="629"/>
      <c r="D2" s="629"/>
      <c r="E2" s="629"/>
      <c r="F2" s="629"/>
      <c r="G2" s="629"/>
      <c r="H2" s="629"/>
      <c r="I2" s="629"/>
    </row>
    <row r="3" spans="1:9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</row>
    <row r="4" spans="1:9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</row>
    <row r="5" spans="1:9" ht="15" customHeight="1">
      <c r="A5" s="353"/>
      <c r="B5" s="378"/>
      <c r="C5" s="378"/>
      <c r="D5" s="326"/>
      <c r="E5" s="326"/>
      <c r="F5" s="326"/>
      <c r="G5" s="326"/>
      <c r="H5" s="378"/>
      <c r="I5" s="326"/>
    </row>
    <row r="6" spans="1:9" s="404" customFormat="1" ht="15" customHeight="1">
      <c r="A6" s="403"/>
      <c r="B6" s="632" t="s">
        <v>79</v>
      </c>
      <c r="C6" s="632"/>
      <c r="D6" s="632"/>
      <c r="E6" s="632"/>
      <c r="F6" s="632" t="s">
        <v>67</v>
      </c>
      <c r="G6" s="632"/>
      <c r="H6" s="632"/>
      <c r="I6" s="632"/>
    </row>
    <row r="7" spans="1:9" s="408" customFormat="1" ht="15" customHeight="1">
      <c r="A7" s="405" t="s">
        <v>507</v>
      </c>
      <c r="B7" s="406" t="s">
        <v>515</v>
      </c>
      <c r="C7" s="407" t="s">
        <v>516</v>
      </c>
      <c r="D7" s="406" t="s">
        <v>517</v>
      </c>
      <c r="E7" s="406" t="s">
        <v>67</v>
      </c>
      <c r="F7" s="406" t="s">
        <v>515</v>
      </c>
      <c r="G7" s="406" t="s">
        <v>516</v>
      </c>
      <c r="H7" s="407" t="s">
        <v>517</v>
      </c>
      <c r="I7" s="406" t="s">
        <v>67</v>
      </c>
    </row>
    <row r="8" spans="1:9" s="411" customFormat="1" ht="15" customHeight="1">
      <c r="A8" s="409" t="s">
        <v>483</v>
      </c>
      <c r="B8" s="410">
        <v>0</v>
      </c>
      <c r="C8" s="410">
        <v>2806.2063700000003</v>
      </c>
      <c r="D8" s="410">
        <v>7638.0700779999997</v>
      </c>
      <c r="E8" s="410">
        <v>10444.276448000001</v>
      </c>
      <c r="F8" s="410">
        <v>1756755.9743782</v>
      </c>
      <c r="G8" s="410">
        <v>5902729.4525971999</v>
      </c>
      <c r="H8" s="410">
        <v>13714450.1256164</v>
      </c>
      <c r="I8" s="410">
        <v>21373935.552591801</v>
      </c>
    </row>
    <row r="9" spans="1:9" s="411" customFormat="1" ht="15" customHeight="1">
      <c r="A9" s="409" t="s">
        <v>484</v>
      </c>
      <c r="B9" s="412">
        <v>31000</v>
      </c>
      <c r="C9" s="412">
        <v>51.787639999999996</v>
      </c>
      <c r="D9" s="412">
        <v>494.25546000000003</v>
      </c>
      <c r="E9" s="412">
        <v>31546.043100000003</v>
      </c>
      <c r="F9" s="410">
        <v>105643.61287000001</v>
      </c>
      <c r="G9" s="410">
        <v>148518.59224</v>
      </c>
      <c r="H9" s="410">
        <v>197376.84655000002</v>
      </c>
      <c r="I9" s="410">
        <v>451539.05166</v>
      </c>
    </row>
    <row r="10" spans="1:9" s="411" customFormat="1" ht="15" customHeight="1">
      <c r="A10" s="409" t="s">
        <v>485</v>
      </c>
      <c r="B10" s="412">
        <v>0</v>
      </c>
      <c r="C10" s="412">
        <v>0</v>
      </c>
      <c r="D10" s="412">
        <v>0</v>
      </c>
      <c r="E10" s="412">
        <v>0</v>
      </c>
      <c r="F10" s="410">
        <v>152322.8067814</v>
      </c>
      <c r="G10" s="410">
        <v>356286.59373279999</v>
      </c>
      <c r="H10" s="410">
        <v>11340.632751599998</v>
      </c>
      <c r="I10" s="410">
        <v>519950.03326579998</v>
      </c>
    </row>
    <row r="11" spans="1:9" s="411" customFormat="1" ht="15" customHeight="1">
      <c r="A11" s="409" t="s">
        <v>486</v>
      </c>
      <c r="B11" s="410">
        <v>0</v>
      </c>
      <c r="C11" s="410">
        <v>22.112290000000002</v>
      </c>
      <c r="D11" s="410">
        <v>0</v>
      </c>
      <c r="E11" s="410">
        <v>22.112290000000002</v>
      </c>
      <c r="F11" s="410">
        <v>149032.2064692</v>
      </c>
      <c r="G11" s="410">
        <v>432692.51079659996</v>
      </c>
      <c r="H11" s="410">
        <v>397771.30677999998</v>
      </c>
      <c r="I11" s="410">
        <v>979496.02404579998</v>
      </c>
    </row>
    <row r="12" spans="1:9" s="411" customFormat="1" ht="15" customHeight="1">
      <c r="A12" s="409" t="s">
        <v>487</v>
      </c>
      <c r="B12" s="410">
        <v>4122.2564499999999</v>
      </c>
      <c r="C12" s="410">
        <v>5184.1641610000006</v>
      </c>
      <c r="D12" s="410">
        <v>24020.979019999999</v>
      </c>
      <c r="E12" s="410">
        <v>33327.399631</v>
      </c>
      <c r="F12" s="410">
        <v>5069185.7770307995</v>
      </c>
      <c r="G12" s="410">
        <v>12691490.834817801</v>
      </c>
      <c r="H12" s="410">
        <v>18477070.231042597</v>
      </c>
      <c r="I12" s="410">
        <v>36237746.842891194</v>
      </c>
    </row>
    <row r="13" spans="1:9" s="411" customFormat="1" ht="15" customHeight="1">
      <c r="A13" s="409" t="s">
        <v>488</v>
      </c>
      <c r="B13" s="410">
        <v>0</v>
      </c>
      <c r="C13" s="410">
        <v>0</v>
      </c>
      <c r="D13" s="410">
        <v>324.64954999999998</v>
      </c>
      <c r="E13" s="410">
        <v>324.64954999999998</v>
      </c>
      <c r="F13" s="410">
        <v>694360.50053999992</v>
      </c>
      <c r="G13" s="410">
        <v>907351.27178800001</v>
      </c>
      <c r="H13" s="410">
        <v>3736607.2008799999</v>
      </c>
      <c r="I13" s="410">
        <v>5338318.973208</v>
      </c>
    </row>
    <row r="14" spans="1:9" s="411" customFormat="1" ht="15" customHeight="1">
      <c r="A14" s="409" t="s">
        <v>68</v>
      </c>
      <c r="B14" s="410">
        <v>17415.134420000002</v>
      </c>
      <c r="C14" s="410">
        <v>20623.65495</v>
      </c>
      <c r="D14" s="410">
        <v>244172.87270060001</v>
      </c>
      <c r="E14" s="410">
        <v>282211.66207059997</v>
      </c>
      <c r="F14" s="410">
        <v>2579963.3570321999</v>
      </c>
      <c r="G14" s="410">
        <v>8842944.1893572006</v>
      </c>
      <c r="H14" s="410">
        <v>21207452.365303397</v>
      </c>
      <c r="I14" s="410">
        <v>32630359.911692798</v>
      </c>
    </row>
    <row r="15" spans="1:9" s="411" customFormat="1" ht="15" customHeight="1">
      <c r="A15" s="409" t="s">
        <v>489</v>
      </c>
      <c r="B15" s="410">
        <v>8862.9273100000009</v>
      </c>
      <c r="C15" s="410">
        <v>53128.4765874</v>
      </c>
      <c r="D15" s="410">
        <v>88085.949638799997</v>
      </c>
      <c r="E15" s="410">
        <v>150077.35353619998</v>
      </c>
      <c r="F15" s="410">
        <v>4023095.4351659999</v>
      </c>
      <c r="G15" s="410">
        <v>11401384.3452188</v>
      </c>
      <c r="H15" s="410">
        <v>14494756.2013206</v>
      </c>
      <c r="I15" s="410">
        <v>29919235.981705397</v>
      </c>
    </row>
    <row r="16" spans="1:9" s="411" customFormat="1" ht="15" customHeight="1">
      <c r="A16" s="409" t="s">
        <v>490</v>
      </c>
      <c r="B16" s="410">
        <v>67.963530000000006</v>
      </c>
      <c r="C16" s="410">
        <v>4964.6441100000002</v>
      </c>
      <c r="D16" s="410">
        <v>14596.56414</v>
      </c>
      <c r="E16" s="410">
        <v>19629.171780000001</v>
      </c>
      <c r="F16" s="410">
        <v>47186.226350599994</v>
      </c>
      <c r="G16" s="410">
        <v>687559.52314499998</v>
      </c>
      <c r="H16" s="410">
        <v>2287931.6400258001</v>
      </c>
      <c r="I16" s="410">
        <v>3022677.3895214</v>
      </c>
    </row>
    <row r="17" spans="1:9" s="411" customFormat="1" ht="15" customHeight="1">
      <c r="A17" s="409" t="s">
        <v>491</v>
      </c>
      <c r="B17" s="410">
        <v>0</v>
      </c>
      <c r="C17" s="410">
        <v>3170.3535366000001</v>
      </c>
      <c r="D17" s="410">
        <v>5585.4391957999997</v>
      </c>
      <c r="E17" s="410">
        <v>8755.7927323999993</v>
      </c>
      <c r="F17" s="410">
        <v>147830.38141119998</v>
      </c>
      <c r="G17" s="410">
        <v>1920974.1424015998</v>
      </c>
      <c r="H17" s="410">
        <v>5501181.0438911999</v>
      </c>
      <c r="I17" s="410">
        <v>7569985.5677040005</v>
      </c>
    </row>
    <row r="18" spans="1:9" s="411" customFormat="1" ht="15" customHeight="1">
      <c r="A18" s="409" t="s">
        <v>492</v>
      </c>
      <c r="B18" s="410">
        <v>0</v>
      </c>
      <c r="C18" s="410">
        <v>339.25733000000002</v>
      </c>
      <c r="D18" s="410">
        <v>415.64690000000002</v>
      </c>
      <c r="E18" s="410">
        <v>754.90422999999998</v>
      </c>
      <c r="F18" s="410">
        <v>1504003.2322338</v>
      </c>
      <c r="G18" s="410">
        <v>2049271.2506540001</v>
      </c>
      <c r="H18" s="410">
        <v>1451563.2842291999</v>
      </c>
      <c r="I18" s="410">
        <v>5004837.7671169993</v>
      </c>
    </row>
    <row r="19" spans="1:9" s="411" customFormat="1" ht="15" customHeight="1">
      <c r="A19" s="409" t="s">
        <v>493</v>
      </c>
      <c r="B19" s="410">
        <v>30.311070000000001</v>
      </c>
      <c r="C19" s="410">
        <v>4598.1281004000002</v>
      </c>
      <c r="D19" s="410">
        <v>282390.30764840002</v>
      </c>
      <c r="E19" s="410">
        <v>287018.74681879999</v>
      </c>
      <c r="F19" s="410">
        <v>1349428.3556983999</v>
      </c>
      <c r="G19" s="410">
        <v>2549068.9073766</v>
      </c>
      <c r="H19" s="410">
        <v>47210330.763234802</v>
      </c>
      <c r="I19" s="410">
        <v>51108828.026309796</v>
      </c>
    </row>
    <row r="20" spans="1:9" s="411" customFormat="1" ht="15" customHeight="1">
      <c r="A20" s="409" t="s">
        <v>494</v>
      </c>
      <c r="B20" s="410">
        <v>8.0982299999999992</v>
      </c>
      <c r="C20" s="410">
        <v>1291.4749299999999</v>
      </c>
      <c r="D20" s="410">
        <v>91965.153010000009</v>
      </c>
      <c r="E20" s="410">
        <v>93264.726170000009</v>
      </c>
      <c r="F20" s="410">
        <v>2423.0550400000002</v>
      </c>
      <c r="G20" s="410">
        <v>87898.148249999998</v>
      </c>
      <c r="H20" s="410">
        <v>2379661.4049724001</v>
      </c>
      <c r="I20" s="410">
        <v>2469982.6082624001</v>
      </c>
    </row>
    <row r="21" spans="1:9" s="411" customFormat="1" ht="15" customHeight="1">
      <c r="A21" s="409" t="s">
        <v>495</v>
      </c>
      <c r="B21" s="410">
        <v>0</v>
      </c>
      <c r="C21" s="410">
        <v>29.420680000000001</v>
      </c>
      <c r="D21" s="410">
        <v>659.11973999999998</v>
      </c>
      <c r="E21" s="410">
        <v>688.54042000000004</v>
      </c>
      <c r="F21" s="410">
        <v>17155.44558</v>
      </c>
      <c r="G21" s="410">
        <v>64805.610945399996</v>
      </c>
      <c r="H21" s="410">
        <v>227686.75052</v>
      </c>
      <c r="I21" s="410">
        <v>309647.80704540003</v>
      </c>
    </row>
    <row r="22" spans="1:9" s="411" customFormat="1" ht="15" customHeight="1">
      <c r="A22" s="409" t="s">
        <v>496</v>
      </c>
      <c r="B22" s="410">
        <v>43.484999999999999</v>
      </c>
      <c r="C22" s="410">
        <v>2991.50198</v>
      </c>
      <c r="D22" s="410">
        <v>17106.447989999997</v>
      </c>
      <c r="E22" s="410">
        <v>20141.434969999998</v>
      </c>
      <c r="F22" s="410">
        <v>113574.43389679999</v>
      </c>
      <c r="G22" s="410">
        <v>811670.10028919997</v>
      </c>
      <c r="H22" s="410">
        <v>4339433.9907271992</v>
      </c>
      <c r="I22" s="410">
        <v>5264678.5249132002</v>
      </c>
    </row>
    <row r="23" spans="1:9" s="411" customFormat="1" ht="15" customHeight="1">
      <c r="A23" s="409" t="s">
        <v>497</v>
      </c>
      <c r="B23" s="410">
        <v>0</v>
      </c>
      <c r="C23" s="410">
        <v>35.17792</v>
      </c>
      <c r="D23" s="410">
        <v>0</v>
      </c>
      <c r="E23" s="410">
        <v>35.17792</v>
      </c>
      <c r="F23" s="410">
        <v>323.46803000000006</v>
      </c>
      <c r="G23" s="410">
        <v>3801.1206200000001</v>
      </c>
      <c r="H23" s="410">
        <v>2732.7319600000001</v>
      </c>
      <c r="I23" s="410">
        <v>6857.3206100000007</v>
      </c>
    </row>
    <row r="24" spans="1:9" s="411" customFormat="1" ht="15" customHeight="1">
      <c r="A24" s="409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246.58243999999999</v>
      </c>
      <c r="G24" s="410">
        <v>482.49277000000001</v>
      </c>
      <c r="H24" s="410">
        <v>47.625</v>
      </c>
      <c r="I24" s="410">
        <v>776.70020999999997</v>
      </c>
    </row>
    <row r="25" spans="1:9" s="413" customFormat="1" ht="15" customHeight="1">
      <c r="A25" s="409" t="s">
        <v>499</v>
      </c>
      <c r="B25" s="410">
        <v>0</v>
      </c>
      <c r="C25" s="410">
        <v>0</v>
      </c>
      <c r="D25" s="410">
        <v>0</v>
      </c>
      <c r="E25" s="410">
        <v>0</v>
      </c>
      <c r="F25" s="410">
        <v>735.19034999999997</v>
      </c>
      <c r="G25" s="410">
        <v>871.19446860000005</v>
      </c>
      <c r="H25" s="410">
        <v>2844.7058700000002</v>
      </c>
      <c r="I25" s="410">
        <v>4451.0906886000002</v>
      </c>
    </row>
    <row r="26" spans="1:9" s="411" customFormat="1" ht="15" customHeight="1">
      <c r="A26" s="393" t="s">
        <v>518</v>
      </c>
      <c r="B26" s="414">
        <v>61550.17601000001</v>
      </c>
      <c r="C26" s="414">
        <v>99236.360585399991</v>
      </c>
      <c r="D26" s="414">
        <v>777455.45507159992</v>
      </c>
      <c r="E26" s="414">
        <v>938241.99166699988</v>
      </c>
      <c r="F26" s="414">
        <v>17713266.041298594</v>
      </c>
      <c r="G26" s="414">
        <v>48859800.281468801</v>
      </c>
      <c r="H26" s="414">
        <v>135640238.85067523</v>
      </c>
      <c r="I26" s="414">
        <v>202213305.17344254</v>
      </c>
    </row>
    <row r="27" spans="1:9" ht="15" customHeight="1" thickBot="1">
      <c r="A27" s="365"/>
      <c r="B27" s="372"/>
      <c r="C27" s="367"/>
      <c r="D27" s="367"/>
      <c r="E27" s="367"/>
      <c r="F27" s="372"/>
      <c r="G27" s="372"/>
      <c r="H27" s="372"/>
      <c r="I27" s="372"/>
    </row>
    <row r="28" spans="1:9" ht="15" customHeight="1" thickTop="1">
      <c r="A28" s="348" t="s">
        <v>502</v>
      </c>
      <c r="B28" s="369"/>
      <c r="C28" s="359"/>
      <c r="D28" s="359"/>
      <c r="E28" s="359"/>
      <c r="F28" s="326"/>
      <c r="G28" s="326"/>
      <c r="H28" s="326"/>
      <c r="I28" s="326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Q29"/>
  <sheetViews>
    <sheetView zoomScaleNormal="100" workbookViewId="0">
      <selection activeCell="F11" sqref="F11"/>
    </sheetView>
  </sheetViews>
  <sheetFormatPr baseColWidth="10" defaultColWidth="9.140625" defaultRowHeight="15" customHeight="1"/>
  <cols>
    <col min="1" max="1" width="56.285156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6.285156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6.285156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6.285156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6.285156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6.285156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6.285156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6.285156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6.285156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6.285156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6.285156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6.285156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6.285156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6.285156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6.285156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6.285156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6.285156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6.285156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6.285156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6.285156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6.285156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6.285156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6.285156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6.285156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6.285156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6.285156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6.285156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6.285156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6.285156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6.285156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6.285156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6.285156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6.285156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6.285156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6.285156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6.285156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6.285156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6.285156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6.285156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6.285156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6.285156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6.285156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6.285156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6.285156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6.285156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6.285156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6.285156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6.285156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6.285156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6.285156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6.285156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6.285156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6.285156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6.285156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6.285156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6.285156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6.285156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6.285156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6.285156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6.285156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6.285156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6.285156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6.285156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6.285156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5" t="s">
        <v>52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</row>
    <row r="2" spans="1:17" s="380" customFormat="1" ht="15" customHeight="1">
      <c r="A2" s="626" t="s">
        <v>530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</row>
    <row r="3" spans="1:17" s="380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  <c r="P3" s="626"/>
      <c r="Q3" s="626"/>
    </row>
    <row r="4" spans="1:17" s="381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  <c r="P4" s="627"/>
      <c r="Q4" s="627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73</v>
      </c>
      <c r="C6" s="632"/>
      <c r="D6" s="632"/>
      <c r="E6" s="632"/>
      <c r="F6" s="632"/>
      <c r="G6" s="632"/>
      <c r="H6" s="632"/>
      <c r="I6" s="632"/>
      <c r="J6" s="632" t="s">
        <v>74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482461.23524000001</v>
      </c>
      <c r="C8" s="410">
        <v>56637.755509999995</v>
      </c>
      <c r="D8" s="410">
        <v>3816.9743399999998</v>
      </c>
      <c r="E8" s="410">
        <v>3190.9882599999996</v>
      </c>
      <c r="F8" s="410">
        <v>1994.4921299999999</v>
      </c>
      <c r="G8" s="410">
        <v>1657.9258193999999</v>
      </c>
      <c r="H8" s="410">
        <v>129.03244999999998</v>
      </c>
      <c r="I8" s="410">
        <v>549888.40375000006</v>
      </c>
      <c r="J8" s="410">
        <v>3234112.6399000003</v>
      </c>
      <c r="K8" s="410">
        <v>110646.01433000001</v>
      </c>
      <c r="L8" s="410">
        <v>11282.016609999999</v>
      </c>
      <c r="M8" s="410">
        <v>5539.1820700000007</v>
      </c>
      <c r="N8" s="410">
        <v>4936.1844698000004</v>
      </c>
      <c r="O8" s="410">
        <v>1613.0089599999999</v>
      </c>
      <c r="P8" s="410">
        <v>108.3981</v>
      </c>
      <c r="Q8" s="410">
        <v>3368237.4444400002</v>
      </c>
    </row>
    <row r="9" spans="1:17" ht="15" customHeight="1">
      <c r="A9" s="409" t="s">
        <v>484</v>
      </c>
      <c r="B9" s="412">
        <v>2811.6954100000003</v>
      </c>
      <c r="C9" s="412">
        <v>546.33306000000005</v>
      </c>
      <c r="D9" s="412">
        <v>0</v>
      </c>
      <c r="E9" s="412">
        <v>0</v>
      </c>
      <c r="F9" s="412">
        <v>0</v>
      </c>
      <c r="G9" s="412">
        <v>0</v>
      </c>
      <c r="H9" s="412">
        <v>0</v>
      </c>
      <c r="I9" s="412">
        <v>3358.0284700000002</v>
      </c>
      <c r="J9" s="412">
        <v>17234.899579999998</v>
      </c>
      <c r="K9" s="412">
        <v>2977.306</v>
      </c>
      <c r="L9" s="410">
        <v>849.63105000000007</v>
      </c>
      <c r="M9" s="410">
        <v>1534.98774</v>
      </c>
      <c r="N9" s="410">
        <v>168.15791000000002</v>
      </c>
      <c r="O9" s="410">
        <v>2614.0377599999997</v>
      </c>
      <c r="P9" s="410">
        <v>0</v>
      </c>
      <c r="Q9" s="410">
        <v>25379.020039999999</v>
      </c>
    </row>
    <row r="10" spans="1:17" ht="15" customHeight="1">
      <c r="A10" s="409" t="s">
        <v>485</v>
      </c>
      <c r="B10" s="412">
        <v>0</v>
      </c>
      <c r="C10" s="412">
        <v>39.270809999999997</v>
      </c>
      <c r="D10" s="412">
        <v>0</v>
      </c>
      <c r="E10" s="412">
        <v>0</v>
      </c>
      <c r="F10" s="412">
        <v>0</v>
      </c>
      <c r="G10" s="412">
        <v>0</v>
      </c>
      <c r="H10" s="412">
        <v>1135.412</v>
      </c>
      <c r="I10" s="412">
        <v>1174.68281</v>
      </c>
      <c r="J10" s="412">
        <v>42.91133</v>
      </c>
      <c r="K10" s="412">
        <v>222.7813716</v>
      </c>
      <c r="L10" s="410">
        <v>0</v>
      </c>
      <c r="M10" s="410">
        <v>0</v>
      </c>
      <c r="N10" s="410">
        <v>0</v>
      </c>
      <c r="O10" s="410">
        <v>0</v>
      </c>
      <c r="P10" s="410">
        <v>778.61</v>
      </c>
      <c r="Q10" s="410">
        <v>1044.3027</v>
      </c>
    </row>
    <row r="11" spans="1:17" ht="15" customHeight="1">
      <c r="A11" s="409" t="s">
        <v>486</v>
      </c>
      <c r="B11" s="410">
        <v>9207.9387599999991</v>
      </c>
      <c r="C11" s="410">
        <v>31230.62847</v>
      </c>
      <c r="D11" s="410">
        <v>678.74731999999995</v>
      </c>
      <c r="E11" s="410">
        <v>28.971060000000001</v>
      </c>
      <c r="F11" s="410">
        <v>3401.3585600000001</v>
      </c>
      <c r="G11" s="410">
        <v>131.28598000000002</v>
      </c>
      <c r="H11" s="410">
        <v>60.022289999999998</v>
      </c>
      <c r="I11" s="410">
        <v>44738.952440000001</v>
      </c>
      <c r="J11" s="410">
        <v>497602.44926999998</v>
      </c>
      <c r="K11" s="410">
        <v>36239.918369999999</v>
      </c>
      <c r="L11" s="410">
        <v>180.41009</v>
      </c>
      <c r="M11" s="410">
        <v>614.28381999999999</v>
      </c>
      <c r="N11" s="410">
        <v>948.88438139999994</v>
      </c>
      <c r="O11" s="410">
        <v>583.35668999999996</v>
      </c>
      <c r="P11" s="410">
        <v>55352.913860000001</v>
      </c>
      <c r="Q11" s="410">
        <v>591522.21648000006</v>
      </c>
    </row>
    <row r="12" spans="1:17" ht="15" customHeight="1">
      <c r="A12" s="409" t="s">
        <v>487</v>
      </c>
      <c r="B12" s="410">
        <v>716400.81332840002</v>
      </c>
      <c r="C12" s="410">
        <v>168898.49463</v>
      </c>
      <c r="D12" s="410">
        <v>3643.1956700000001</v>
      </c>
      <c r="E12" s="410">
        <v>4113.0622700000004</v>
      </c>
      <c r="F12" s="410">
        <v>4127.92976</v>
      </c>
      <c r="G12" s="410">
        <v>5293.3085599999995</v>
      </c>
      <c r="H12" s="410">
        <v>10740.265230000001</v>
      </c>
      <c r="I12" s="410">
        <v>913217.06945000007</v>
      </c>
      <c r="J12" s="410">
        <v>7782546.7116892003</v>
      </c>
      <c r="K12" s="410">
        <v>848262.12994000001</v>
      </c>
      <c r="L12" s="410">
        <v>30914.289989999997</v>
      </c>
      <c r="M12" s="410">
        <v>76947.669340000008</v>
      </c>
      <c r="N12" s="410">
        <v>63860.962948799999</v>
      </c>
      <c r="O12" s="410">
        <v>172185.80809000001</v>
      </c>
      <c r="P12" s="410">
        <v>93459.695510000005</v>
      </c>
      <c r="Q12" s="410">
        <v>9068177.2675100006</v>
      </c>
    </row>
    <row r="13" spans="1:17" ht="15" customHeight="1">
      <c r="A13" s="409" t="s">
        <v>488</v>
      </c>
      <c r="B13" s="410">
        <v>48887.89761</v>
      </c>
      <c r="C13" s="410">
        <v>26706.365719999998</v>
      </c>
      <c r="D13" s="410">
        <v>0</v>
      </c>
      <c r="E13" s="410">
        <v>0</v>
      </c>
      <c r="F13" s="410">
        <v>0</v>
      </c>
      <c r="G13" s="410">
        <v>0</v>
      </c>
      <c r="H13" s="410">
        <v>4154.4133199999997</v>
      </c>
      <c r="I13" s="410">
        <v>79748.676650000009</v>
      </c>
      <c r="J13" s="410">
        <v>1308713.76716</v>
      </c>
      <c r="K13" s="410">
        <v>328.06884000000002</v>
      </c>
      <c r="L13" s="410">
        <v>0</v>
      </c>
      <c r="M13" s="410">
        <v>0</v>
      </c>
      <c r="N13" s="410">
        <v>984.55472999999995</v>
      </c>
      <c r="O13" s="410">
        <v>0</v>
      </c>
      <c r="P13" s="410">
        <v>57874.641430000003</v>
      </c>
      <c r="Q13" s="410">
        <v>1367901.0321600002</v>
      </c>
    </row>
    <row r="14" spans="1:17" ht="15" customHeight="1">
      <c r="A14" s="409" t="s">
        <v>68</v>
      </c>
      <c r="B14" s="410">
        <v>1580417.2982434002</v>
      </c>
      <c r="C14" s="410">
        <v>333185.6343112</v>
      </c>
      <c r="D14" s="410">
        <v>5670.5409800000007</v>
      </c>
      <c r="E14" s="410">
        <v>5997.78042</v>
      </c>
      <c r="F14" s="410">
        <v>15035.089779999998</v>
      </c>
      <c r="G14" s="410">
        <v>28357.178079999998</v>
      </c>
      <c r="H14" s="410">
        <v>133401.48551999999</v>
      </c>
      <c r="I14" s="410">
        <v>2102065.0073099998</v>
      </c>
      <c r="J14" s="410">
        <v>5584963.6908162003</v>
      </c>
      <c r="K14" s="410">
        <v>1756260.5701681999</v>
      </c>
      <c r="L14" s="410">
        <v>22340.506570000001</v>
      </c>
      <c r="M14" s="410">
        <v>128554.32226</v>
      </c>
      <c r="N14" s="410">
        <v>107883.02703</v>
      </c>
      <c r="O14" s="410">
        <v>267812.5453924</v>
      </c>
      <c r="P14" s="410">
        <v>728592.13130000001</v>
      </c>
      <c r="Q14" s="410">
        <v>8596406.7935300004</v>
      </c>
    </row>
    <row r="15" spans="1:17" ht="15" customHeight="1">
      <c r="A15" s="409" t="s">
        <v>489</v>
      </c>
      <c r="B15" s="410">
        <v>622006.30466100003</v>
      </c>
      <c r="C15" s="410">
        <v>140775.25495</v>
      </c>
      <c r="D15" s="410">
        <v>7428.11445</v>
      </c>
      <c r="E15" s="410">
        <v>5974.8669600000003</v>
      </c>
      <c r="F15" s="410">
        <v>11454.1040868</v>
      </c>
      <c r="G15" s="410">
        <v>11040.05098</v>
      </c>
      <c r="H15" s="410">
        <v>47977.485159999997</v>
      </c>
      <c r="I15" s="410">
        <v>846656.18125000002</v>
      </c>
      <c r="J15" s="410">
        <v>5425145.9954241998</v>
      </c>
      <c r="K15" s="410">
        <v>777028.42755460006</v>
      </c>
      <c r="L15" s="410">
        <v>65456.734968599994</v>
      </c>
      <c r="M15" s="410">
        <v>52762.215939199996</v>
      </c>
      <c r="N15" s="410">
        <v>91882.906745600005</v>
      </c>
      <c r="O15" s="410">
        <v>118404.0902724</v>
      </c>
      <c r="P15" s="410">
        <v>564686.04673000006</v>
      </c>
      <c r="Q15" s="410">
        <v>7095366.41763</v>
      </c>
    </row>
    <row r="16" spans="1:17" ht="15" customHeight="1">
      <c r="A16" s="409" t="s">
        <v>490</v>
      </c>
      <c r="B16" s="410">
        <v>78203.002260000008</v>
      </c>
      <c r="C16" s="410">
        <v>25909.643399999997</v>
      </c>
      <c r="D16" s="410">
        <v>1283.6314299999999</v>
      </c>
      <c r="E16" s="410">
        <v>732.65549999999996</v>
      </c>
      <c r="F16" s="410">
        <v>1319.77269</v>
      </c>
      <c r="G16" s="410">
        <v>1782.2726200000002</v>
      </c>
      <c r="H16" s="410">
        <v>25.521619999999999</v>
      </c>
      <c r="I16" s="410">
        <v>109256.49952</v>
      </c>
      <c r="J16" s="410">
        <v>564972.12742400006</v>
      </c>
      <c r="K16" s="410">
        <v>282646.64166000002</v>
      </c>
      <c r="L16" s="410">
        <v>6846.2770099999998</v>
      </c>
      <c r="M16" s="410">
        <v>4874.7976900000003</v>
      </c>
      <c r="N16" s="410">
        <v>4169.8313399999997</v>
      </c>
      <c r="O16" s="410">
        <v>9447.0922499999997</v>
      </c>
      <c r="P16" s="410">
        <v>882.80819999999994</v>
      </c>
      <c r="Q16" s="410">
        <v>873839.5755700001</v>
      </c>
    </row>
    <row r="17" spans="1:17" ht="15" customHeight="1">
      <c r="A17" s="409" t="s">
        <v>491</v>
      </c>
      <c r="B17" s="410">
        <v>186027.47478999998</v>
      </c>
      <c r="C17" s="410">
        <v>72451.491972599993</v>
      </c>
      <c r="D17" s="410">
        <v>1788.33005</v>
      </c>
      <c r="E17" s="410">
        <v>3068.0462699999998</v>
      </c>
      <c r="F17" s="410">
        <v>1469.3286900000001</v>
      </c>
      <c r="G17" s="410">
        <v>2690.9097000000002</v>
      </c>
      <c r="H17" s="410">
        <v>2694.6030799999999</v>
      </c>
      <c r="I17" s="410">
        <v>270190.18455000001</v>
      </c>
      <c r="J17" s="410">
        <v>1310057.6688208</v>
      </c>
      <c r="K17" s="410">
        <v>425805.3700994</v>
      </c>
      <c r="L17" s="410">
        <v>9787.3877200000006</v>
      </c>
      <c r="M17" s="410">
        <v>14784.192519999999</v>
      </c>
      <c r="N17" s="410">
        <v>24392.543826200003</v>
      </c>
      <c r="O17" s="410">
        <v>35429.085535800004</v>
      </c>
      <c r="P17" s="410">
        <v>75966.939110000007</v>
      </c>
      <c r="Q17" s="410">
        <v>1896223.18762</v>
      </c>
    </row>
    <row r="18" spans="1:17" ht="15" customHeight="1">
      <c r="A18" s="409" t="s">
        <v>492</v>
      </c>
      <c r="B18" s="410">
        <v>7650.99701</v>
      </c>
      <c r="C18" s="410">
        <v>296.35649999999998</v>
      </c>
      <c r="D18" s="410">
        <v>94.601640000000003</v>
      </c>
      <c r="E18" s="410">
        <v>12.988280000000001</v>
      </c>
      <c r="F18" s="410">
        <v>247.27535</v>
      </c>
      <c r="G18" s="410">
        <v>0</v>
      </c>
      <c r="H18" s="410">
        <v>13160.63896</v>
      </c>
      <c r="I18" s="410">
        <v>21462.857739999999</v>
      </c>
      <c r="J18" s="410">
        <v>1576075.5522999999</v>
      </c>
      <c r="K18" s="410">
        <v>9604.8501799999995</v>
      </c>
      <c r="L18" s="410">
        <v>1686.27838</v>
      </c>
      <c r="M18" s="410">
        <v>679.03068000000007</v>
      </c>
      <c r="N18" s="410">
        <v>1741.8958301999999</v>
      </c>
      <c r="O18" s="410">
        <v>6918.1113299999997</v>
      </c>
      <c r="P18" s="410">
        <v>2257250.1642</v>
      </c>
      <c r="Q18" s="410">
        <v>3853955.8829000001</v>
      </c>
    </row>
    <row r="19" spans="1:17" ht="15" customHeight="1">
      <c r="A19" s="409" t="s">
        <v>493</v>
      </c>
      <c r="B19" s="410">
        <v>2121752.7577983998</v>
      </c>
      <c r="C19" s="410">
        <v>588305.82890640001</v>
      </c>
      <c r="D19" s="410">
        <v>14084.9356272</v>
      </c>
      <c r="E19" s="410">
        <v>24143.483684999999</v>
      </c>
      <c r="F19" s="410">
        <v>30434.887790199999</v>
      </c>
      <c r="G19" s="410">
        <v>37472.121570000003</v>
      </c>
      <c r="H19" s="410">
        <v>6240.4328499999992</v>
      </c>
      <c r="I19" s="410">
        <v>2822434.4482499999</v>
      </c>
      <c r="J19" s="410">
        <v>8942933.5706885997</v>
      </c>
      <c r="K19" s="410">
        <v>2089793.2962114001</v>
      </c>
      <c r="L19" s="410">
        <v>46110.665306800001</v>
      </c>
      <c r="M19" s="410">
        <v>69785.095657400001</v>
      </c>
      <c r="N19" s="410">
        <v>134422.6995208</v>
      </c>
      <c r="O19" s="410">
        <v>226404.43533539999</v>
      </c>
      <c r="P19" s="410">
        <v>1490634.4177899999</v>
      </c>
      <c r="Q19" s="410">
        <v>13000084.180540001</v>
      </c>
    </row>
    <row r="20" spans="1:17" ht="15" customHeight="1">
      <c r="A20" s="409" t="s">
        <v>494</v>
      </c>
      <c r="B20" s="410">
        <v>118560.30765</v>
      </c>
      <c r="C20" s="410">
        <v>260.65402</v>
      </c>
      <c r="D20" s="410">
        <v>586.17196000000001</v>
      </c>
      <c r="E20" s="410">
        <v>2.10608</v>
      </c>
      <c r="F20" s="410">
        <v>204.15566000000001</v>
      </c>
      <c r="G20" s="410">
        <v>0</v>
      </c>
      <c r="H20" s="410">
        <v>203.20569</v>
      </c>
      <c r="I20" s="410">
        <v>119816.60106</v>
      </c>
      <c r="J20" s="410">
        <v>608662.58955999999</v>
      </c>
      <c r="K20" s="410">
        <v>4988.2141700000002</v>
      </c>
      <c r="L20" s="410">
        <v>4751.8455199999999</v>
      </c>
      <c r="M20" s="410">
        <v>864.61649</v>
      </c>
      <c r="N20" s="410">
        <v>4034.8833</v>
      </c>
      <c r="O20" s="410">
        <v>619.48696239999992</v>
      </c>
      <c r="P20" s="410">
        <v>1501.27856</v>
      </c>
      <c r="Q20" s="410">
        <v>625422.91455999995</v>
      </c>
    </row>
    <row r="21" spans="1:17" ht="15" customHeight="1">
      <c r="A21" s="409" t="s">
        <v>495</v>
      </c>
      <c r="B21" s="410">
        <v>2487.2235099999998</v>
      </c>
      <c r="C21" s="410">
        <v>842.96276999999998</v>
      </c>
      <c r="D21" s="410">
        <v>16.474049999999998</v>
      </c>
      <c r="E21" s="410">
        <v>22.42107</v>
      </c>
      <c r="F21" s="410">
        <v>864.35935540000003</v>
      </c>
      <c r="G21" s="410">
        <v>0</v>
      </c>
      <c r="H21" s="410">
        <v>44.72</v>
      </c>
      <c r="I21" s="410">
        <v>4278.1607599999998</v>
      </c>
      <c r="J21" s="410">
        <v>64424.09562</v>
      </c>
      <c r="K21" s="410">
        <v>19315.784399999997</v>
      </c>
      <c r="L21" s="410">
        <v>552.58752000000004</v>
      </c>
      <c r="M21" s="410">
        <v>173.55557000000002</v>
      </c>
      <c r="N21" s="410">
        <v>254.45785999999998</v>
      </c>
      <c r="O21" s="410">
        <v>132.32382999999999</v>
      </c>
      <c r="P21" s="410">
        <v>2500.4037899999998</v>
      </c>
      <c r="Q21" s="410">
        <v>87353.208590000009</v>
      </c>
    </row>
    <row r="22" spans="1:17" ht="15" customHeight="1">
      <c r="A22" s="409" t="s">
        <v>496</v>
      </c>
      <c r="B22" s="410">
        <v>170472.4735998</v>
      </c>
      <c r="C22" s="410">
        <v>20348.7271</v>
      </c>
      <c r="D22" s="410">
        <v>1116.94238</v>
      </c>
      <c r="E22" s="410">
        <v>1710.0582899999999</v>
      </c>
      <c r="F22" s="410">
        <v>2118.51998</v>
      </c>
      <c r="G22" s="410">
        <v>1519.55558</v>
      </c>
      <c r="H22" s="410">
        <v>9242.4032899999984</v>
      </c>
      <c r="I22" s="410">
        <v>206528.68022000001</v>
      </c>
      <c r="J22" s="410">
        <v>1316102.0210016</v>
      </c>
      <c r="K22" s="410">
        <v>185092.48158000002</v>
      </c>
      <c r="L22" s="410">
        <v>19120.913586800001</v>
      </c>
      <c r="M22" s="410">
        <v>9391.98243</v>
      </c>
      <c r="N22" s="410">
        <v>9130.7792562000013</v>
      </c>
      <c r="O22" s="410">
        <v>2795.4176899999998</v>
      </c>
      <c r="P22" s="410">
        <v>142460.44378</v>
      </c>
      <c r="Q22" s="410">
        <v>1684094.0393299998</v>
      </c>
    </row>
    <row r="23" spans="1:17" ht="15" customHeight="1">
      <c r="A23" s="409" t="s">
        <v>497</v>
      </c>
      <c r="B23" s="410">
        <v>4.3660600000000001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4.3660600000000001</v>
      </c>
      <c r="J23" s="410">
        <v>1550.6279199999999</v>
      </c>
      <c r="K23" s="410">
        <v>175.13651000000002</v>
      </c>
      <c r="L23" s="410">
        <v>0</v>
      </c>
      <c r="M23" s="410">
        <v>0</v>
      </c>
      <c r="N23" s="410">
        <v>0</v>
      </c>
      <c r="O23" s="410">
        <v>0</v>
      </c>
      <c r="P23" s="410">
        <v>319.82965000000002</v>
      </c>
      <c r="Q23" s="410">
        <v>2045.5940800000001</v>
      </c>
    </row>
    <row r="24" spans="1:17" ht="15" customHeight="1">
      <c r="A24" s="409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309.49191999999999</v>
      </c>
      <c r="I24" s="410">
        <v>309.49191999999999</v>
      </c>
      <c r="J24" s="410">
        <v>14.50732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25</v>
      </c>
      <c r="Q24" s="410">
        <v>39.50732</v>
      </c>
    </row>
    <row r="25" spans="1:17" s="360" customFormat="1" ht="15" customHeight="1">
      <c r="A25" s="409" t="s">
        <v>499</v>
      </c>
      <c r="B25" s="410">
        <v>39.570239999999998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332.58953000000002</v>
      </c>
      <c r="I25" s="410">
        <v>372.15977000000004</v>
      </c>
      <c r="J25" s="410">
        <v>1052.1669399999998</v>
      </c>
      <c r="K25" s="410">
        <v>32.787739999999999</v>
      </c>
      <c r="L25" s="410">
        <v>0</v>
      </c>
      <c r="M25" s="410">
        <v>0</v>
      </c>
      <c r="N25" s="410">
        <v>0</v>
      </c>
      <c r="O25" s="410">
        <v>0</v>
      </c>
      <c r="P25" s="410">
        <v>274.77959000000004</v>
      </c>
      <c r="Q25" s="410">
        <v>1359.7342699999999</v>
      </c>
    </row>
    <row r="26" spans="1:17" s="360" customFormat="1" ht="15" customHeight="1">
      <c r="A26" s="393" t="s">
        <v>67</v>
      </c>
      <c r="B26" s="414">
        <v>6147391.3561709998</v>
      </c>
      <c r="C26" s="414">
        <v>1466435.4021302001</v>
      </c>
      <c r="D26" s="414">
        <v>40208.659897199999</v>
      </c>
      <c r="E26" s="414">
        <v>48997.428144999998</v>
      </c>
      <c r="F26" s="414">
        <v>72671.273832399995</v>
      </c>
      <c r="G26" s="414">
        <v>89944.608889399999</v>
      </c>
      <c r="H26" s="414">
        <v>229851.72291000001</v>
      </c>
      <c r="I26" s="414">
        <v>8095500.4519800004</v>
      </c>
      <c r="J26" s="414">
        <v>38236207.992764607</v>
      </c>
      <c r="K26" s="414">
        <v>6549419.7791251997</v>
      </c>
      <c r="L26" s="414">
        <v>219879.5443222</v>
      </c>
      <c r="M26" s="414">
        <v>366505.93220659997</v>
      </c>
      <c r="N26" s="414">
        <v>448811.76914900006</v>
      </c>
      <c r="O26" s="414">
        <v>844958.80009839986</v>
      </c>
      <c r="P26" s="414">
        <v>5472668.5016000001</v>
      </c>
      <c r="Q26" s="414">
        <v>52138452.319270007</v>
      </c>
    </row>
    <row r="27" spans="1:17" ht="15" customHeight="1" thickBot="1">
      <c r="A27" s="416"/>
      <c r="B27" s="417"/>
      <c r="C27" s="418"/>
      <c r="D27" s="418"/>
      <c r="E27" s="418"/>
      <c r="F27" s="418"/>
      <c r="G27" s="418"/>
      <c r="H27" s="418"/>
      <c r="I27" s="418"/>
      <c r="J27" s="418"/>
      <c r="K27" s="418"/>
      <c r="L27" s="417"/>
      <c r="M27" s="417"/>
      <c r="N27" s="417"/>
      <c r="O27" s="417"/>
      <c r="P27" s="417"/>
      <c r="Q27" s="417"/>
    </row>
    <row r="28" spans="1:17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  <row r="29" spans="1:17" ht="15" customHeight="1">
      <c r="A29" s="377"/>
      <c r="B29" s="358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Q28"/>
  <sheetViews>
    <sheetView zoomScaleNormal="100" workbookViewId="0">
      <selection activeCell="F11" sqref="F11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5" t="s">
        <v>52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</row>
    <row r="2" spans="1:17" s="380" customFormat="1" ht="15" customHeight="1">
      <c r="A2" s="626" t="s">
        <v>530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</row>
    <row r="3" spans="1:17" s="380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  <c r="P3" s="626"/>
      <c r="Q3" s="626"/>
    </row>
    <row r="4" spans="1:17" s="381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  <c r="P4" s="627"/>
      <c r="Q4" s="627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70</v>
      </c>
      <c r="C6" s="632"/>
      <c r="D6" s="632"/>
      <c r="E6" s="632"/>
      <c r="F6" s="632"/>
      <c r="G6" s="632"/>
      <c r="H6" s="632"/>
      <c r="I6" s="632"/>
      <c r="J6" s="632" t="s">
        <v>71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2485374.1095400001</v>
      </c>
      <c r="C8" s="410">
        <v>203345.39908</v>
      </c>
      <c r="D8" s="410">
        <v>4399.6398099999997</v>
      </c>
      <c r="E8" s="410">
        <v>4532.5590400000001</v>
      </c>
      <c r="F8" s="410">
        <v>8992.6888500000005</v>
      </c>
      <c r="G8" s="410">
        <v>5948.5394999999999</v>
      </c>
      <c r="H8" s="410">
        <v>2594.7221500000001</v>
      </c>
      <c r="I8" s="410">
        <v>2715187.6579699996</v>
      </c>
      <c r="J8" s="410">
        <v>235716.90427</v>
      </c>
      <c r="K8" s="410">
        <v>8651.5889299999999</v>
      </c>
      <c r="L8" s="410">
        <v>1967.18568</v>
      </c>
      <c r="M8" s="410">
        <v>1007.60182</v>
      </c>
      <c r="N8" s="410">
        <v>792.28715</v>
      </c>
      <c r="O8" s="410">
        <v>344.64997999999997</v>
      </c>
      <c r="P8" s="410">
        <v>49</v>
      </c>
      <c r="Q8" s="410">
        <v>248529.21783000001</v>
      </c>
    </row>
    <row r="9" spans="1:17" ht="15" customHeight="1">
      <c r="A9" s="409" t="s">
        <v>484</v>
      </c>
      <c r="B9" s="412">
        <v>159769.67252000002</v>
      </c>
      <c r="C9" s="412">
        <v>3457.1644999999999</v>
      </c>
      <c r="D9" s="412">
        <v>4.8304999999999998</v>
      </c>
      <c r="E9" s="412">
        <v>300.59179</v>
      </c>
      <c r="F9" s="412">
        <v>419.04032000000001</v>
      </c>
      <c r="G9" s="412">
        <v>0</v>
      </c>
      <c r="H9" s="412">
        <v>0</v>
      </c>
      <c r="I9" s="412">
        <v>163951.29962999999</v>
      </c>
      <c r="J9" s="412">
        <v>0</v>
      </c>
      <c r="K9" s="412">
        <v>0</v>
      </c>
      <c r="L9" s="410">
        <v>0</v>
      </c>
      <c r="M9" s="410">
        <v>0</v>
      </c>
      <c r="N9" s="410">
        <v>0</v>
      </c>
      <c r="O9" s="410">
        <v>0</v>
      </c>
      <c r="P9" s="410">
        <v>0</v>
      </c>
      <c r="Q9" s="410">
        <v>0</v>
      </c>
    </row>
    <row r="10" spans="1:17" ht="15" customHeight="1">
      <c r="A10" s="409" t="s">
        <v>485</v>
      </c>
      <c r="B10" s="412">
        <v>452.94869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70.58</v>
      </c>
      <c r="I10" s="412">
        <v>523.52868999999998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13.72</v>
      </c>
      <c r="Q10" s="410">
        <v>13.72</v>
      </c>
    </row>
    <row r="11" spans="1:17" ht="15" customHeight="1">
      <c r="A11" s="409" t="s">
        <v>486</v>
      </c>
      <c r="B11" s="410">
        <v>63970.028630000001</v>
      </c>
      <c r="C11" s="410">
        <v>11672.55653</v>
      </c>
      <c r="D11" s="410">
        <v>0.64595000000000002</v>
      </c>
      <c r="E11" s="410">
        <v>49.65681</v>
      </c>
      <c r="F11" s="410">
        <v>546.33875</v>
      </c>
      <c r="G11" s="410">
        <v>1583.5736000000002</v>
      </c>
      <c r="H11" s="410">
        <v>53.021999999999998</v>
      </c>
      <c r="I11" s="410">
        <v>77875.82226999999</v>
      </c>
      <c r="J11" s="410">
        <v>22475.29206</v>
      </c>
      <c r="K11" s="410">
        <v>2781.1118799999999</v>
      </c>
      <c r="L11" s="410">
        <v>502.70058</v>
      </c>
      <c r="M11" s="410">
        <v>9.9831000000000003</v>
      </c>
      <c r="N11" s="410">
        <v>239.19671</v>
      </c>
      <c r="O11" s="410">
        <v>0</v>
      </c>
      <c r="P11" s="410">
        <v>20.891200000000001</v>
      </c>
      <c r="Q11" s="410">
        <v>26029.17553</v>
      </c>
    </row>
    <row r="12" spans="1:17" ht="15" customHeight="1">
      <c r="A12" s="409" t="s">
        <v>487</v>
      </c>
      <c r="B12" s="410">
        <v>3840780.9428432002</v>
      </c>
      <c r="C12" s="410">
        <v>821652.83678400004</v>
      </c>
      <c r="D12" s="410">
        <v>9142.8577499999992</v>
      </c>
      <c r="E12" s="410">
        <v>90545.474054000006</v>
      </c>
      <c r="F12" s="410">
        <v>22342.663370000002</v>
      </c>
      <c r="G12" s="410">
        <v>76658.294475200004</v>
      </c>
      <c r="H12" s="410">
        <v>124204.3882</v>
      </c>
      <c r="I12" s="410">
        <v>4985327.4574700007</v>
      </c>
      <c r="J12" s="410">
        <v>391312.83964999998</v>
      </c>
      <c r="K12" s="410">
        <v>26354.89388</v>
      </c>
      <c r="L12" s="410">
        <v>1328.8843300000001</v>
      </c>
      <c r="M12" s="410">
        <v>2234.7921000000001</v>
      </c>
      <c r="N12" s="410">
        <v>1214.54882</v>
      </c>
      <c r="O12" s="410">
        <v>4006.2824700000001</v>
      </c>
      <c r="P12" s="410">
        <v>193.96998000000002</v>
      </c>
      <c r="Q12" s="410">
        <v>426646.21123000002</v>
      </c>
    </row>
    <row r="13" spans="1:17" ht="15" customHeight="1">
      <c r="A13" s="409" t="s">
        <v>488</v>
      </c>
      <c r="B13" s="410">
        <v>1896465.87732</v>
      </c>
      <c r="C13" s="410">
        <v>72526.239799999996</v>
      </c>
      <c r="D13" s="410">
        <v>135.14485000000002</v>
      </c>
      <c r="E13" s="410">
        <v>135.45279000000002</v>
      </c>
      <c r="F13" s="410">
        <v>575.97100999999998</v>
      </c>
      <c r="G13" s="410">
        <v>351.92225999999999</v>
      </c>
      <c r="H13" s="410">
        <v>960648.15548000007</v>
      </c>
      <c r="I13" s="410">
        <v>2930838.7635100004</v>
      </c>
      <c r="J13" s="410">
        <v>170351.09609000001</v>
      </c>
      <c r="K13" s="410">
        <v>0</v>
      </c>
      <c r="L13" s="410">
        <v>0</v>
      </c>
      <c r="M13" s="410">
        <v>0</v>
      </c>
      <c r="N13" s="410">
        <v>0</v>
      </c>
      <c r="O13" s="410">
        <v>0</v>
      </c>
      <c r="P13" s="410">
        <v>13798.5147</v>
      </c>
      <c r="Q13" s="410">
        <v>184149.61079000001</v>
      </c>
    </row>
    <row r="14" spans="1:17" ht="15" customHeight="1">
      <c r="A14" s="409" t="s">
        <v>68</v>
      </c>
      <c r="B14" s="410">
        <v>4219424.9717031997</v>
      </c>
      <c r="C14" s="410">
        <v>887431.36820220004</v>
      </c>
      <c r="D14" s="410">
        <v>17426.194341400002</v>
      </c>
      <c r="E14" s="410">
        <v>66042.463690000004</v>
      </c>
      <c r="F14" s="410">
        <v>31594.161941599999</v>
      </c>
      <c r="G14" s="410">
        <v>58240.528439999995</v>
      </c>
      <c r="H14" s="410">
        <v>200244.96763</v>
      </c>
      <c r="I14" s="410">
        <v>5480404.6559899999</v>
      </c>
      <c r="J14" s="410">
        <v>604630.42325420002</v>
      </c>
      <c r="K14" s="410">
        <v>134472.91826800001</v>
      </c>
      <c r="L14" s="410">
        <v>3558.9627700000001</v>
      </c>
      <c r="M14" s="410">
        <v>2371.8213799999999</v>
      </c>
      <c r="N14" s="410">
        <v>10354.58496</v>
      </c>
      <c r="O14" s="410">
        <v>19532.834352000002</v>
      </c>
      <c r="P14" s="410">
        <v>83482.933540000013</v>
      </c>
      <c r="Q14" s="410">
        <v>858404.47852999996</v>
      </c>
    </row>
    <row r="15" spans="1:17" ht="15" customHeight="1">
      <c r="A15" s="409" t="s">
        <v>489</v>
      </c>
      <c r="B15" s="410">
        <v>3532794.5847786004</v>
      </c>
      <c r="C15" s="410">
        <v>468769.51958639995</v>
      </c>
      <c r="D15" s="410">
        <v>28125.0290178</v>
      </c>
      <c r="E15" s="410">
        <v>23560.014602000003</v>
      </c>
      <c r="F15" s="410">
        <v>58181.666039999996</v>
      </c>
      <c r="G15" s="410">
        <v>49818.537790000002</v>
      </c>
      <c r="H15" s="410">
        <v>268697.98228</v>
      </c>
      <c r="I15" s="410">
        <v>4429947.3341000006</v>
      </c>
      <c r="J15" s="410">
        <v>687648.0880476</v>
      </c>
      <c r="K15" s="410">
        <v>83178.832500000004</v>
      </c>
      <c r="L15" s="410">
        <v>10693.04722</v>
      </c>
      <c r="M15" s="410">
        <v>5177.5188799999996</v>
      </c>
      <c r="N15" s="410">
        <v>14159.70602</v>
      </c>
      <c r="O15" s="410">
        <v>11125.459859999999</v>
      </c>
      <c r="P15" s="410">
        <v>21965.174019999999</v>
      </c>
      <c r="Q15" s="410">
        <v>833947.82655</v>
      </c>
    </row>
    <row r="16" spans="1:17" ht="15" customHeight="1">
      <c r="A16" s="409" t="s">
        <v>490</v>
      </c>
      <c r="B16" s="410">
        <v>368469.68054180004</v>
      </c>
      <c r="C16" s="410">
        <v>172051.80238000001</v>
      </c>
      <c r="D16" s="410">
        <v>2382.0945899999997</v>
      </c>
      <c r="E16" s="410">
        <v>1773.65507</v>
      </c>
      <c r="F16" s="410">
        <v>39592.452270000002</v>
      </c>
      <c r="G16" s="410">
        <v>39705.588189999995</v>
      </c>
      <c r="H16" s="410">
        <v>1322.6998799999999</v>
      </c>
      <c r="I16" s="410">
        <v>625297.97291999997</v>
      </c>
      <c r="J16" s="410">
        <v>61273.428530000005</v>
      </c>
      <c r="K16" s="410">
        <v>12833.69968</v>
      </c>
      <c r="L16" s="410">
        <v>1323.1806899999999</v>
      </c>
      <c r="M16" s="410">
        <v>309.81137000000001</v>
      </c>
      <c r="N16" s="410">
        <v>1699.7953600000001</v>
      </c>
      <c r="O16" s="410">
        <v>989.29299000000003</v>
      </c>
      <c r="P16" s="410">
        <v>2.81576</v>
      </c>
      <c r="Q16" s="410">
        <v>78432.024379999988</v>
      </c>
    </row>
    <row r="17" spans="1:17" ht="15" customHeight="1">
      <c r="A17" s="409" t="s">
        <v>491</v>
      </c>
      <c r="B17" s="410">
        <v>1563636.2000799999</v>
      </c>
      <c r="C17" s="410">
        <v>387247.71515179996</v>
      </c>
      <c r="D17" s="410">
        <v>10566.962509999999</v>
      </c>
      <c r="E17" s="410">
        <v>11028.39697</v>
      </c>
      <c r="F17" s="410">
        <v>15821.635876599999</v>
      </c>
      <c r="G17" s="410">
        <v>22682.907608600002</v>
      </c>
      <c r="H17" s="410">
        <v>9250.9312499999996</v>
      </c>
      <c r="I17" s="410">
        <v>2020234.74945</v>
      </c>
      <c r="J17" s="410">
        <v>246142.63581000001</v>
      </c>
      <c r="K17" s="410">
        <v>51012.238188399999</v>
      </c>
      <c r="L17" s="410">
        <v>2967.1115199999999</v>
      </c>
      <c r="M17" s="410">
        <v>3507.74109</v>
      </c>
      <c r="N17" s="410">
        <v>2712.8021899999999</v>
      </c>
      <c r="O17" s="410">
        <v>2608.9848400000001</v>
      </c>
      <c r="P17" s="410">
        <v>3039.28883</v>
      </c>
      <c r="Q17" s="410">
        <v>311990.80247000005</v>
      </c>
    </row>
    <row r="18" spans="1:17" ht="15" customHeight="1">
      <c r="A18" s="409" t="s">
        <v>492</v>
      </c>
      <c r="B18" s="410">
        <v>64909.223969999999</v>
      </c>
      <c r="C18" s="410">
        <v>1283.0415500000001</v>
      </c>
      <c r="D18" s="410">
        <v>941.46478000000002</v>
      </c>
      <c r="E18" s="410">
        <v>35.36112</v>
      </c>
      <c r="F18" s="410">
        <v>362.05192999999997</v>
      </c>
      <c r="G18" s="410">
        <v>0</v>
      </c>
      <c r="H18" s="410">
        <v>174864.12748</v>
      </c>
      <c r="I18" s="410">
        <v>242395.27083000002</v>
      </c>
      <c r="J18" s="410">
        <v>3343.4293700000003</v>
      </c>
      <c r="K18" s="410">
        <v>102.03748</v>
      </c>
      <c r="L18" s="410">
        <v>5.4410400000000001</v>
      </c>
      <c r="M18" s="410">
        <v>0</v>
      </c>
      <c r="N18" s="410">
        <v>0</v>
      </c>
      <c r="O18" s="410">
        <v>0</v>
      </c>
      <c r="P18" s="410">
        <v>4282.8428899999999</v>
      </c>
      <c r="Q18" s="410">
        <v>7733.7507800000003</v>
      </c>
    </row>
    <row r="19" spans="1:17" ht="15" customHeight="1">
      <c r="A19" s="409" t="s">
        <v>493</v>
      </c>
      <c r="B19" s="410">
        <v>6464536.6620463999</v>
      </c>
      <c r="C19" s="410">
        <v>1517927.5585336001</v>
      </c>
      <c r="D19" s="410">
        <v>28726.3136104</v>
      </c>
      <c r="E19" s="410">
        <v>48669.868657999999</v>
      </c>
      <c r="F19" s="410">
        <v>119650.9335018</v>
      </c>
      <c r="G19" s="410">
        <v>171200.9616868</v>
      </c>
      <c r="H19" s="410">
        <v>316318.70695999998</v>
      </c>
      <c r="I19" s="410">
        <v>8667031.0050099995</v>
      </c>
      <c r="J19" s="410">
        <v>1167956.0883796001</v>
      </c>
      <c r="K19" s="410">
        <v>195281.1991274</v>
      </c>
      <c r="L19" s="410">
        <v>9847.5440899999994</v>
      </c>
      <c r="M19" s="410">
        <v>9751.7644799999998</v>
      </c>
      <c r="N19" s="410">
        <v>18894.358000199998</v>
      </c>
      <c r="O19" s="410">
        <v>26379.452392200001</v>
      </c>
      <c r="P19" s="410">
        <v>1266.82879</v>
      </c>
      <c r="Q19" s="410">
        <v>1429377.2352400001</v>
      </c>
    </row>
    <row r="20" spans="1:17" ht="15" customHeight="1">
      <c r="A20" s="409" t="s">
        <v>494</v>
      </c>
      <c r="B20" s="410">
        <v>408136.03824000002</v>
      </c>
      <c r="C20" s="410">
        <v>2853.06095</v>
      </c>
      <c r="D20" s="410">
        <v>1387.19694</v>
      </c>
      <c r="E20" s="410">
        <v>163.56950000000001</v>
      </c>
      <c r="F20" s="410">
        <v>758.08176000000003</v>
      </c>
      <c r="G20" s="410">
        <v>226.56845000000001</v>
      </c>
      <c r="H20" s="410">
        <v>388.88650000000001</v>
      </c>
      <c r="I20" s="410">
        <v>413913.40233999997</v>
      </c>
      <c r="J20" s="410">
        <v>96562.752309999996</v>
      </c>
      <c r="K20" s="410">
        <v>375.83426000000003</v>
      </c>
      <c r="L20" s="410">
        <v>245.61276999999998</v>
      </c>
      <c r="M20" s="410">
        <v>0</v>
      </c>
      <c r="N20" s="410">
        <v>60.188319999999997</v>
      </c>
      <c r="O20" s="410">
        <v>0</v>
      </c>
      <c r="P20" s="410">
        <v>215.45842999999999</v>
      </c>
      <c r="Q20" s="410">
        <v>97459.846090000006</v>
      </c>
    </row>
    <row r="21" spans="1:17" ht="15" customHeight="1">
      <c r="A21" s="409" t="s">
        <v>495</v>
      </c>
      <c r="B21" s="410">
        <v>29765.648679999998</v>
      </c>
      <c r="C21" s="410">
        <v>5073.7763499999992</v>
      </c>
      <c r="D21" s="410">
        <v>82.941990000000004</v>
      </c>
      <c r="E21" s="410">
        <v>0</v>
      </c>
      <c r="F21" s="410">
        <v>0</v>
      </c>
      <c r="G21" s="410">
        <v>50.8566</v>
      </c>
      <c r="H21" s="410">
        <v>15257.58432</v>
      </c>
      <c r="I21" s="410">
        <v>50230.807939999999</v>
      </c>
      <c r="J21" s="410">
        <v>4504.9664400000001</v>
      </c>
      <c r="K21" s="410">
        <v>2306.3752599999998</v>
      </c>
      <c r="L21" s="410">
        <v>161.48116000000002</v>
      </c>
      <c r="M21" s="410">
        <v>12.2995</v>
      </c>
      <c r="N21" s="410">
        <v>52.442080000000004</v>
      </c>
      <c r="O21" s="410">
        <v>0</v>
      </c>
      <c r="P21" s="410">
        <v>13.72</v>
      </c>
      <c r="Q21" s="410">
        <v>7051.2844400000004</v>
      </c>
    </row>
    <row r="22" spans="1:17" ht="15" customHeight="1">
      <c r="A22" s="409" t="s">
        <v>496</v>
      </c>
      <c r="B22" s="410">
        <v>654628.03542880004</v>
      </c>
      <c r="C22" s="410">
        <v>143536.31487040001</v>
      </c>
      <c r="D22" s="410">
        <v>8526.8019301999993</v>
      </c>
      <c r="E22" s="410">
        <v>6835.43649</v>
      </c>
      <c r="F22" s="410">
        <v>5803.4627399999999</v>
      </c>
      <c r="G22" s="410">
        <v>3715.3624799999998</v>
      </c>
      <c r="H22" s="410">
        <v>63431.492509999996</v>
      </c>
      <c r="I22" s="410">
        <v>886476.90644000005</v>
      </c>
      <c r="J22" s="410">
        <v>161124.70910760001</v>
      </c>
      <c r="K22" s="410">
        <v>14172.660330000001</v>
      </c>
      <c r="L22" s="410">
        <v>2268.8829799999999</v>
      </c>
      <c r="M22" s="410">
        <v>681.41621999999995</v>
      </c>
      <c r="N22" s="410">
        <v>1230.6826899999999</v>
      </c>
      <c r="O22" s="410">
        <v>358.89704</v>
      </c>
      <c r="P22" s="410">
        <v>5922.5120999999999</v>
      </c>
      <c r="Q22" s="410">
        <v>185759.76047000001</v>
      </c>
    </row>
    <row r="23" spans="1:17" ht="15" customHeight="1">
      <c r="A23" s="409" t="s">
        <v>497</v>
      </c>
      <c r="B23" s="410">
        <v>1311.26234</v>
      </c>
      <c r="C23" s="410">
        <v>173.30332000000001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1484.56566</v>
      </c>
      <c r="J23" s="410">
        <v>0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0</v>
      </c>
    </row>
    <row r="24" spans="1:17" ht="15" customHeight="1">
      <c r="A24" s="409" t="s">
        <v>498</v>
      </c>
      <c r="B24" s="410">
        <v>35.65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25</v>
      </c>
      <c r="I24" s="410">
        <v>60.65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283.12437</v>
      </c>
      <c r="Q24" s="410">
        <v>283.12437</v>
      </c>
    </row>
    <row r="25" spans="1:17" s="360" customFormat="1" ht="15" customHeight="1">
      <c r="A25" s="409" t="s">
        <v>499</v>
      </c>
      <c r="B25" s="410">
        <v>415.79674999999997</v>
      </c>
      <c r="C25" s="410">
        <v>106.82299999999999</v>
      </c>
      <c r="D25" s="410">
        <v>0</v>
      </c>
      <c r="E25" s="410">
        <v>0</v>
      </c>
      <c r="F25" s="410">
        <v>0</v>
      </c>
      <c r="G25" s="410">
        <v>0</v>
      </c>
      <c r="H25" s="410">
        <v>179.45564999999999</v>
      </c>
      <c r="I25" s="410">
        <v>702.07540000000006</v>
      </c>
      <c r="J25" s="410">
        <v>6.7524600000000001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0</v>
      </c>
      <c r="Q25" s="410">
        <v>6.7524600000000001</v>
      </c>
    </row>
    <row r="26" spans="1:17" s="360" customFormat="1" ht="15" customHeight="1">
      <c r="A26" s="393" t="s">
        <v>67</v>
      </c>
      <c r="B26" s="414">
        <v>25754877.334102005</v>
      </c>
      <c r="C26" s="414">
        <v>4699108.4805884007</v>
      </c>
      <c r="D26" s="414">
        <v>111848.1185698</v>
      </c>
      <c r="E26" s="414">
        <v>253672.50058400002</v>
      </c>
      <c r="F26" s="414">
        <v>304641.14835999993</v>
      </c>
      <c r="G26" s="414">
        <v>430183.64108060003</v>
      </c>
      <c r="H26" s="414">
        <v>2137552.7022899999</v>
      </c>
      <c r="I26" s="414">
        <v>33691883.925619997</v>
      </c>
      <c r="J26" s="414">
        <v>3853049.4057790004</v>
      </c>
      <c r="K26" s="414">
        <v>531523.3897838</v>
      </c>
      <c r="L26" s="414">
        <v>34870.034829999997</v>
      </c>
      <c r="M26" s="414">
        <v>25064.749939999998</v>
      </c>
      <c r="N26" s="414">
        <v>51410.592300199998</v>
      </c>
      <c r="O26" s="414">
        <v>65345.853924200004</v>
      </c>
      <c r="P26" s="414">
        <v>134550.79461000001</v>
      </c>
      <c r="Q26" s="414">
        <v>4695814.8211599998</v>
      </c>
    </row>
    <row r="27" spans="1:17" ht="15" customHeight="1" thickBot="1">
      <c r="A27" s="419"/>
      <c r="B27" s="420"/>
      <c r="C27" s="421"/>
      <c r="D27" s="421"/>
      <c r="E27" s="421"/>
      <c r="F27" s="421"/>
      <c r="G27" s="421"/>
      <c r="H27" s="421"/>
      <c r="I27" s="421"/>
      <c r="J27" s="421"/>
      <c r="K27" s="421"/>
      <c r="L27" s="420"/>
      <c r="M27" s="420"/>
      <c r="N27" s="420"/>
      <c r="O27" s="420"/>
      <c r="P27" s="420"/>
      <c r="Q27" s="420"/>
    </row>
    <row r="28" spans="1:17" ht="15" customHeight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Q29"/>
  <sheetViews>
    <sheetView zoomScaleNormal="100" workbookViewId="0">
      <selection activeCell="F11" sqref="F11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5" t="s">
        <v>52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</row>
    <row r="2" spans="1:17" s="380" customFormat="1" ht="15" customHeight="1">
      <c r="A2" s="626" t="s">
        <v>530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</row>
    <row r="3" spans="1:17" s="380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  <c r="P3" s="626"/>
      <c r="Q3" s="626"/>
    </row>
    <row r="4" spans="1:17" s="381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  <c r="P4" s="627"/>
      <c r="Q4" s="627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75</v>
      </c>
      <c r="C6" s="632"/>
      <c r="D6" s="632"/>
      <c r="E6" s="632"/>
      <c r="F6" s="632"/>
      <c r="G6" s="632"/>
      <c r="H6" s="632"/>
      <c r="I6" s="632"/>
      <c r="J6" s="632" t="s">
        <v>76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174062.67793999999</v>
      </c>
      <c r="C8" s="410">
        <v>13841.12923</v>
      </c>
      <c r="D8" s="410">
        <v>2511.1744700000004</v>
      </c>
      <c r="E8" s="410">
        <v>1222.6001000000001</v>
      </c>
      <c r="F8" s="410">
        <v>2310.2193700000003</v>
      </c>
      <c r="G8" s="410">
        <v>1712.60394</v>
      </c>
      <c r="H8" s="410">
        <v>561.98365999999999</v>
      </c>
      <c r="I8" s="410">
        <v>196222.38871</v>
      </c>
      <c r="J8" s="410">
        <v>348178.47587999998</v>
      </c>
      <c r="K8" s="410">
        <v>84418.02188</v>
      </c>
      <c r="L8" s="410">
        <v>1501.1816000000001</v>
      </c>
      <c r="M8" s="410">
        <v>4315.4643499999993</v>
      </c>
      <c r="N8" s="410">
        <v>9511.5448800000013</v>
      </c>
      <c r="O8" s="410">
        <v>2339.11168</v>
      </c>
      <c r="P8" s="410">
        <v>53.234370000000006</v>
      </c>
      <c r="Q8" s="410">
        <v>450317.03463999997</v>
      </c>
    </row>
    <row r="9" spans="1:17" ht="15" customHeight="1">
      <c r="A9" s="409" t="s">
        <v>484</v>
      </c>
      <c r="B9" s="412">
        <v>55.884219999999999</v>
      </c>
      <c r="C9" s="412">
        <v>0</v>
      </c>
      <c r="D9" s="412">
        <v>0</v>
      </c>
      <c r="E9" s="412">
        <v>0</v>
      </c>
      <c r="F9" s="412">
        <v>0</v>
      </c>
      <c r="G9" s="412">
        <v>0</v>
      </c>
      <c r="H9" s="412">
        <v>0</v>
      </c>
      <c r="I9" s="412">
        <v>55.884219999999999</v>
      </c>
      <c r="J9" s="412">
        <v>517.43389000000002</v>
      </c>
      <c r="K9" s="412">
        <v>387.16404</v>
      </c>
      <c r="L9" s="410">
        <v>0</v>
      </c>
      <c r="M9" s="410">
        <v>0</v>
      </c>
      <c r="N9" s="410">
        <v>0</v>
      </c>
      <c r="O9" s="410">
        <v>0</v>
      </c>
      <c r="P9" s="410">
        <v>0</v>
      </c>
      <c r="Q9" s="410">
        <v>904.59793000000002</v>
      </c>
    </row>
    <row r="10" spans="1:17" ht="15" customHeight="1">
      <c r="A10" s="409" t="s">
        <v>485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6.86</v>
      </c>
      <c r="I10" s="412">
        <v>6.86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6.86</v>
      </c>
      <c r="Q10" s="410">
        <v>6.86</v>
      </c>
    </row>
    <row r="11" spans="1:17" ht="15" customHeight="1">
      <c r="A11" s="409" t="s">
        <v>486</v>
      </c>
      <c r="B11" s="410">
        <v>91424.425920000009</v>
      </c>
      <c r="C11" s="410">
        <v>6933.7868200000003</v>
      </c>
      <c r="D11" s="410">
        <v>288.05589000000003</v>
      </c>
      <c r="E11" s="410">
        <v>81.519570000000002</v>
      </c>
      <c r="F11" s="410">
        <v>0</v>
      </c>
      <c r="G11" s="410">
        <v>2031.6112599999999</v>
      </c>
      <c r="H11" s="410">
        <v>1115.1976999999999</v>
      </c>
      <c r="I11" s="410">
        <v>101874.59715999999</v>
      </c>
      <c r="J11" s="410">
        <v>14245.48114</v>
      </c>
      <c r="K11" s="410">
        <v>9888.48128</v>
      </c>
      <c r="L11" s="410">
        <v>4.8660299999999994</v>
      </c>
      <c r="M11" s="410">
        <v>475.14494999999999</v>
      </c>
      <c r="N11" s="410">
        <v>0</v>
      </c>
      <c r="O11" s="410">
        <v>290.45017999999999</v>
      </c>
      <c r="P11" s="410">
        <v>187.08199999999999</v>
      </c>
      <c r="Q11" s="410">
        <v>25091.505579999997</v>
      </c>
    </row>
    <row r="12" spans="1:17" ht="15" customHeight="1">
      <c r="A12" s="409" t="s">
        <v>487</v>
      </c>
      <c r="B12" s="410">
        <v>264652.55395999999</v>
      </c>
      <c r="C12" s="410">
        <v>22727.55471</v>
      </c>
      <c r="D12" s="410">
        <v>1160.4948700000002</v>
      </c>
      <c r="E12" s="410">
        <v>16746.07634</v>
      </c>
      <c r="F12" s="410">
        <v>2188.7334500000002</v>
      </c>
      <c r="G12" s="410">
        <v>785.92817000000002</v>
      </c>
      <c r="H12" s="410">
        <v>373.53459000000004</v>
      </c>
      <c r="I12" s="410">
        <v>308634.87608999998</v>
      </c>
      <c r="J12" s="410">
        <v>329664.44708040002</v>
      </c>
      <c r="K12" s="410">
        <v>177837.57140000002</v>
      </c>
      <c r="L12" s="410">
        <v>1666.44191</v>
      </c>
      <c r="M12" s="410">
        <v>1963.95776</v>
      </c>
      <c r="N12" s="410">
        <v>2933.4878699999999</v>
      </c>
      <c r="O12" s="410">
        <v>1903.9400900000001</v>
      </c>
      <c r="P12" s="410">
        <v>2375.9398300000003</v>
      </c>
      <c r="Q12" s="410">
        <v>518345.78593999997</v>
      </c>
    </row>
    <row r="13" spans="1:17" ht="15" customHeight="1">
      <c r="A13" s="409" t="s">
        <v>488</v>
      </c>
      <c r="B13" s="410">
        <v>13761.32533</v>
      </c>
      <c r="C13" s="410">
        <v>21.998660000000001</v>
      </c>
      <c r="D13" s="410">
        <v>0</v>
      </c>
      <c r="E13" s="410">
        <v>0</v>
      </c>
      <c r="F13" s="410">
        <v>0</v>
      </c>
      <c r="G13" s="410">
        <v>0</v>
      </c>
      <c r="H13" s="410">
        <v>236.50227999999998</v>
      </c>
      <c r="I13" s="410">
        <v>14019.82627</v>
      </c>
      <c r="J13" s="410">
        <v>2144.14032</v>
      </c>
      <c r="K13" s="410">
        <v>22.342410000000001</v>
      </c>
      <c r="L13" s="410">
        <v>0</v>
      </c>
      <c r="M13" s="410">
        <v>0</v>
      </c>
      <c r="N13" s="410">
        <v>0</v>
      </c>
      <c r="O13" s="410">
        <v>0</v>
      </c>
      <c r="P13" s="410">
        <v>4.8019999999999996</v>
      </c>
      <c r="Q13" s="410">
        <v>2171.2847299999999</v>
      </c>
    </row>
    <row r="14" spans="1:17" ht="15" customHeight="1">
      <c r="A14" s="409" t="s">
        <v>68</v>
      </c>
      <c r="B14" s="410">
        <v>632919.50263559993</v>
      </c>
      <c r="C14" s="410">
        <v>105400.33502860001</v>
      </c>
      <c r="D14" s="410">
        <v>2354.0455200000001</v>
      </c>
      <c r="E14" s="410">
        <v>3085.8675899999998</v>
      </c>
      <c r="F14" s="410">
        <v>6336.41993</v>
      </c>
      <c r="G14" s="410">
        <v>8764.6620800000001</v>
      </c>
      <c r="H14" s="410">
        <v>132454.27709000002</v>
      </c>
      <c r="I14" s="410">
        <v>891315.10988</v>
      </c>
      <c r="J14" s="410">
        <v>1263415.4592692</v>
      </c>
      <c r="K14" s="410">
        <v>527213.43308500003</v>
      </c>
      <c r="L14" s="410">
        <v>3110.70541</v>
      </c>
      <c r="M14" s="410">
        <v>11797.83777</v>
      </c>
      <c r="N14" s="410">
        <v>14810.4568</v>
      </c>
      <c r="O14" s="410">
        <v>46270.089919999999</v>
      </c>
      <c r="P14" s="410">
        <v>241189.50800999999</v>
      </c>
      <c r="Q14" s="410">
        <v>2107807.49027</v>
      </c>
    </row>
    <row r="15" spans="1:17" ht="15" customHeight="1">
      <c r="A15" s="409" t="s">
        <v>489</v>
      </c>
      <c r="B15" s="410">
        <v>594081.42012000002</v>
      </c>
      <c r="C15" s="410">
        <v>76519.560459999993</v>
      </c>
      <c r="D15" s="410">
        <v>5833.6185999999998</v>
      </c>
      <c r="E15" s="410">
        <v>4249.0782800000006</v>
      </c>
      <c r="F15" s="410">
        <v>5104.3420968</v>
      </c>
      <c r="G15" s="410">
        <v>5656.4481999999998</v>
      </c>
      <c r="H15" s="410">
        <v>33329.127659999998</v>
      </c>
      <c r="I15" s="410">
        <v>724773.59540999995</v>
      </c>
      <c r="J15" s="410">
        <v>708061.08963840001</v>
      </c>
      <c r="K15" s="410">
        <v>140787.4728744</v>
      </c>
      <c r="L15" s="410">
        <v>7833.1983099999998</v>
      </c>
      <c r="M15" s="410">
        <v>11919.37803</v>
      </c>
      <c r="N15" s="410">
        <v>11416.300941199999</v>
      </c>
      <c r="O15" s="410">
        <v>11439.4002</v>
      </c>
      <c r="P15" s="410">
        <v>54132.258049999997</v>
      </c>
      <c r="Q15" s="410">
        <v>945589.09805999999</v>
      </c>
    </row>
    <row r="16" spans="1:17" ht="15" customHeight="1">
      <c r="A16" s="409" t="s">
        <v>490</v>
      </c>
      <c r="B16" s="410">
        <v>54938.623939999998</v>
      </c>
      <c r="C16" s="410">
        <v>12710.148349999999</v>
      </c>
      <c r="D16" s="410">
        <v>496.46852000000001</v>
      </c>
      <c r="E16" s="410">
        <v>273.26553000000001</v>
      </c>
      <c r="F16" s="410">
        <v>70.733589999999992</v>
      </c>
      <c r="G16" s="410">
        <v>193.43282000000002</v>
      </c>
      <c r="H16" s="410">
        <v>121.7376</v>
      </c>
      <c r="I16" s="410">
        <v>68804.410349999991</v>
      </c>
      <c r="J16" s="410">
        <v>51859.188920000001</v>
      </c>
      <c r="K16" s="410">
        <v>17033.845229999999</v>
      </c>
      <c r="L16" s="410">
        <v>613.84682999999995</v>
      </c>
      <c r="M16" s="410">
        <v>864.85527999999999</v>
      </c>
      <c r="N16" s="410">
        <v>453.89145000000002</v>
      </c>
      <c r="O16" s="410">
        <v>405.72647999999998</v>
      </c>
      <c r="P16" s="410">
        <v>256.13126</v>
      </c>
      <c r="Q16" s="410">
        <v>71487.485450000007</v>
      </c>
    </row>
    <row r="17" spans="1:17" ht="15" customHeight="1">
      <c r="A17" s="409" t="s">
        <v>491</v>
      </c>
      <c r="B17" s="410">
        <v>281768.36882999999</v>
      </c>
      <c r="C17" s="410">
        <v>72929.986254400006</v>
      </c>
      <c r="D17" s="410">
        <v>1417.6293725999999</v>
      </c>
      <c r="E17" s="410">
        <v>2718.6205599999998</v>
      </c>
      <c r="F17" s="410">
        <v>2674.2911099999997</v>
      </c>
      <c r="G17" s="410">
        <v>2613.2356</v>
      </c>
      <c r="H17" s="410">
        <v>3118.3775900000001</v>
      </c>
      <c r="I17" s="410">
        <v>367240.50930999999</v>
      </c>
      <c r="J17" s="410">
        <v>232166.53578000001</v>
      </c>
      <c r="K17" s="410">
        <v>78277.548689999996</v>
      </c>
      <c r="L17" s="410">
        <v>2786.0234399999999</v>
      </c>
      <c r="M17" s="410">
        <v>4043.8965200000002</v>
      </c>
      <c r="N17" s="410">
        <v>1931.97325</v>
      </c>
      <c r="O17" s="410">
        <v>4261.4941699999999</v>
      </c>
      <c r="P17" s="410">
        <v>1409.6245700000002</v>
      </c>
      <c r="Q17" s="410">
        <v>324877.09642000002</v>
      </c>
    </row>
    <row r="18" spans="1:17" ht="15" customHeight="1">
      <c r="A18" s="409" t="s">
        <v>492</v>
      </c>
      <c r="B18" s="410">
        <v>2239.5855799999999</v>
      </c>
      <c r="C18" s="410">
        <v>466.50660999999997</v>
      </c>
      <c r="D18" s="410">
        <v>0.12511</v>
      </c>
      <c r="E18" s="410">
        <v>6.5519699999999998</v>
      </c>
      <c r="F18" s="410">
        <v>0</v>
      </c>
      <c r="G18" s="410">
        <v>0</v>
      </c>
      <c r="H18" s="410">
        <v>3147.34762</v>
      </c>
      <c r="I18" s="410">
        <v>5860.1168899999993</v>
      </c>
      <c r="J18" s="410">
        <v>6226.50522</v>
      </c>
      <c r="K18" s="410">
        <v>463.65355</v>
      </c>
      <c r="L18" s="410">
        <v>196.87207999999998</v>
      </c>
      <c r="M18" s="410">
        <v>44.249400000000001</v>
      </c>
      <c r="N18" s="410">
        <v>57.678170000000001</v>
      </c>
      <c r="O18" s="410">
        <v>32.743209999999998</v>
      </c>
      <c r="P18" s="410">
        <v>7763.5273299999999</v>
      </c>
      <c r="Q18" s="410">
        <v>14785.22896</v>
      </c>
    </row>
    <row r="19" spans="1:17" ht="15" customHeight="1">
      <c r="A19" s="409" t="s">
        <v>493</v>
      </c>
      <c r="B19" s="410">
        <v>863687.65433479997</v>
      </c>
      <c r="C19" s="410">
        <v>234602.94549099999</v>
      </c>
      <c r="D19" s="410">
        <v>3232.4497299999998</v>
      </c>
      <c r="E19" s="410">
        <v>5841.0189400000008</v>
      </c>
      <c r="F19" s="410">
        <v>6609.8463400000001</v>
      </c>
      <c r="G19" s="410">
        <v>6669.5497300000006</v>
      </c>
      <c r="H19" s="410">
        <v>2700.8167000000003</v>
      </c>
      <c r="I19" s="410">
        <v>1123344.2812699999</v>
      </c>
      <c r="J19" s="410">
        <v>1504828.768872</v>
      </c>
      <c r="K19" s="410">
        <v>520080.71782899997</v>
      </c>
      <c r="L19" s="410">
        <v>6313.9973543999995</v>
      </c>
      <c r="M19" s="410">
        <v>20559.4362874</v>
      </c>
      <c r="N19" s="410">
        <v>19664.784066799999</v>
      </c>
      <c r="O19" s="410">
        <v>44615.996962399993</v>
      </c>
      <c r="P19" s="410">
        <v>11208.105939999999</v>
      </c>
      <c r="Q19" s="410">
        <v>2127271.8073</v>
      </c>
    </row>
    <row r="20" spans="1:17" ht="15" customHeight="1">
      <c r="A20" s="409" t="s">
        <v>494</v>
      </c>
      <c r="B20" s="410">
        <v>143052.05933000002</v>
      </c>
      <c r="C20" s="410">
        <v>248.25432000000001</v>
      </c>
      <c r="D20" s="410">
        <v>591.46090000000004</v>
      </c>
      <c r="E20" s="410">
        <v>62.050910000000002</v>
      </c>
      <c r="F20" s="410">
        <v>301.23515999999995</v>
      </c>
      <c r="G20" s="410">
        <v>52.355580000000003</v>
      </c>
      <c r="H20" s="410">
        <v>43.27</v>
      </c>
      <c r="I20" s="410">
        <v>144350.6862</v>
      </c>
      <c r="J20" s="410">
        <v>148007.34391999998</v>
      </c>
      <c r="K20" s="410">
        <v>1145.88733</v>
      </c>
      <c r="L20" s="410">
        <v>843.81588999999997</v>
      </c>
      <c r="M20" s="410">
        <v>154.93083999999999</v>
      </c>
      <c r="N20" s="410">
        <v>481.75990000000002</v>
      </c>
      <c r="O20" s="410">
        <v>254.03704999999999</v>
      </c>
      <c r="P20" s="410">
        <v>148.8912</v>
      </c>
      <c r="Q20" s="410">
        <v>151036.66613</v>
      </c>
    </row>
    <row r="21" spans="1:17" ht="15" customHeight="1">
      <c r="A21" s="409" t="s">
        <v>495</v>
      </c>
      <c r="B21" s="410">
        <v>2981.9583900000002</v>
      </c>
      <c r="C21" s="410">
        <v>416.76805999999999</v>
      </c>
      <c r="D21" s="410">
        <v>0</v>
      </c>
      <c r="E21" s="410">
        <v>14.77801</v>
      </c>
      <c r="F21" s="410">
        <v>0</v>
      </c>
      <c r="G21" s="410">
        <v>0</v>
      </c>
      <c r="H21" s="410">
        <v>16.908000000000001</v>
      </c>
      <c r="I21" s="410">
        <v>3430.41246</v>
      </c>
      <c r="J21" s="410">
        <v>12684.128189999999</v>
      </c>
      <c r="K21" s="410">
        <v>1344.75476</v>
      </c>
      <c r="L21" s="410">
        <v>0</v>
      </c>
      <c r="M21" s="410">
        <v>44.11609</v>
      </c>
      <c r="N21" s="410">
        <v>0</v>
      </c>
      <c r="O21" s="410">
        <v>0</v>
      </c>
      <c r="P21" s="410">
        <v>0</v>
      </c>
      <c r="Q21" s="410">
        <v>14072.999039999999</v>
      </c>
    </row>
    <row r="22" spans="1:17" ht="15" customHeight="1">
      <c r="A22" s="409" t="s">
        <v>496</v>
      </c>
      <c r="B22" s="410">
        <v>136511.97923920001</v>
      </c>
      <c r="C22" s="410">
        <v>15189.934869999999</v>
      </c>
      <c r="D22" s="410">
        <v>818.37862659999996</v>
      </c>
      <c r="E22" s="410">
        <v>431.32137</v>
      </c>
      <c r="F22" s="410">
        <v>491.11167999999998</v>
      </c>
      <c r="G22" s="410">
        <v>555.18153000000007</v>
      </c>
      <c r="H22" s="410">
        <v>4402.8063400000001</v>
      </c>
      <c r="I22" s="410">
        <v>158400.71366000001</v>
      </c>
      <c r="J22" s="410">
        <v>134575.62595019999</v>
      </c>
      <c r="K22" s="410">
        <v>13942.597529999999</v>
      </c>
      <c r="L22" s="410">
        <v>1375.69155</v>
      </c>
      <c r="M22" s="410">
        <v>1155.6504499999999</v>
      </c>
      <c r="N22" s="410">
        <v>881.45778000000007</v>
      </c>
      <c r="O22" s="410">
        <v>629.10113000000001</v>
      </c>
      <c r="P22" s="410">
        <v>9104.8100399999985</v>
      </c>
      <c r="Q22" s="410">
        <v>161664.93442999999</v>
      </c>
    </row>
    <row r="23" spans="1:17" ht="15" customHeight="1">
      <c r="A23" s="409" t="s">
        <v>497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98.014380000000003</v>
      </c>
      <c r="K23" s="410">
        <v>32.735889999999998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130.75027</v>
      </c>
    </row>
    <row r="24" spans="1:17" ht="15" customHeight="1">
      <c r="A24" s="409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</row>
    <row r="25" spans="1:17" s="360" customFormat="1" ht="15" customHeight="1">
      <c r="A25" s="409" t="s">
        <v>499</v>
      </c>
      <c r="B25" s="410">
        <v>463.68074999999999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463.68074999999999</v>
      </c>
      <c r="J25" s="410">
        <v>24.619709999999998</v>
      </c>
      <c r="K25" s="410">
        <v>0</v>
      </c>
      <c r="L25" s="410">
        <v>0</v>
      </c>
      <c r="M25" s="410">
        <v>6.2324799999999998</v>
      </c>
      <c r="N25" s="410">
        <v>0</v>
      </c>
      <c r="O25" s="410">
        <v>0</v>
      </c>
      <c r="P25" s="410">
        <v>15.313000000000001</v>
      </c>
      <c r="Q25" s="410">
        <v>46.165190000000003</v>
      </c>
    </row>
    <row r="26" spans="1:17" s="360" customFormat="1" ht="15" customHeight="1">
      <c r="A26" s="393" t="s">
        <v>67</v>
      </c>
      <c r="B26" s="414">
        <v>3256601.7005195995</v>
      </c>
      <c r="C26" s="414">
        <v>562008.908864</v>
      </c>
      <c r="D26" s="414">
        <v>18703.901609199998</v>
      </c>
      <c r="E26" s="414">
        <v>34732.749170000003</v>
      </c>
      <c r="F26" s="414">
        <v>26086.932726799998</v>
      </c>
      <c r="G26" s="414">
        <v>29035.00891</v>
      </c>
      <c r="H26" s="414">
        <v>181628.74682999999</v>
      </c>
      <c r="I26" s="414">
        <v>4108797.9486299991</v>
      </c>
      <c r="J26" s="414">
        <v>4756697.258160199</v>
      </c>
      <c r="K26" s="414">
        <v>1572876.2277783998</v>
      </c>
      <c r="L26" s="414">
        <v>26246.640404400001</v>
      </c>
      <c r="M26" s="414">
        <v>57345.150207400002</v>
      </c>
      <c r="N26" s="414">
        <v>62143.335107999999</v>
      </c>
      <c r="O26" s="414">
        <v>112442.09107239998</v>
      </c>
      <c r="P26" s="414">
        <v>327856.08760000003</v>
      </c>
      <c r="Q26" s="414">
        <v>6915606.7903399989</v>
      </c>
    </row>
    <row r="27" spans="1:17" ht="15" customHeight="1" thickBot="1">
      <c r="A27" s="422"/>
      <c r="B27" s="420"/>
      <c r="C27" s="421"/>
      <c r="D27" s="421"/>
      <c r="E27" s="421"/>
      <c r="F27" s="421"/>
      <c r="G27" s="421"/>
      <c r="H27" s="421"/>
      <c r="I27" s="421"/>
      <c r="J27" s="421"/>
      <c r="K27" s="421"/>
      <c r="L27" s="420"/>
      <c r="M27" s="420"/>
      <c r="N27" s="420"/>
      <c r="O27" s="420"/>
      <c r="P27" s="420"/>
      <c r="Q27" s="420"/>
    </row>
    <row r="28" spans="1:17" ht="15" customHeight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  <row r="29" spans="1:17" ht="15" customHeight="1">
      <c r="A29" s="377"/>
      <c r="B29" s="358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Q29"/>
  <sheetViews>
    <sheetView zoomScaleNormal="100" workbookViewId="0">
      <selection activeCell="F11" sqref="F11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5" t="s">
        <v>52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</row>
    <row r="2" spans="1:17" s="380" customFormat="1" ht="15" customHeight="1">
      <c r="A2" s="626" t="s">
        <v>530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</row>
    <row r="3" spans="1:17" s="380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  <c r="P3" s="626"/>
      <c r="Q3" s="626"/>
    </row>
    <row r="4" spans="1:17" s="381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  <c r="P4" s="627"/>
      <c r="Q4" s="627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77</v>
      </c>
      <c r="C6" s="632"/>
      <c r="D6" s="632"/>
      <c r="E6" s="632"/>
      <c r="F6" s="632"/>
      <c r="G6" s="632"/>
      <c r="H6" s="632"/>
      <c r="I6" s="632"/>
      <c r="J6" s="632" t="s">
        <v>78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11930556.983476</v>
      </c>
      <c r="C8" s="410">
        <v>1146111.3715392</v>
      </c>
      <c r="D8" s="410">
        <v>28914.564818999999</v>
      </c>
      <c r="E8" s="410">
        <v>42302.717600000004</v>
      </c>
      <c r="F8" s="410">
        <v>62102.681099399997</v>
      </c>
      <c r="G8" s="410">
        <v>66012.322128200001</v>
      </c>
      <c r="H8" s="410">
        <v>63256.370689999996</v>
      </c>
      <c r="I8" s="410">
        <v>13339257.011360001</v>
      </c>
      <c r="J8" s="410">
        <v>415288.72469999996</v>
      </c>
      <c r="K8" s="410">
        <v>66659.911340000006</v>
      </c>
      <c r="L8" s="410">
        <v>947.92941000000008</v>
      </c>
      <c r="M8" s="410">
        <v>2421.41687</v>
      </c>
      <c r="N8" s="410">
        <v>5913.61852</v>
      </c>
      <c r="O8" s="410">
        <v>4561.5484999999999</v>
      </c>
      <c r="P8" s="410">
        <v>58.968110000000003</v>
      </c>
      <c r="Q8" s="410">
        <v>495852.11744999996</v>
      </c>
    </row>
    <row r="9" spans="1:17" ht="15" customHeight="1">
      <c r="A9" s="409" t="s">
        <v>484</v>
      </c>
      <c r="B9" s="412">
        <v>66561.889559999996</v>
      </c>
      <c r="C9" s="412">
        <v>9842.0507100000013</v>
      </c>
      <c r="D9" s="412">
        <v>527.48696999999993</v>
      </c>
      <c r="E9" s="412">
        <v>453.25448999999998</v>
      </c>
      <c r="F9" s="412">
        <v>188.17219</v>
      </c>
      <c r="G9" s="412">
        <v>157.46633</v>
      </c>
      <c r="H9" s="412">
        <v>28.961419999999997</v>
      </c>
      <c r="I9" s="412">
        <v>77759.281669999997</v>
      </c>
      <c r="J9" s="412">
        <v>134768.48049000002</v>
      </c>
      <c r="K9" s="412">
        <v>12911.24548</v>
      </c>
      <c r="L9" s="410">
        <v>94.621039999999994</v>
      </c>
      <c r="M9" s="410">
        <v>0</v>
      </c>
      <c r="N9" s="410">
        <v>660.93088999999998</v>
      </c>
      <c r="O9" s="410">
        <v>149.5164</v>
      </c>
      <c r="P9" s="410">
        <v>0.1023</v>
      </c>
      <c r="Q9" s="410">
        <v>148584.89660000001</v>
      </c>
    </row>
    <row r="10" spans="1:17" ht="15" customHeight="1">
      <c r="A10" s="409" t="s">
        <v>485</v>
      </c>
      <c r="B10" s="412">
        <v>24768.158510000001</v>
      </c>
      <c r="C10" s="412">
        <v>850</v>
      </c>
      <c r="D10" s="412">
        <v>0</v>
      </c>
      <c r="E10" s="412">
        <v>0</v>
      </c>
      <c r="F10" s="412">
        <v>870.94550000000004</v>
      </c>
      <c r="G10" s="412">
        <v>1337.5393999999999</v>
      </c>
      <c r="H10" s="412">
        <v>489353.43565</v>
      </c>
      <c r="I10" s="412">
        <v>517180.07906000002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0</v>
      </c>
      <c r="Q10" s="410">
        <v>0</v>
      </c>
    </row>
    <row r="11" spans="1:17" ht="15" customHeight="1">
      <c r="A11" s="409" t="s">
        <v>486</v>
      </c>
      <c r="B11" s="410">
        <v>64648.19945</v>
      </c>
      <c r="C11" s="410">
        <v>20802.31206</v>
      </c>
      <c r="D11" s="410">
        <v>20.778200000000002</v>
      </c>
      <c r="E11" s="410">
        <v>97.145110000000003</v>
      </c>
      <c r="F11" s="410">
        <v>167.75493</v>
      </c>
      <c r="G11" s="410">
        <v>354.67827</v>
      </c>
      <c r="H11" s="410">
        <v>8667.2019999999993</v>
      </c>
      <c r="I11" s="410">
        <v>94758.070019999999</v>
      </c>
      <c r="J11" s="410">
        <v>14295.93182</v>
      </c>
      <c r="K11" s="410">
        <v>2990.9487799999997</v>
      </c>
      <c r="L11" s="410">
        <v>17.708299999999998</v>
      </c>
      <c r="M11" s="410">
        <v>8.243030000000001</v>
      </c>
      <c r="N11" s="410">
        <v>270.74034999999998</v>
      </c>
      <c r="O11" s="410">
        <v>0</v>
      </c>
      <c r="P11" s="410">
        <v>0</v>
      </c>
      <c r="Q11" s="410">
        <v>17583.57228</v>
      </c>
    </row>
    <row r="12" spans="1:17" ht="15" customHeight="1">
      <c r="A12" s="409" t="s">
        <v>487</v>
      </c>
      <c r="B12" s="410">
        <v>15404362.01206</v>
      </c>
      <c r="C12" s="410">
        <v>1916157.3159518002</v>
      </c>
      <c r="D12" s="410">
        <v>34748.340380000001</v>
      </c>
      <c r="E12" s="410">
        <v>20827.781059999998</v>
      </c>
      <c r="F12" s="410">
        <v>35895.533017599999</v>
      </c>
      <c r="G12" s="410">
        <v>82252.33312000001</v>
      </c>
      <c r="H12" s="410">
        <v>2309729.5979400002</v>
      </c>
      <c r="I12" s="410">
        <v>19803972.91353</v>
      </c>
      <c r="J12" s="410">
        <v>137584.67097000001</v>
      </c>
      <c r="K12" s="410">
        <v>34858.074619999999</v>
      </c>
      <c r="L12" s="410">
        <v>1749.01307</v>
      </c>
      <c r="M12" s="410">
        <v>2620.0660400000002</v>
      </c>
      <c r="N12" s="410">
        <v>2064.60077</v>
      </c>
      <c r="O12" s="410">
        <v>1159.9755</v>
      </c>
      <c r="P12" s="410">
        <v>61.461069999999999</v>
      </c>
      <c r="Q12" s="410">
        <v>180097.86203999998</v>
      </c>
    </row>
    <row r="13" spans="1:17" ht="15" customHeight="1">
      <c r="A13" s="409" t="s">
        <v>488</v>
      </c>
      <c r="B13" s="410">
        <v>547628.90253999992</v>
      </c>
      <c r="C13" s="410">
        <v>25756.946989999997</v>
      </c>
      <c r="D13" s="410">
        <v>0</v>
      </c>
      <c r="E13" s="410">
        <v>0</v>
      </c>
      <c r="F13" s="410">
        <v>10687.398590000001</v>
      </c>
      <c r="G13" s="410">
        <v>0</v>
      </c>
      <c r="H13" s="410">
        <v>152265.45551</v>
      </c>
      <c r="I13" s="410">
        <v>736338.70363</v>
      </c>
      <c r="J13" s="410">
        <v>20874.91663</v>
      </c>
      <c r="K13" s="410">
        <v>541.29571999999996</v>
      </c>
      <c r="L13" s="410">
        <v>0</v>
      </c>
      <c r="M13" s="410">
        <v>670.18224999999995</v>
      </c>
      <c r="N13" s="410">
        <v>0</v>
      </c>
      <c r="O13" s="410">
        <v>708.53332</v>
      </c>
      <c r="P13" s="410">
        <v>31.498000000000001</v>
      </c>
      <c r="Q13" s="410">
        <v>22826.425920000001</v>
      </c>
    </row>
    <row r="14" spans="1:17" ht="15" customHeight="1">
      <c r="A14" s="409" t="s">
        <v>68</v>
      </c>
      <c r="B14" s="410">
        <v>8354489.7294147993</v>
      </c>
      <c r="C14" s="410">
        <v>2270055.3886509999</v>
      </c>
      <c r="D14" s="410">
        <v>26720.199341</v>
      </c>
      <c r="E14" s="410">
        <v>72262.960097599993</v>
      </c>
      <c r="F14" s="410">
        <v>47486.997990800002</v>
      </c>
      <c r="G14" s="410">
        <v>173474.2556796</v>
      </c>
      <c r="H14" s="410">
        <v>552674.21262999997</v>
      </c>
      <c r="I14" s="410">
        <v>11497163.743829999</v>
      </c>
      <c r="J14" s="410">
        <v>512195.52705859998</v>
      </c>
      <c r="K14" s="410">
        <v>187570.93142820001</v>
      </c>
      <c r="L14" s="410">
        <v>5637.2987199999998</v>
      </c>
      <c r="M14" s="410">
        <v>12332.633089999999</v>
      </c>
      <c r="N14" s="410">
        <v>12092.5115396</v>
      </c>
      <c r="O14" s="410">
        <v>25830.517780000002</v>
      </c>
      <c r="P14" s="410">
        <v>58921.550729999995</v>
      </c>
      <c r="Q14" s="410">
        <v>814580.97034</v>
      </c>
    </row>
    <row r="15" spans="1:17" ht="15" customHeight="1">
      <c r="A15" s="409" t="s">
        <v>489</v>
      </c>
      <c r="B15" s="410">
        <v>10870419.0042268</v>
      </c>
      <c r="C15" s="410">
        <v>1367857.5930576001</v>
      </c>
      <c r="D15" s="410">
        <v>86927.79603659999</v>
      </c>
      <c r="E15" s="410">
        <v>74826.399749200005</v>
      </c>
      <c r="F15" s="410">
        <v>101061.394455</v>
      </c>
      <c r="G15" s="410">
        <v>133738.2461248</v>
      </c>
      <c r="H15" s="410">
        <v>1505401.98382</v>
      </c>
      <c r="I15" s="410">
        <v>14140232.417479999</v>
      </c>
      <c r="J15" s="410">
        <v>553666.7504276</v>
      </c>
      <c r="K15" s="410">
        <v>116162.80076</v>
      </c>
      <c r="L15" s="410">
        <v>8246.654470200001</v>
      </c>
      <c r="M15" s="410">
        <v>8744.6292400000002</v>
      </c>
      <c r="N15" s="410">
        <v>14506.943310000001</v>
      </c>
      <c r="O15" s="410">
        <v>17575.026109999999</v>
      </c>
      <c r="P15" s="410">
        <v>33742.95334</v>
      </c>
      <c r="Q15" s="410">
        <v>752645.75766</v>
      </c>
    </row>
    <row r="16" spans="1:17" ht="15" customHeight="1">
      <c r="A16" s="409" t="s">
        <v>490</v>
      </c>
      <c r="B16" s="410">
        <v>721498.89759000007</v>
      </c>
      <c r="C16" s="410">
        <v>323120.97301000002</v>
      </c>
      <c r="D16" s="410">
        <v>5122.7958899999994</v>
      </c>
      <c r="E16" s="410">
        <v>5662.6136900000001</v>
      </c>
      <c r="F16" s="410">
        <v>7012.5339412000003</v>
      </c>
      <c r="G16" s="410">
        <v>15458.373460000001</v>
      </c>
      <c r="H16" s="410">
        <v>8770.4385600000005</v>
      </c>
      <c r="I16" s="410">
        <v>1086646.6261400001</v>
      </c>
      <c r="J16" s="410">
        <v>61817.672939999997</v>
      </c>
      <c r="K16" s="410">
        <v>19125.420010000002</v>
      </c>
      <c r="L16" s="410">
        <v>987.43525</v>
      </c>
      <c r="M16" s="410">
        <v>1272.83932</v>
      </c>
      <c r="N16" s="410">
        <v>1750.8892499999999</v>
      </c>
      <c r="O16" s="410">
        <v>4239.7578700000004</v>
      </c>
      <c r="P16" s="410">
        <v>89.608770000000007</v>
      </c>
      <c r="Q16" s="410">
        <v>89283.62341</v>
      </c>
    </row>
    <row r="17" spans="1:17" ht="15" customHeight="1">
      <c r="A17" s="409" t="s">
        <v>491</v>
      </c>
      <c r="B17" s="410">
        <v>1757505.5426084001</v>
      </c>
      <c r="C17" s="410">
        <v>437525.00523299997</v>
      </c>
      <c r="D17" s="410">
        <v>9199.2652748</v>
      </c>
      <c r="E17" s="410">
        <v>13599.919</v>
      </c>
      <c r="F17" s="410">
        <v>15758.6949288</v>
      </c>
      <c r="G17" s="410">
        <v>23226.352708400002</v>
      </c>
      <c r="H17" s="410">
        <v>90255.870420000007</v>
      </c>
      <c r="I17" s="410">
        <v>2347070.6501700003</v>
      </c>
      <c r="J17" s="410">
        <v>15373.57732</v>
      </c>
      <c r="K17" s="410">
        <v>5588.0292499999996</v>
      </c>
      <c r="L17" s="410">
        <v>441.15939000000003</v>
      </c>
      <c r="M17" s="410">
        <v>84.443399999999997</v>
      </c>
      <c r="N17" s="410">
        <v>382.72866999999997</v>
      </c>
      <c r="O17" s="410">
        <v>810.64952000000005</v>
      </c>
      <c r="P17" s="410">
        <v>722.00740000000008</v>
      </c>
      <c r="Q17" s="410">
        <v>23402.594949999999</v>
      </c>
    </row>
    <row r="18" spans="1:17" ht="15" customHeight="1">
      <c r="A18" s="409" t="s">
        <v>492</v>
      </c>
      <c r="B18" s="410">
        <v>311261.59864079999</v>
      </c>
      <c r="C18" s="410">
        <v>25309.636269999999</v>
      </c>
      <c r="D18" s="410">
        <v>3304.3305699999996</v>
      </c>
      <c r="E18" s="410">
        <v>394.37890999999996</v>
      </c>
      <c r="F18" s="410">
        <v>2153.88258</v>
      </c>
      <c r="G18" s="410">
        <v>337.54563000000002</v>
      </c>
      <c r="H18" s="410">
        <v>507046.92336000002</v>
      </c>
      <c r="I18" s="410">
        <v>849808.29596000002</v>
      </c>
      <c r="J18" s="410">
        <v>4894.6883600000001</v>
      </c>
      <c r="K18" s="410">
        <v>473.67579999999998</v>
      </c>
      <c r="L18" s="410">
        <v>120.72469</v>
      </c>
      <c r="M18" s="410">
        <v>0</v>
      </c>
      <c r="N18" s="410">
        <v>75.614689999999996</v>
      </c>
      <c r="O18" s="410">
        <v>0</v>
      </c>
      <c r="P18" s="410">
        <v>2516.7552999999998</v>
      </c>
      <c r="Q18" s="410">
        <v>8081.4588400000002</v>
      </c>
    </row>
    <row r="19" spans="1:17" ht="15" customHeight="1">
      <c r="A19" s="409" t="s">
        <v>493</v>
      </c>
      <c r="B19" s="410">
        <v>15183469.529661</v>
      </c>
      <c r="C19" s="410">
        <v>4175583.1260791998</v>
      </c>
      <c r="D19" s="410">
        <v>91929.321615199995</v>
      </c>
      <c r="E19" s="410">
        <v>178000.1468016</v>
      </c>
      <c r="F19" s="410">
        <v>160269.45950140001</v>
      </c>
      <c r="G19" s="410">
        <v>319906.60666380002</v>
      </c>
      <c r="H19" s="410">
        <v>317412.69264999998</v>
      </c>
      <c r="I19" s="410">
        <v>20426570.88298</v>
      </c>
      <c r="J19" s="410">
        <v>827612.37550580001</v>
      </c>
      <c r="K19" s="410">
        <v>291702.54530140001</v>
      </c>
      <c r="L19" s="410">
        <v>13038.4955632</v>
      </c>
      <c r="M19" s="410">
        <v>15525.07792</v>
      </c>
      <c r="N19" s="410">
        <v>28210.609407600001</v>
      </c>
      <c r="O19" s="410">
        <v>38470.225743800002</v>
      </c>
      <c r="P19" s="410">
        <v>11136.10952</v>
      </c>
      <c r="Q19" s="410">
        <v>1225695.439</v>
      </c>
    </row>
    <row r="20" spans="1:17" ht="15" customHeight="1">
      <c r="A20" s="409" t="s">
        <v>494</v>
      </c>
      <c r="B20" s="410">
        <v>557616.20886000001</v>
      </c>
      <c r="C20" s="410">
        <v>4654.29943</v>
      </c>
      <c r="D20" s="410">
        <v>2383.6087000000002</v>
      </c>
      <c r="E20" s="410">
        <v>161.31903</v>
      </c>
      <c r="F20" s="410">
        <v>3207.4230200000002</v>
      </c>
      <c r="G20" s="410">
        <v>796.26697999999999</v>
      </c>
      <c r="H20" s="410">
        <v>1571.41905</v>
      </c>
      <c r="I20" s="410">
        <v>570390.54507000011</v>
      </c>
      <c r="J20" s="410">
        <v>250277.67337</v>
      </c>
      <c r="K20" s="410">
        <v>1930.6162899999999</v>
      </c>
      <c r="L20" s="410">
        <v>956.13355000000001</v>
      </c>
      <c r="M20" s="410">
        <v>244.83149</v>
      </c>
      <c r="N20" s="410">
        <v>739.43680000000006</v>
      </c>
      <c r="O20" s="410">
        <v>178.52914000000001</v>
      </c>
      <c r="P20" s="410">
        <v>0</v>
      </c>
      <c r="Q20" s="410">
        <v>254327.22063999998</v>
      </c>
    </row>
    <row r="21" spans="1:17" ht="15" customHeight="1">
      <c r="A21" s="409" t="s">
        <v>495</v>
      </c>
      <c r="B21" s="410">
        <v>122080.43263</v>
      </c>
      <c r="C21" s="410">
        <v>15893.47768</v>
      </c>
      <c r="D21" s="410">
        <v>100.08426</v>
      </c>
      <c r="E21" s="410">
        <v>242.03390999999999</v>
      </c>
      <c r="F21" s="410">
        <v>166.33126000000001</v>
      </c>
      <c r="G21" s="410">
        <v>874.13982999999996</v>
      </c>
      <c r="H21" s="410">
        <v>741.20378000000005</v>
      </c>
      <c r="I21" s="410">
        <v>140097.70335</v>
      </c>
      <c r="J21" s="410">
        <v>1186.2460100000001</v>
      </c>
      <c r="K21" s="410">
        <v>912.69911000000002</v>
      </c>
      <c r="L21" s="410">
        <v>0</v>
      </c>
      <c r="M21" s="410">
        <v>11.491340000000001</v>
      </c>
      <c r="N21" s="410">
        <v>110.25</v>
      </c>
      <c r="O21" s="410">
        <v>10.503590000000001</v>
      </c>
      <c r="P21" s="410">
        <v>213.5</v>
      </c>
      <c r="Q21" s="410">
        <v>2444.6900499999997</v>
      </c>
    </row>
    <row r="22" spans="1:17" ht="15" customHeight="1">
      <c r="A22" s="409" t="s">
        <v>496</v>
      </c>
      <c r="B22" s="410">
        <v>1412752.4818784001</v>
      </c>
      <c r="C22" s="410">
        <v>170303.7447408</v>
      </c>
      <c r="D22" s="410">
        <v>24526.338403199999</v>
      </c>
      <c r="E22" s="410">
        <v>12658.814798599999</v>
      </c>
      <c r="F22" s="410">
        <v>17522.682760600001</v>
      </c>
      <c r="G22" s="410">
        <v>11764.446179999999</v>
      </c>
      <c r="H22" s="410">
        <v>168321.10506999999</v>
      </c>
      <c r="I22" s="410">
        <v>1817849.61384</v>
      </c>
      <c r="J22" s="410">
        <v>123228.8095</v>
      </c>
      <c r="K22" s="410">
        <v>13762.249460000001</v>
      </c>
      <c r="L22" s="410">
        <v>2449.3475199999998</v>
      </c>
      <c r="M22" s="410">
        <v>750.44647999999995</v>
      </c>
      <c r="N22" s="410">
        <v>1431.9905100000001</v>
      </c>
      <c r="O22" s="410">
        <v>627.54818</v>
      </c>
      <c r="P22" s="410">
        <v>1512.0499399999999</v>
      </c>
      <c r="Q22" s="410">
        <v>143762.44159</v>
      </c>
    </row>
    <row r="23" spans="1:17" ht="15" customHeight="1">
      <c r="A23" s="409" t="s">
        <v>497</v>
      </c>
      <c r="B23" s="410">
        <v>2698.6421099999998</v>
      </c>
      <c r="C23" s="410">
        <v>433.22435999999999</v>
      </c>
      <c r="D23" s="410">
        <v>10.489690000000001</v>
      </c>
      <c r="E23" s="410">
        <v>12.10417</v>
      </c>
      <c r="F23" s="410">
        <v>0</v>
      </c>
      <c r="G23" s="410">
        <v>0</v>
      </c>
      <c r="H23" s="410">
        <v>2.4062899999999998</v>
      </c>
      <c r="I23" s="410">
        <v>3156.8666200000002</v>
      </c>
      <c r="J23" s="410">
        <v>0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0</v>
      </c>
    </row>
    <row r="24" spans="1:17" ht="15" customHeight="1">
      <c r="A24" s="409" t="s">
        <v>498</v>
      </c>
      <c r="B24" s="410">
        <v>36.690239999999996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47.236359999999998</v>
      </c>
      <c r="I24" s="410">
        <v>83.926600000000008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</row>
    <row r="25" spans="1:17" s="360" customFormat="1" ht="15" customHeight="1">
      <c r="A25" s="409" t="s">
        <v>499</v>
      </c>
      <c r="B25" s="410">
        <v>895.84253999999999</v>
      </c>
      <c r="C25" s="410">
        <v>96.308490000000006</v>
      </c>
      <c r="D25" s="410">
        <v>0</v>
      </c>
      <c r="E25" s="410">
        <v>0</v>
      </c>
      <c r="F25" s="410">
        <v>0</v>
      </c>
      <c r="G25" s="410">
        <v>0</v>
      </c>
      <c r="H25" s="410">
        <v>506.37182000000001</v>
      </c>
      <c r="I25" s="410">
        <v>1498.5228500000001</v>
      </c>
      <c r="J25" s="410">
        <v>1.67658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0.32342000000000004</v>
      </c>
      <c r="Q25" s="410">
        <v>2</v>
      </c>
    </row>
    <row r="26" spans="1:17" s="360" customFormat="1" ht="15" customHeight="1">
      <c r="A26" s="393" t="s">
        <v>67</v>
      </c>
      <c r="B26" s="414">
        <v>67333250.745996192</v>
      </c>
      <c r="C26" s="414">
        <v>11910352.774252601</v>
      </c>
      <c r="D26" s="414">
        <v>314435.40014979994</v>
      </c>
      <c r="E26" s="414">
        <v>421501.58841700002</v>
      </c>
      <c r="F26" s="414">
        <v>464551.88576479995</v>
      </c>
      <c r="G26" s="414">
        <v>829690.57250479993</v>
      </c>
      <c r="H26" s="414">
        <v>6176052.8870199993</v>
      </c>
      <c r="I26" s="414">
        <v>87449835.854160011</v>
      </c>
      <c r="J26" s="414">
        <v>3073067.721682</v>
      </c>
      <c r="K26" s="414">
        <v>755190.44334960007</v>
      </c>
      <c r="L26" s="414">
        <v>34686.520973400002</v>
      </c>
      <c r="M26" s="414">
        <v>44686.300469999995</v>
      </c>
      <c r="N26" s="414">
        <v>68210.864707200002</v>
      </c>
      <c r="O26" s="414">
        <v>94322.331653799993</v>
      </c>
      <c r="P26" s="414">
        <v>109006.8879</v>
      </c>
      <c r="Q26" s="414">
        <v>4179171.0707699996</v>
      </c>
    </row>
    <row r="27" spans="1:17" ht="15" customHeight="1" thickBot="1">
      <c r="A27" s="422"/>
      <c r="B27" s="420"/>
      <c r="C27" s="421"/>
      <c r="D27" s="421"/>
      <c r="E27" s="421"/>
      <c r="F27" s="421"/>
      <c r="G27" s="421"/>
      <c r="H27" s="421"/>
      <c r="I27" s="421"/>
      <c r="J27" s="421"/>
      <c r="K27" s="421"/>
      <c r="L27" s="420"/>
      <c r="M27" s="420"/>
      <c r="N27" s="420"/>
      <c r="O27" s="420"/>
      <c r="P27" s="420"/>
      <c r="Q27" s="420"/>
    </row>
    <row r="28" spans="1:17" ht="15" customHeight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  <row r="29" spans="1:17" ht="15" customHeight="1">
      <c r="A29" s="377"/>
      <c r="B29" s="358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Q28"/>
  <sheetViews>
    <sheetView zoomScaleNormal="100" workbookViewId="0">
      <selection activeCell="F11" sqref="F11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5" t="s">
        <v>52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</row>
    <row r="2" spans="1:17" s="380" customFormat="1" ht="15" customHeight="1">
      <c r="A2" s="626" t="s">
        <v>530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</row>
    <row r="3" spans="1:17" s="380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  <c r="P3" s="626"/>
      <c r="Q3" s="626"/>
    </row>
    <row r="4" spans="1:17" s="381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  <c r="P4" s="627"/>
      <c r="Q4" s="627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79</v>
      </c>
      <c r="C6" s="632"/>
      <c r="D6" s="632"/>
      <c r="E6" s="632"/>
      <c r="F6" s="632"/>
      <c r="G6" s="632"/>
      <c r="H6" s="632"/>
      <c r="I6" s="632"/>
      <c r="J6" s="632" t="s">
        <v>67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09" t="s">
        <v>483</v>
      </c>
      <c r="B8" s="410">
        <v>7141.9331299999994</v>
      </c>
      <c r="C8" s="410">
        <v>1678.03541</v>
      </c>
      <c r="D8" s="410">
        <v>0</v>
      </c>
      <c r="E8" s="410">
        <v>1102.9774399999999</v>
      </c>
      <c r="F8" s="410">
        <v>243.782578</v>
      </c>
      <c r="G8" s="410">
        <v>277.54789</v>
      </c>
      <c r="H8" s="410">
        <v>0</v>
      </c>
      <c r="I8" s="410">
        <v>10444.276449999999</v>
      </c>
      <c r="J8" s="410">
        <v>19312893.684076</v>
      </c>
      <c r="K8" s="410">
        <v>1691989.2272492</v>
      </c>
      <c r="L8" s="410">
        <v>55340.666739</v>
      </c>
      <c r="M8" s="410">
        <v>65635.507549999995</v>
      </c>
      <c r="N8" s="410">
        <v>96797.499047199992</v>
      </c>
      <c r="O8" s="410">
        <v>84467.258397600002</v>
      </c>
      <c r="P8" s="410">
        <v>66811.709530000007</v>
      </c>
      <c r="Q8" s="410">
        <v>21373935.5526</v>
      </c>
    </row>
    <row r="9" spans="1:17" ht="15" customHeight="1">
      <c r="A9" s="409" t="s">
        <v>484</v>
      </c>
      <c r="B9" s="412">
        <v>31504.04362</v>
      </c>
      <c r="C9" s="412">
        <v>0</v>
      </c>
      <c r="D9" s="412">
        <v>0</v>
      </c>
      <c r="E9" s="412">
        <v>0</v>
      </c>
      <c r="F9" s="412">
        <v>41.999480000000005</v>
      </c>
      <c r="G9" s="412">
        <v>0</v>
      </c>
      <c r="H9" s="412">
        <v>0</v>
      </c>
      <c r="I9" s="412">
        <v>31546.043100000003</v>
      </c>
      <c r="J9" s="412">
        <v>413223.99929000001</v>
      </c>
      <c r="K9" s="412">
        <v>30121.263790000001</v>
      </c>
      <c r="L9" s="410">
        <v>1476.5695600000001</v>
      </c>
      <c r="M9" s="410">
        <v>2288.8340200000002</v>
      </c>
      <c r="N9" s="410">
        <v>1478.30079</v>
      </c>
      <c r="O9" s="410">
        <v>2921.0204900000003</v>
      </c>
      <c r="P9" s="410">
        <v>29.06372</v>
      </c>
      <c r="Q9" s="410">
        <v>451539.05166</v>
      </c>
    </row>
    <row r="10" spans="1:17" ht="15" customHeight="1">
      <c r="A10" s="409" t="s">
        <v>485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0</v>
      </c>
      <c r="I10" s="412">
        <v>0</v>
      </c>
      <c r="J10" s="412">
        <v>25264.018530000001</v>
      </c>
      <c r="K10" s="412">
        <v>1112.0521816</v>
      </c>
      <c r="L10" s="410">
        <v>0</v>
      </c>
      <c r="M10" s="410">
        <v>0</v>
      </c>
      <c r="N10" s="410">
        <v>870.94550000000004</v>
      </c>
      <c r="O10" s="410">
        <v>1337.5393999999999</v>
      </c>
      <c r="P10" s="410">
        <v>491365.47764999996</v>
      </c>
      <c r="Q10" s="410">
        <v>519950.03326</v>
      </c>
    </row>
    <row r="11" spans="1:17" ht="15" customHeight="1">
      <c r="A11" s="409" t="s">
        <v>486</v>
      </c>
      <c r="B11" s="410">
        <v>0</v>
      </c>
      <c r="C11" s="410">
        <v>0</v>
      </c>
      <c r="D11" s="410">
        <v>0</v>
      </c>
      <c r="E11" s="410">
        <v>22.112290000000002</v>
      </c>
      <c r="F11" s="410">
        <v>0</v>
      </c>
      <c r="G11" s="410">
        <v>0</v>
      </c>
      <c r="H11" s="410">
        <v>0</v>
      </c>
      <c r="I11" s="410">
        <v>22.112290000000002</v>
      </c>
      <c r="J11" s="410">
        <v>777869.74705000001</v>
      </c>
      <c r="K11" s="410">
        <v>122539.74419</v>
      </c>
      <c r="L11" s="410">
        <v>1693.91236</v>
      </c>
      <c r="M11" s="410">
        <v>1387.0597399999999</v>
      </c>
      <c r="N11" s="410">
        <v>5574.2736814</v>
      </c>
      <c r="O11" s="410">
        <v>4974.9559800000006</v>
      </c>
      <c r="P11" s="410">
        <v>65456.331049999993</v>
      </c>
      <c r="Q11" s="410">
        <v>979496.02405000001</v>
      </c>
    </row>
    <row r="12" spans="1:17" ht="15" customHeight="1">
      <c r="A12" s="409" t="s">
        <v>487</v>
      </c>
      <c r="B12" s="410">
        <v>17041.107550000001</v>
      </c>
      <c r="C12" s="410">
        <v>10513.840991000001</v>
      </c>
      <c r="D12" s="410">
        <v>162.91896</v>
      </c>
      <c r="E12" s="410">
        <v>107.06924000000001</v>
      </c>
      <c r="F12" s="410">
        <v>108.87871000000001</v>
      </c>
      <c r="G12" s="410">
        <v>4615.6891799999994</v>
      </c>
      <c r="H12" s="410">
        <v>777.89499999999998</v>
      </c>
      <c r="I12" s="410">
        <v>33327.39963</v>
      </c>
      <c r="J12" s="410">
        <v>28884346.0991312</v>
      </c>
      <c r="K12" s="410">
        <v>4027262.7129067997</v>
      </c>
      <c r="L12" s="410">
        <v>84516.436930000011</v>
      </c>
      <c r="M12" s="410">
        <v>216105.94820399999</v>
      </c>
      <c r="N12" s="410">
        <v>134737.3387164</v>
      </c>
      <c r="O12" s="410">
        <v>348861.55965519999</v>
      </c>
      <c r="P12" s="410">
        <v>2541916.7473499998</v>
      </c>
      <c r="Q12" s="410">
        <v>36237746.842890002</v>
      </c>
    </row>
    <row r="13" spans="1:17" ht="15" customHeight="1">
      <c r="A13" s="409" t="s">
        <v>488</v>
      </c>
      <c r="B13" s="410">
        <v>324.64954999999998</v>
      </c>
      <c r="C13" s="410">
        <v>0</v>
      </c>
      <c r="D13" s="410">
        <v>0</v>
      </c>
      <c r="E13" s="410">
        <v>0</v>
      </c>
      <c r="F13" s="410">
        <v>0</v>
      </c>
      <c r="G13" s="410">
        <v>0</v>
      </c>
      <c r="H13" s="410">
        <v>0</v>
      </c>
      <c r="I13" s="410">
        <v>324.64954999999998</v>
      </c>
      <c r="J13" s="410">
        <v>4009152.5725500002</v>
      </c>
      <c r="K13" s="410">
        <v>125903.25814000001</v>
      </c>
      <c r="L13" s="410">
        <v>135.14485000000002</v>
      </c>
      <c r="M13" s="410">
        <v>805.63504</v>
      </c>
      <c r="N13" s="410">
        <v>12247.92433</v>
      </c>
      <c r="O13" s="410">
        <v>1060.4555800000001</v>
      </c>
      <c r="P13" s="410">
        <v>1189013.98272</v>
      </c>
      <c r="Q13" s="410">
        <v>5338318.9732100004</v>
      </c>
    </row>
    <row r="14" spans="1:17" ht="15" customHeight="1">
      <c r="A14" s="409" t="s">
        <v>68</v>
      </c>
      <c r="B14" s="410">
        <v>191606.5430534</v>
      </c>
      <c r="C14" s="410">
        <v>57413.265351999995</v>
      </c>
      <c r="D14" s="410">
        <v>696.75095079999994</v>
      </c>
      <c r="E14" s="410">
        <v>1860.6110624</v>
      </c>
      <c r="F14" s="410">
        <v>7579.2431972000004</v>
      </c>
      <c r="G14" s="410">
        <v>6148.4789247999997</v>
      </c>
      <c r="H14" s="410">
        <v>16906.769530000001</v>
      </c>
      <c r="I14" s="410">
        <v>282211.66206</v>
      </c>
      <c r="J14" s="410">
        <v>22944063.145448599</v>
      </c>
      <c r="K14" s="410">
        <v>6259003.8444943996</v>
      </c>
      <c r="L14" s="410">
        <v>87515.204603200007</v>
      </c>
      <c r="M14" s="410">
        <v>304306.29736000003</v>
      </c>
      <c r="N14" s="410">
        <v>253172.4931692</v>
      </c>
      <c r="O14" s="410">
        <v>634431.09064880002</v>
      </c>
      <c r="P14" s="410">
        <v>2147867.83598</v>
      </c>
      <c r="Q14" s="410">
        <v>32630359.911740001</v>
      </c>
    </row>
    <row r="15" spans="1:17" ht="15" customHeight="1">
      <c r="A15" s="409" t="s">
        <v>489</v>
      </c>
      <c r="B15" s="410">
        <v>80828.062590000001</v>
      </c>
      <c r="C15" s="410">
        <v>41761.224972399999</v>
      </c>
      <c r="D15" s="410">
        <v>792.14521999999999</v>
      </c>
      <c r="E15" s="410">
        <v>1352.3990573999999</v>
      </c>
      <c r="F15" s="410">
        <v>5403.5215902</v>
      </c>
      <c r="G15" s="410">
        <v>5175.6293361999997</v>
      </c>
      <c r="H15" s="410">
        <v>14764.37077</v>
      </c>
      <c r="I15" s="410">
        <v>150077.35355</v>
      </c>
      <c r="J15" s="410">
        <v>23074651.2999142</v>
      </c>
      <c r="K15" s="410">
        <v>3212840.6867154003</v>
      </c>
      <c r="L15" s="410">
        <v>221336.33829319998</v>
      </c>
      <c r="M15" s="410">
        <v>188566.5007378</v>
      </c>
      <c r="N15" s="410">
        <v>313170.88528560003</v>
      </c>
      <c r="O15" s="410">
        <v>363972.88887339999</v>
      </c>
      <c r="P15" s="410">
        <v>2544697.3818299999</v>
      </c>
      <c r="Q15" s="410">
        <v>29919235.981689997</v>
      </c>
    </row>
    <row r="16" spans="1:17" ht="15" customHeight="1">
      <c r="A16" s="409" t="s">
        <v>490</v>
      </c>
      <c r="B16" s="410">
        <v>12748.08353</v>
      </c>
      <c r="C16" s="410">
        <v>4071.8072400000001</v>
      </c>
      <c r="D16" s="410">
        <v>137.27751999999998</v>
      </c>
      <c r="E16" s="410">
        <v>118.63246000000001</v>
      </c>
      <c r="F16" s="410">
        <v>5.6</v>
      </c>
      <c r="G16" s="410">
        <v>2436.8771200000001</v>
      </c>
      <c r="H16" s="410">
        <v>110.89391000000001</v>
      </c>
      <c r="I16" s="410">
        <v>19629.171780000001</v>
      </c>
      <c r="J16" s="410">
        <v>1975780.7056758001</v>
      </c>
      <c r="K16" s="410">
        <v>869503.98096000007</v>
      </c>
      <c r="L16" s="410">
        <v>19193.007730000001</v>
      </c>
      <c r="M16" s="410">
        <v>15883.125910000001</v>
      </c>
      <c r="N16" s="410">
        <v>56075.499891200001</v>
      </c>
      <c r="O16" s="410">
        <v>74658.413799999995</v>
      </c>
      <c r="P16" s="410">
        <v>11582.655560000001</v>
      </c>
      <c r="Q16" s="410">
        <v>3022677.3895200002</v>
      </c>
    </row>
    <row r="17" spans="1:17" ht="15" customHeight="1">
      <c r="A17" s="409" t="s">
        <v>491</v>
      </c>
      <c r="B17" s="410">
        <v>5199.7695100000001</v>
      </c>
      <c r="C17" s="410">
        <v>2314.9510412</v>
      </c>
      <c r="D17" s="410">
        <v>96.094110000000001</v>
      </c>
      <c r="E17" s="410">
        <v>170.32043999999999</v>
      </c>
      <c r="F17" s="410">
        <v>244.38370999999998</v>
      </c>
      <c r="G17" s="410">
        <v>564.36553119999996</v>
      </c>
      <c r="H17" s="410">
        <v>165.90839000000003</v>
      </c>
      <c r="I17" s="410">
        <v>8755.792730000001</v>
      </c>
      <c r="J17" s="410">
        <v>5597877.7735492</v>
      </c>
      <c r="K17" s="410">
        <v>1533152.3358807999</v>
      </c>
      <c r="L17" s="410">
        <v>39049.963387399999</v>
      </c>
      <c r="M17" s="410">
        <v>53005.57677</v>
      </c>
      <c r="N17" s="410">
        <v>65388.3822516</v>
      </c>
      <c r="O17" s="410">
        <v>94887.985214</v>
      </c>
      <c r="P17" s="410">
        <v>186623.55063999997</v>
      </c>
      <c r="Q17" s="410">
        <v>7569985.5676699998</v>
      </c>
    </row>
    <row r="18" spans="1:17" ht="15" customHeight="1">
      <c r="A18" s="409" t="s">
        <v>492</v>
      </c>
      <c r="B18" s="410">
        <v>173.20828</v>
      </c>
      <c r="C18" s="410">
        <v>134.15567999999999</v>
      </c>
      <c r="D18" s="410">
        <v>26.113389999999999</v>
      </c>
      <c r="E18" s="410">
        <v>13.460469999999999</v>
      </c>
      <c r="F18" s="410">
        <v>33.099899999999998</v>
      </c>
      <c r="G18" s="410">
        <v>0</v>
      </c>
      <c r="H18" s="410">
        <v>374.86651000000001</v>
      </c>
      <c r="I18" s="410">
        <v>754.90422999999998</v>
      </c>
      <c r="J18" s="410">
        <v>1976774.7887307999</v>
      </c>
      <c r="K18" s="410">
        <v>38133.913619999999</v>
      </c>
      <c r="L18" s="410">
        <v>6375.9516800000001</v>
      </c>
      <c r="M18" s="410">
        <v>1186.0208300000002</v>
      </c>
      <c r="N18" s="410">
        <v>4671.4984501999998</v>
      </c>
      <c r="O18" s="410">
        <v>7288.4001699999999</v>
      </c>
      <c r="P18" s="410">
        <v>2970407.1936500003</v>
      </c>
      <c r="Q18" s="410">
        <v>5004837.7671300005</v>
      </c>
    </row>
    <row r="19" spans="1:17" ht="15" customHeight="1">
      <c r="A19" s="409" t="s">
        <v>493</v>
      </c>
      <c r="B19" s="410">
        <v>182843.81833160002</v>
      </c>
      <c r="C19" s="410">
        <v>70284.647311199995</v>
      </c>
      <c r="D19" s="410">
        <v>1593.9108970000002</v>
      </c>
      <c r="E19" s="410">
        <v>4371.4293499999994</v>
      </c>
      <c r="F19" s="410">
        <v>14705.255642599999</v>
      </c>
      <c r="G19" s="410">
        <v>12856.640446400001</v>
      </c>
      <c r="H19" s="410">
        <v>363.04484000000002</v>
      </c>
      <c r="I19" s="410">
        <v>287018.74683999998</v>
      </c>
      <c r="J19" s="410">
        <v>37259621.225618199</v>
      </c>
      <c r="K19" s="410">
        <v>9683561.8647905998</v>
      </c>
      <c r="L19" s="410">
        <v>214877.6337942</v>
      </c>
      <c r="M19" s="410">
        <v>376647.32177939999</v>
      </c>
      <c r="N19" s="410">
        <v>532862.83377139992</v>
      </c>
      <c r="O19" s="410">
        <v>883975.99053079996</v>
      </c>
      <c r="P19" s="410">
        <v>2157281.1560399998</v>
      </c>
      <c r="Q19" s="410">
        <v>51108828.026430003</v>
      </c>
    </row>
    <row r="20" spans="1:17" ht="15" customHeight="1">
      <c r="A20" s="409" t="s">
        <v>494</v>
      </c>
      <c r="B20" s="410">
        <v>90404.793030000001</v>
      </c>
      <c r="C20" s="410">
        <v>1220.5141699999999</v>
      </c>
      <c r="D20" s="410">
        <v>719.28493999999989</v>
      </c>
      <c r="E20" s="410">
        <v>101.50064</v>
      </c>
      <c r="F20" s="410">
        <v>419.50094000000001</v>
      </c>
      <c r="G20" s="410">
        <v>345.70378999999997</v>
      </c>
      <c r="H20" s="410">
        <v>53.428660000000001</v>
      </c>
      <c r="I20" s="410">
        <v>93264.726170000009</v>
      </c>
      <c r="J20" s="410">
        <v>2421279.76627</v>
      </c>
      <c r="K20" s="410">
        <v>17677.334940000001</v>
      </c>
      <c r="L20" s="410">
        <v>12465.131170000001</v>
      </c>
      <c r="M20" s="410">
        <v>1754.92498</v>
      </c>
      <c r="N20" s="410">
        <v>10206.664859999999</v>
      </c>
      <c r="O20" s="410">
        <v>2472.9479523999998</v>
      </c>
      <c r="P20" s="410">
        <v>4125.8380900000002</v>
      </c>
      <c r="Q20" s="410">
        <v>2469982.6082600001</v>
      </c>
    </row>
    <row r="21" spans="1:17" ht="15" customHeight="1">
      <c r="A21" s="409" t="s">
        <v>495</v>
      </c>
      <c r="B21" s="410">
        <v>29.420680000000001</v>
      </c>
      <c r="C21" s="410">
        <v>659.11973999999998</v>
      </c>
      <c r="D21" s="410">
        <v>0</v>
      </c>
      <c r="E21" s="410">
        <v>0</v>
      </c>
      <c r="F21" s="410">
        <v>0</v>
      </c>
      <c r="G21" s="410">
        <v>0</v>
      </c>
      <c r="H21" s="410">
        <v>0</v>
      </c>
      <c r="I21" s="410">
        <v>688.54042000000004</v>
      </c>
      <c r="J21" s="410">
        <v>240144.12015</v>
      </c>
      <c r="K21" s="410">
        <v>46765.718130000001</v>
      </c>
      <c r="L21" s="410">
        <v>913.56898000000001</v>
      </c>
      <c r="M21" s="410">
        <v>520.69548999999995</v>
      </c>
      <c r="N21" s="410">
        <v>1447.8405553999999</v>
      </c>
      <c r="O21" s="410">
        <v>1067.82385</v>
      </c>
      <c r="P21" s="410">
        <v>18788.03989</v>
      </c>
      <c r="Q21" s="410">
        <v>309647.80705</v>
      </c>
    </row>
    <row r="22" spans="1:17" ht="15" customHeight="1">
      <c r="A22" s="409" t="s">
        <v>496</v>
      </c>
      <c r="B22" s="410">
        <v>18140.773739999997</v>
      </c>
      <c r="C22" s="410">
        <v>1288.98252</v>
      </c>
      <c r="D22" s="410">
        <v>79.810749999999999</v>
      </c>
      <c r="E22" s="410">
        <v>123.33460000000001</v>
      </c>
      <c r="F22" s="410">
        <v>424.01369</v>
      </c>
      <c r="G22" s="410">
        <v>41.425879999999999</v>
      </c>
      <c r="H22" s="410">
        <v>43.093789999999998</v>
      </c>
      <c r="I22" s="410">
        <v>20141.434969999998</v>
      </c>
      <c r="J22" s="410">
        <v>4127536.9094456001</v>
      </c>
      <c r="K22" s="410">
        <v>577637.69300119998</v>
      </c>
      <c r="L22" s="410">
        <v>60283.107726800001</v>
      </c>
      <c r="M22" s="410">
        <v>33738.4611286</v>
      </c>
      <c r="N22" s="410">
        <v>39034.7010868</v>
      </c>
      <c r="O22" s="410">
        <v>22006.935690000002</v>
      </c>
      <c r="P22" s="410">
        <v>404440.71685999999</v>
      </c>
      <c r="Q22" s="410">
        <v>5264678.5249499995</v>
      </c>
    </row>
    <row r="23" spans="1:17" ht="15" customHeight="1">
      <c r="A23" s="409" t="s">
        <v>497</v>
      </c>
      <c r="B23" s="410">
        <v>35.17792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35.17792</v>
      </c>
      <c r="J23" s="410">
        <v>5698.0907300000008</v>
      </c>
      <c r="K23" s="410">
        <v>814.40008</v>
      </c>
      <c r="L23" s="410">
        <v>10.489690000000001</v>
      </c>
      <c r="M23" s="410">
        <v>12.10417</v>
      </c>
      <c r="N23" s="410">
        <v>0</v>
      </c>
      <c r="O23" s="410">
        <v>0</v>
      </c>
      <c r="P23" s="410">
        <v>322.23594000000003</v>
      </c>
      <c r="Q23" s="410">
        <v>6857.3206100000007</v>
      </c>
    </row>
    <row r="24" spans="1:17" ht="15" customHeight="1">
      <c r="A24" s="409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86.847560000000001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689.85265000000004</v>
      </c>
      <c r="Q24" s="410">
        <v>776.70020999999997</v>
      </c>
    </row>
    <row r="25" spans="1:17" s="360" customFormat="1" ht="15" customHeight="1">
      <c r="A25" s="409" t="s">
        <v>499</v>
      </c>
      <c r="B25" s="410">
        <v>0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0</v>
      </c>
      <c r="J25" s="410">
        <v>2900.1059700000001</v>
      </c>
      <c r="K25" s="410">
        <v>235.91923</v>
      </c>
      <c r="L25" s="410">
        <v>0</v>
      </c>
      <c r="M25" s="410">
        <v>6.2324799999999998</v>
      </c>
      <c r="N25" s="410">
        <v>0</v>
      </c>
      <c r="O25" s="410">
        <v>0</v>
      </c>
      <c r="P25" s="410">
        <v>1308.8330100000001</v>
      </c>
      <c r="Q25" s="410">
        <v>4451.09069</v>
      </c>
    </row>
    <row r="26" spans="1:17" s="360" customFormat="1" ht="15" customHeight="1">
      <c r="A26" s="393" t="s">
        <v>67</v>
      </c>
      <c r="B26" s="414">
        <v>638021.38451500004</v>
      </c>
      <c r="C26" s="414">
        <v>191340.54442779999</v>
      </c>
      <c r="D26" s="414">
        <v>4304.3067377999996</v>
      </c>
      <c r="E26" s="414">
        <v>9343.8470497999988</v>
      </c>
      <c r="F26" s="414">
        <v>29209.279438000001</v>
      </c>
      <c r="G26" s="414">
        <v>32462.358098599998</v>
      </c>
      <c r="H26" s="414">
        <v>33560.271400000005</v>
      </c>
      <c r="I26" s="414">
        <v>938241.99168999994</v>
      </c>
      <c r="J26" s="414">
        <v>153049164.89968961</v>
      </c>
      <c r="K26" s="414">
        <v>28238255.950299997</v>
      </c>
      <c r="L26" s="414">
        <v>805183.1274937999</v>
      </c>
      <c r="M26" s="414">
        <v>1261850.2461898001</v>
      </c>
      <c r="N26" s="414">
        <v>1527737.0813863997</v>
      </c>
      <c r="O26" s="414">
        <v>2528385.2662322</v>
      </c>
      <c r="P26" s="414">
        <v>14802728.602159999</v>
      </c>
      <c r="Q26" s="414">
        <v>202213305.17361999</v>
      </c>
    </row>
    <row r="27" spans="1:17" ht="15" customHeight="1" thickBot="1">
      <c r="A27" s="422"/>
      <c r="B27" s="420"/>
      <c r="C27" s="421"/>
      <c r="D27" s="421"/>
      <c r="E27" s="421"/>
      <c r="F27" s="421"/>
      <c r="G27" s="421"/>
      <c r="H27" s="421"/>
      <c r="I27" s="421"/>
      <c r="J27" s="421"/>
      <c r="K27" s="421"/>
      <c r="L27" s="420"/>
      <c r="M27" s="420"/>
      <c r="N27" s="420"/>
      <c r="O27" s="420"/>
      <c r="P27" s="420"/>
      <c r="Q27" s="420"/>
    </row>
    <row r="28" spans="1:17" ht="15" customHeight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O41"/>
  <sheetViews>
    <sheetView zoomScaleNormal="100" workbookViewId="0">
      <selection activeCell="A5" sqref="A5"/>
    </sheetView>
  </sheetViews>
  <sheetFormatPr baseColWidth="10" defaultColWidth="9.140625" defaultRowHeight="12.75"/>
  <cols>
    <col min="1" max="1" width="76.85546875" style="352" customWidth="1"/>
    <col min="2" max="15" width="15.7109375" style="351" customWidth="1"/>
    <col min="16" max="256" width="9.140625" style="351"/>
    <col min="257" max="257" width="76.85546875" style="351" customWidth="1"/>
    <col min="258" max="271" width="15.7109375" style="351" customWidth="1"/>
    <col min="272" max="512" width="9.140625" style="351"/>
    <col min="513" max="513" width="76.85546875" style="351" customWidth="1"/>
    <col min="514" max="527" width="15.7109375" style="351" customWidth="1"/>
    <col min="528" max="768" width="9.140625" style="351"/>
    <col min="769" max="769" width="76.85546875" style="351" customWidth="1"/>
    <col min="770" max="783" width="15.7109375" style="351" customWidth="1"/>
    <col min="784" max="1024" width="9.140625" style="351"/>
    <col min="1025" max="1025" width="76.85546875" style="351" customWidth="1"/>
    <col min="1026" max="1039" width="15.7109375" style="351" customWidth="1"/>
    <col min="1040" max="1280" width="9.140625" style="351"/>
    <col min="1281" max="1281" width="76.85546875" style="351" customWidth="1"/>
    <col min="1282" max="1295" width="15.7109375" style="351" customWidth="1"/>
    <col min="1296" max="1536" width="9.140625" style="351"/>
    <col min="1537" max="1537" width="76.85546875" style="351" customWidth="1"/>
    <col min="1538" max="1551" width="15.7109375" style="351" customWidth="1"/>
    <col min="1552" max="1792" width="9.140625" style="351"/>
    <col min="1793" max="1793" width="76.85546875" style="351" customWidth="1"/>
    <col min="1794" max="1807" width="15.7109375" style="351" customWidth="1"/>
    <col min="1808" max="2048" width="9.140625" style="351"/>
    <col min="2049" max="2049" width="76.85546875" style="351" customWidth="1"/>
    <col min="2050" max="2063" width="15.7109375" style="351" customWidth="1"/>
    <col min="2064" max="2304" width="9.140625" style="351"/>
    <col min="2305" max="2305" width="76.85546875" style="351" customWidth="1"/>
    <col min="2306" max="2319" width="15.7109375" style="351" customWidth="1"/>
    <col min="2320" max="2560" width="9.140625" style="351"/>
    <col min="2561" max="2561" width="76.85546875" style="351" customWidth="1"/>
    <col min="2562" max="2575" width="15.7109375" style="351" customWidth="1"/>
    <col min="2576" max="2816" width="9.140625" style="351"/>
    <col min="2817" max="2817" width="76.85546875" style="351" customWidth="1"/>
    <col min="2818" max="2831" width="15.7109375" style="351" customWidth="1"/>
    <col min="2832" max="3072" width="9.140625" style="351"/>
    <col min="3073" max="3073" width="76.85546875" style="351" customWidth="1"/>
    <col min="3074" max="3087" width="15.7109375" style="351" customWidth="1"/>
    <col min="3088" max="3328" width="9.140625" style="351"/>
    <col min="3329" max="3329" width="76.85546875" style="351" customWidth="1"/>
    <col min="3330" max="3343" width="15.7109375" style="351" customWidth="1"/>
    <col min="3344" max="3584" width="9.140625" style="351"/>
    <col min="3585" max="3585" width="76.85546875" style="351" customWidth="1"/>
    <col min="3586" max="3599" width="15.7109375" style="351" customWidth="1"/>
    <col min="3600" max="3840" width="9.140625" style="351"/>
    <col min="3841" max="3841" width="76.85546875" style="351" customWidth="1"/>
    <col min="3842" max="3855" width="15.7109375" style="351" customWidth="1"/>
    <col min="3856" max="4096" width="9.140625" style="351"/>
    <col min="4097" max="4097" width="76.85546875" style="351" customWidth="1"/>
    <col min="4098" max="4111" width="15.7109375" style="351" customWidth="1"/>
    <col min="4112" max="4352" width="9.140625" style="351"/>
    <col min="4353" max="4353" width="76.85546875" style="351" customWidth="1"/>
    <col min="4354" max="4367" width="15.7109375" style="351" customWidth="1"/>
    <col min="4368" max="4608" width="9.140625" style="351"/>
    <col min="4609" max="4609" width="76.85546875" style="351" customWidth="1"/>
    <col min="4610" max="4623" width="15.7109375" style="351" customWidth="1"/>
    <col min="4624" max="4864" width="9.140625" style="351"/>
    <col min="4865" max="4865" width="76.85546875" style="351" customWidth="1"/>
    <col min="4866" max="4879" width="15.7109375" style="351" customWidth="1"/>
    <col min="4880" max="5120" width="9.140625" style="351"/>
    <col min="5121" max="5121" width="76.85546875" style="351" customWidth="1"/>
    <col min="5122" max="5135" width="15.7109375" style="351" customWidth="1"/>
    <col min="5136" max="5376" width="9.140625" style="351"/>
    <col min="5377" max="5377" width="76.85546875" style="351" customWidth="1"/>
    <col min="5378" max="5391" width="15.7109375" style="351" customWidth="1"/>
    <col min="5392" max="5632" width="9.140625" style="351"/>
    <col min="5633" max="5633" width="76.85546875" style="351" customWidth="1"/>
    <col min="5634" max="5647" width="15.7109375" style="351" customWidth="1"/>
    <col min="5648" max="5888" width="9.140625" style="351"/>
    <col min="5889" max="5889" width="76.85546875" style="351" customWidth="1"/>
    <col min="5890" max="5903" width="15.7109375" style="351" customWidth="1"/>
    <col min="5904" max="6144" width="9.140625" style="351"/>
    <col min="6145" max="6145" width="76.85546875" style="351" customWidth="1"/>
    <col min="6146" max="6159" width="15.7109375" style="351" customWidth="1"/>
    <col min="6160" max="6400" width="9.140625" style="351"/>
    <col min="6401" max="6401" width="76.85546875" style="351" customWidth="1"/>
    <col min="6402" max="6415" width="15.7109375" style="351" customWidth="1"/>
    <col min="6416" max="6656" width="9.140625" style="351"/>
    <col min="6657" max="6657" width="76.85546875" style="351" customWidth="1"/>
    <col min="6658" max="6671" width="15.7109375" style="351" customWidth="1"/>
    <col min="6672" max="6912" width="9.140625" style="351"/>
    <col min="6913" max="6913" width="76.85546875" style="351" customWidth="1"/>
    <col min="6914" max="6927" width="15.7109375" style="351" customWidth="1"/>
    <col min="6928" max="7168" width="9.140625" style="351"/>
    <col min="7169" max="7169" width="76.85546875" style="351" customWidth="1"/>
    <col min="7170" max="7183" width="15.7109375" style="351" customWidth="1"/>
    <col min="7184" max="7424" width="9.140625" style="351"/>
    <col min="7425" max="7425" width="76.85546875" style="351" customWidth="1"/>
    <col min="7426" max="7439" width="15.7109375" style="351" customWidth="1"/>
    <col min="7440" max="7680" width="9.140625" style="351"/>
    <col min="7681" max="7681" width="76.85546875" style="351" customWidth="1"/>
    <col min="7682" max="7695" width="15.7109375" style="351" customWidth="1"/>
    <col min="7696" max="7936" width="9.140625" style="351"/>
    <col min="7937" max="7937" width="76.85546875" style="351" customWidth="1"/>
    <col min="7938" max="7951" width="15.7109375" style="351" customWidth="1"/>
    <col min="7952" max="8192" width="9.140625" style="351"/>
    <col min="8193" max="8193" width="76.85546875" style="351" customWidth="1"/>
    <col min="8194" max="8207" width="15.7109375" style="351" customWidth="1"/>
    <col min="8208" max="8448" width="9.140625" style="351"/>
    <col min="8449" max="8449" width="76.85546875" style="351" customWidth="1"/>
    <col min="8450" max="8463" width="15.7109375" style="351" customWidth="1"/>
    <col min="8464" max="8704" width="9.140625" style="351"/>
    <col min="8705" max="8705" width="76.85546875" style="351" customWidth="1"/>
    <col min="8706" max="8719" width="15.7109375" style="351" customWidth="1"/>
    <col min="8720" max="8960" width="9.140625" style="351"/>
    <col min="8961" max="8961" width="76.85546875" style="351" customWidth="1"/>
    <col min="8962" max="8975" width="15.7109375" style="351" customWidth="1"/>
    <col min="8976" max="9216" width="9.140625" style="351"/>
    <col min="9217" max="9217" width="76.85546875" style="351" customWidth="1"/>
    <col min="9218" max="9231" width="15.7109375" style="351" customWidth="1"/>
    <col min="9232" max="9472" width="9.140625" style="351"/>
    <col min="9473" max="9473" width="76.85546875" style="351" customWidth="1"/>
    <col min="9474" max="9487" width="15.7109375" style="351" customWidth="1"/>
    <col min="9488" max="9728" width="9.140625" style="351"/>
    <col min="9729" max="9729" width="76.85546875" style="351" customWidth="1"/>
    <col min="9730" max="9743" width="15.7109375" style="351" customWidth="1"/>
    <col min="9744" max="9984" width="9.140625" style="351"/>
    <col min="9985" max="9985" width="76.85546875" style="351" customWidth="1"/>
    <col min="9986" max="9999" width="15.7109375" style="351" customWidth="1"/>
    <col min="10000" max="10240" width="9.140625" style="351"/>
    <col min="10241" max="10241" width="76.85546875" style="351" customWidth="1"/>
    <col min="10242" max="10255" width="15.7109375" style="351" customWidth="1"/>
    <col min="10256" max="10496" width="9.140625" style="351"/>
    <col min="10497" max="10497" width="76.85546875" style="351" customWidth="1"/>
    <col min="10498" max="10511" width="15.7109375" style="351" customWidth="1"/>
    <col min="10512" max="10752" width="9.140625" style="351"/>
    <col min="10753" max="10753" width="76.85546875" style="351" customWidth="1"/>
    <col min="10754" max="10767" width="15.7109375" style="351" customWidth="1"/>
    <col min="10768" max="11008" width="9.140625" style="351"/>
    <col min="11009" max="11009" width="76.85546875" style="351" customWidth="1"/>
    <col min="11010" max="11023" width="15.7109375" style="351" customWidth="1"/>
    <col min="11024" max="11264" width="9.140625" style="351"/>
    <col min="11265" max="11265" width="76.85546875" style="351" customWidth="1"/>
    <col min="11266" max="11279" width="15.7109375" style="351" customWidth="1"/>
    <col min="11280" max="11520" width="9.140625" style="351"/>
    <col min="11521" max="11521" width="76.85546875" style="351" customWidth="1"/>
    <col min="11522" max="11535" width="15.7109375" style="351" customWidth="1"/>
    <col min="11536" max="11776" width="9.140625" style="351"/>
    <col min="11777" max="11777" width="76.85546875" style="351" customWidth="1"/>
    <col min="11778" max="11791" width="15.7109375" style="351" customWidth="1"/>
    <col min="11792" max="12032" width="9.140625" style="351"/>
    <col min="12033" max="12033" width="76.85546875" style="351" customWidth="1"/>
    <col min="12034" max="12047" width="15.7109375" style="351" customWidth="1"/>
    <col min="12048" max="12288" width="9.140625" style="351"/>
    <col min="12289" max="12289" width="76.85546875" style="351" customWidth="1"/>
    <col min="12290" max="12303" width="15.7109375" style="351" customWidth="1"/>
    <col min="12304" max="12544" width="9.140625" style="351"/>
    <col min="12545" max="12545" width="76.85546875" style="351" customWidth="1"/>
    <col min="12546" max="12559" width="15.7109375" style="351" customWidth="1"/>
    <col min="12560" max="12800" width="9.140625" style="351"/>
    <col min="12801" max="12801" width="76.85546875" style="351" customWidth="1"/>
    <col min="12802" max="12815" width="15.7109375" style="351" customWidth="1"/>
    <col min="12816" max="13056" width="9.140625" style="351"/>
    <col min="13057" max="13057" width="76.85546875" style="351" customWidth="1"/>
    <col min="13058" max="13071" width="15.7109375" style="351" customWidth="1"/>
    <col min="13072" max="13312" width="9.140625" style="351"/>
    <col min="13313" max="13313" width="76.85546875" style="351" customWidth="1"/>
    <col min="13314" max="13327" width="15.7109375" style="351" customWidth="1"/>
    <col min="13328" max="13568" width="9.140625" style="351"/>
    <col min="13569" max="13569" width="76.85546875" style="351" customWidth="1"/>
    <col min="13570" max="13583" width="15.7109375" style="351" customWidth="1"/>
    <col min="13584" max="13824" width="9.140625" style="351"/>
    <col min="13825" max="13825" width="76.85546875" style="351" customWidth="1"/>
    <col min="13826" max="13839" width="15.7109375" style="351" customWidth="1"/>
    <col min="13840" max="14080" width="9.140625" style="351"/>
    <col min="14081" max="14081" width="76.85546875" style="351" customWidth="1"/>
    <col min="14082" max="14095" width="15.7109375" style="351" customWidth="1"/>
    <col min="14096" max="14336" width="9.140625" style="351"/>
    <col min="14337" max="14337" width="76.85546875" style="351" customWidth="1"/>
    <col min="14338" max="14351" width="15.7109375" style="351" customWidth="1"/>
    <col min="14352" max="14592" width="9.140625" style="351"/>
    <col min="14593" max="14593" width="76.85546875" style="351" customWidth="1"/>
    <col min="14594" max="14607" width="15.7109375" style="351" customWidth="1"/>
    <col min="14608" max="14848" width="9.140625" style="351"/>
    <col min="14849" max="14849" width="76.85546875" style="351" customWidth="1"/>
    <col min="14850" max="14863" width="15.7109375" style="351" customWidth="1"/>
    <col min="14864" max="15104" width="9.140625" style="351"/>
    <col min="15105" max="15105" width="76.85546875" style="351" customWidth="1"/>
    <col min="15106" max="15119" width="15.7109375" style="351" customWidth="1"/>
    <col min="15120" max="15360" width="9.140625" style="351"/>
    <col min="15361" max="15361" width="76.85546875" style="351" customWidth="1"/>
    <col min="15362" max="15375" width="15.7109375" style="351" customWidth="1"/>
    <col min="15376" max="15616" width="9.140625" style="351"/>
    <col min="15617" max="15617" width="76.85546875" style="351" customWidth="1"/>
    <col min="15618" max="15631" width="15.7109375" style="351" customWidth="1"/>
    <col min="15632" max="15872" width="9.140625" style="351"/>
    <col min="15873" max="15873" width="76.85546875" style="351" customWidth="1"/>
    <col min="15874" max="15887" width="15.7109375" style="351" customWidth="1"/>
    <col min="15888" max="16128" width="9.140625" style="351"/>
    <col min="16129" max="16129" width="76.85546875" style="351" customWidth="1"/>
    <col min="16130" max="16143" width="15.7109375" style="351" customWidth="1"/>
    <col min="16144" max="16384" width="9.140625" style="351"/>
  </cols>
  <sheetData>
    <row r="1" spans="1:15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</row>
    <row r="2" spans="1:15" s="380" customFormat="1" ht="15" customHeight="1">
      <c r="A2" s="629" t="s">
        <v>531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</row>
    <row r="3" spans="1:15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</row>
    <row r="4" spans="1:15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</row>
    <row r="5" spans="1:15" ht="15" customHeight="1">
      <c r="A5" s="423"/>
      <c r="B5" s="339"/>
      <c r="C5" s="424"/>
      <c r="D5" s="424"/>
      <c r="E5" s="424"/>
      <c r="F5" s="424"/>
      <c r="G5" s="424"/>
      <c r="H5" s="339"/>
      <c r="I5" s="339"/>
      <c r="J5" s="378"/>
      <c r="K5" s="339"/>
      <c r="L5" s="339"/>
      <c r="M5" s="339"/>
      <c r="N5" s="339"/>
      <c r="O5" s="378"/>
    </row>
    <row r="6" spans="1:15" ht="30" customHeight="1">
      <c r="A6" s="393" t="s">
        <v>509</v>
      </c>
      <c r="B6" s="425" t="s">
        <v>53</v>
      </c>
      <c r="C6" s="425" t="s">
        <v>54</v>
      </c>
      <c r="D6" s="425" t="s">
        <v>55</v>
      </c>
      <c r="E6" s="425" t="s">
        <v>56</v>
      </c>
      <c r="F6" s="425" t="s">
        <v>57</v>
      </c>
      <c r="G6" s="425" t="s">
        <v>58</v>
      </c>
      <c r="H6" s="425" t="s">
        <v>59</v>
      </c>
      <c r="I6" s="425" t="s">
        <v>60</v>
      </c>
      <c r="J6" s="425" t="s">
        <v>61</v>
      </c>
      <c r="K6" s="425" t="s">
        <v>62</v>
      </c>
      <c r="L6" s="425" t="s">
        <v>63</v>
      </c>
      <c r="M6" s="425" t="s">
        <v>65</v>
      </c>
      <c r="N6" s="426" t="s">
        <v>482</v>
      </c>
      <c r="O6" s="427" t="s">
        <v>66</v>
      </c>
    </row>
    <row r="7" spans="1:15" ht="15" customHeight="1">
      <c r="A7" s="428" t="s">
        <v>80</v>
      </c>
      <c r="B7" s="410">
        <v>4946074.1910399999</v>
      </c>
      <c r="C7" s="410">
        <v>7035829.7449899996</v>
      </c>
      <c r="D7" s="410">
        <v>2820564.3272899999</v>
      </c>
      <c r="E7" s="410">
        <v>9184113.1387399994</v>
      </c>
      <c r="F7" s="410">
        <v>5978176.6507600006</v>
      </c>
      <c r="G7" s="410">
        <v>4179311.23484</v>
      </c>
      <c r="H7" s="410">
        <v>3375950.6622199998</v>
      </c>
      <c r="I7" s="410">
        <v>0</v>
      </c>
      <c r="J7" s="410">
        <v>74183.906279999996</v>
      </c>
      <c r="K7" s="410">
        <v>2380734.51871</v>
      </c>
      <c r="L7" s="410">
        <v>410774.56566000002</v>
      </c>
      <c r="M7" s="410">
        <v>0</v>
      </c>
      <c r="N7" s="410">
        <v>40385712.94053001</v>
      </c>
      <c r="O7" s="429">
        <v>0.21549324312083779</v>
      </c>
    </row>
    <row r="8" spans="1:15" ht="15" customHeight="1">
      <c r="A8" s="428" t="s">
        <v>81</v>
      </c>
      <c r="B8" s="410">
        <v>29512.15394</v>
      </c>
      <c r="C8" s="410">
        <v>7289.4757199999995</v>
      </c>
      <c r="D8" s="410">
        <v>12988.958210000001</v>
      </c>
      <c r="E8" s="410">
        <v>16059.84641</v>
      </c>
      <c r="F8" s="410">
        <v>25577.442920000001</v>
      </c>
      <c r="G8" s="410">
        <v>28708.975059999997</v>
      </c>
      <c r="H8" s="410">
        <v>3785.3562499999998</v>
      </c>
      <c r="I8" s="410">
        <v>0</v>
      </c>
      <c r="J8" s="410">
        <v>0</v>
      </c>
      <c r="K8" s="410">
        <v>0</v>
      </c>
      <c r="L8" s="410">
        <v>0</v>
      </c>
      <c r="M8" s="410">
        <v>9087.0209700000014</v>
      </c>
      <c r="N8" s="410">
        <v>133009.22948000001</v>
      </c>
      <c r="O8" s="429">
        <v>7.0972104090018294E-4</v>
      </c>
    </row>
    <row r="9" spans="1:15" ht="15" customHeight="1">
      <c r="A9" s="428" t="s">
        <v>82</v>
      </c>
      <c r="B9" s="410">
        <v>45595.693209999998</v>
      </c>
      <c r="C9" s="410">
        <v>765820.87872000004</v>
      </c>
      <c r="D9" s="410">
        <v>0</v>
      </c>
      <c r="E9" s="410">
        <v>682603.54023000004</v>
      </c>
      <c r="F9" s="410">
        <v>0</v>
      </c>
      <c r="G9" s="410">
        <v>54250</v>
      </c>
      <c r="H9" s="410">
        <v>0</v>
      </c>
      <c r="I9" s="410">
        <v>0</v>
      </c>
      <c r="J9" s="410">
        <v>0</v>
      </c>
      <c r="K9" s="410">
        <v>0</v>
      </c>
      <c r="L9" s="410">
        <v>0</v>
      </c>
      <c r="M9" s="410">
        <v>0</v>
      </c>
      <c r="N9" s="410">
        <v>1548270.11216</v>
      </c>
      <c r="O9" s="429">
        <v>8.2613806567616091E-3</v>
      </c>
    </row>
    <row r="10" spans="1:15" ht="15" customHeight="1">
      <c r="A10" s="428" t="s">
        <v>1153</v>
      </c>
      <c r="B10" s="410">
        <v>595647.82194000005</v>
      </c>
      <c r="C10" s="410">
        <v>1319536.5024000001</v>
      </c>
      <c r="D10" s="410">
        <v>27065.622019999999</v>
      </c>
      <c r="E10" s="410">
        <v>717167.26113</v>
      </c>
      <c r="F10" s="410">
        <v>802912.80517999991</v>
      </c>
      <c r="G10" s="410">
        <v>0</v>
      </c>
      <c r="H10" s="410">
        <v>0</v>
      </c>
      <c r="I10" s="410">
        <v>0</v>
      </c>
      <c r="J10" s="410">
        <v>0</v>
      </c>
      <c r="K10" s="410">
        <v>13124.363079999999</v>
      </c>
      <c r="L10" s="410">
        <v>0</v>
      </c>
      <c r="M10" s="410">
        <v>0</v>
      </c>
      <c r="N10" s="410">
        <v>3475454.3757500001</v>
      </c>
      <c r="O10" s="429">
        <v>1.8544601053637991E-2</v>
      </c>
    </row>
    <row r="11" spans="1:15" ht="15" customHeight="1">
      <c r="A11" s="428" t="s">
        <v>95</v>
      </c>
      <c r="B11" s="410">
        <v>2022534.1039700001</v>
      </c>
      <c r="C11" s="410">
        <v>2052305.74608</v>
      </c>
      <c r="D11" s="410">
        <v>1620029.55421</v>
      </c>
      <c r="E11" s="410">
        <v>2404942.6405100003</v>
      </c>
      <c r="F11" s="410">
        <v>2227035.12787</v>
      </c>
      <c r="G11" s="410">
        <v>2669099.8036400001</v>
      </c>
      <c r="H11" s="410">
        <v>1379683.5599799999</v>
      </c>
      <c r="I11" s="410">
        <v>0</v>
      </c>
      <c r="J11" s="410">
        <v>13121.776669999999</v>
      </c>
      <c r="K11" s="410">
        <v>360124.36726999999</v>
      </c>
      <c r="L11" s="410">
        <v>326595.01522</v>
      </c>
      <c r="M11" s="410">
        <v>0</v>
      </c>
      <c r="N11" s="410">
        <v>15075471.695419999</v>
      </c>
      <c r="O11" s="429">
        <v>8.0440879971743193E-2</v>
      </c>
    </row>
    <row r="12" spans="1:15" ht="15" customHeight="1">
      <c r="A12" s="428" t="s">
        <v>96</v>
      </c>
      <c r="B12" s="410">
        <v>373291.12836999999</v>
      </c>
      <c r="C12" s="410">
        <v>642528.69180999999</v>
      </c>
      <c r="D12" s="410">
        <v>386758.20569999999</v>
      </c>
      <c r="E12" s="410">
        <v>328778.70656000002</v>
      </c>
      <c r="F12" s="410">
        <v>253198.28724000001</v>
      </c>
      <c r="G12" s="410">
        <v>508743.03681000002</v>
      </c>
      <c r="H12" s="410">
        <v>130951.46484</v>
      </c>
      <c r="I12" s="410">
        <v>1833.9558999999999</v>
      </c>
      <c r="J12" s="410">
        <v>0</v>
      </c>
      <c r="K12" s="410">
        <v>99463.215540000005</v>
      </c>
      <c r="L12" s="410">
        <v>48772.982750000003</v>
      </c>
      <c r="M12" s="410">
        <v>43083.471109999999</v>
      </c>
      <c r="N12" s="410">
        <v>2817403.1466300003</v>
      </c>
      <c r="O12" s="429">
        <v>1.5033319880725727E-2</v>
      </c>
    </row>
    <row r="13" spans="1:15" ht="15" customHeight="1">
      <c r="A13" s="428" t="s">
        <v>1157</v>
      </c>
      <c r="B13" s="410">
        <v>24078.447929999998</v>
      </c>
      <c r="C13" s="410">
        <v>5247.5456599999998</v>
      </c>
      <c r="D13" s="410">
        <v>76414.417430000001</v>
      </c>
      <c r="E13" s="410">
        <v>3000.7289700000001</v>
      </c>
      <c r="F13" s="410">
        <v>1422.8616999999999</v>
      </c>
      <c r="G13" s="410">
        <v>0</v>
      </c>
      <c r="H13" s="410">
        <v>0</v>
      </c>
      <c r="I13" s="410">
        <v>0</v>
      </c>
      <c r="J13" s="410">
        <v>0</v>
      </c>
      <c r="K13" s="410">
        <v>15516.601650000001</v>
      </c>
      <c r="L13" s="410">
        <v>1493.1393999999998</v>
      </c>
      <c r="M13" s="410">
        <v>2561.96837</v>
      </c>
      <c r="N13" s="410">
        <v>129735.71110999999</v>
      </c>
      <c r="O13" s="429">
        <v>6.9225394576667091E-4</v>
      </c>
    </row>
    <row r="14" spans="1:15" ht="15" customHeight="1">
      <c r="A14" s="428" t="s">
        <v>1158</v>
      </c>
      <c r="B14" s="410">
        <v>67968.980519999997</v>
      </c>
      <c r="C14" s="410">
        <v>182031.55502</v>
      </c>
      <c r="D14" s="410">
        <v>83818.488819999999</v>
      </c>
      <c r="E14" s="410">
        <v>23425.79219</v>
      </c>
      <c r="F14" s="410">
        <v>0</v>
      </c>
      <c r="G14" s="410">
        <v>0</v>
      </c>
      <c r="H14" s="410">
        <v>1953.9801499999999</v>
      </c>
      <c r="I14" s="410">
        <v>15.1105</v>
      </c>
      <c r="J14" s="410">
        <v>17385.728030000002</v>
      </c>
      <c r="K14" s="410">
        <v>112618.70767</v>
      </c>
      <c r="L14" s="410">
        <v>18265.680130000001</v>
      </c>
      <c r="M14" s="410">
        <v>55738.456130000006</v>
      </c>
      <c r="N14" s="410">
        <v>563222.4791600001</v>
      </c>
      <c r="O14" s="429">
        <v>3.0052865183158028E-3</v>
      </c>
    </row>
    <row r="15" spans="1:15" ht="15" customHeight="1">
      <c r="A15" s="428" t="s">
        <v>1159</v>
      </c>
      <c r="B15" s="410">
        <v>0</v>
      </c>
      <c r="C15" s="410">
        <v>0</v>
      </c>
      <c r="D15" s="410">
        <v>7336.7402199999997</v>
      </c>
      <c r="E15" s="410">
        <v>0</v>
      </c>
      <c r="F15" s="410">
        <v>0</v>
      </c>
      <c r="G15" s="410">
        <v>0</v>
      </c>
      <c r="H15" s="410">
        <v>0</v>
      </c>
      <c r="I15" s="410">
        <v>0</v>
      </c>
      <c r="J15" s="410">
        <v>0</v>
      </c>
      <c r="K15" s="410">
        <v>2286.5137999999997</v>
      </c>
      <c r="L15" s="410">
        <v>0</v>
      </c>
      <c r="M15" s="410">
        <v>0</v>
      </c>
      <c r="N15" s="410">
        <v>9623.2540200000003</v>
      </c>
      <c r="O15" s="429">
        <v>5.1348510826071957E-5</v>
      </c>
    </row>
    <row r="16" spans="1:15" ht="15" customHeight="1">
      <c r="A16" s="428" t="s">
        <v>532</v>
      </c>
      <c r="B16" s="410">
        <v>84756.797430000006</v>
      </c>
      <c r="C16" s="410">
        <v>14158.871369999999</v>
      </c>
      <c r="D16" s="410">
        <v>36491.131999999998</v>
      </c>
      <c r="E16" s="410">
        <v>176405.44907</v>
      </c>
      <c r="F16" s="410">
        <v>0</v>
      </c>
      <c r="G16" s="410">
        <v>0</v>
      </c>
      <c r="H16" s="410">
        <v>7000</v>
      </c>
      <c r="I16" s="410">
        <v>0</v>
      </c>
      <c r="J16" s="410">
        <v>0</v>
      </c>
      <c r="K16" s="410">
        <v>43482.066330000001</v>
      </c>
      <c r="L16" s="410">
        <v>1853.0871999999999</v>
      </c>
      <c r="M16" s="410">
        <v>0</v>
      </c>
      <c r="N16" s="410">
        <v>364147.40340000001</v>
      </c>
      <c r="O16" s="429">
        <v>1.943046172002731E-3</v>
      </c>
    </row>
    <row r="17" spans="1:15" ht="15" customHeight="1">
      <c r="A17" s="428" t="s">
        <v>533</v>
      </c>
      <c r="B17" s="410">
        <v>1082910.8293900001</v>
      </c>
      <c r="C17" s="410">
        <v>442962.88250999997</v>
      </c>
      <c r="D17" s="410">
        <v>280740.85486000002</v>
      </c>
      <c r="E17" s="410">
        <v>242605.72531000001</v>
      </c>
      <c r="F17" s="410">
        <v>0</v>
      </c>
      <c r="G17" s="410">
        <v>0</v>
      </c>
      <c r="H17" s="410">
        <v>74877.681620000003</v>
      </c>
      <c r="I17" s="410">
        <v>0</v>
      </c>
      <c r="J17" s="410">
        <v>7546</v>
      </c>
      <c r="K17" s="410">
        <v>534503.34973999998</v>
      </c>
      <c r="L17" s="410">
        <v>47696.227060000005</v>
      </c>
      <c r="M17" s="410">
        <v>0</v>
      </c>
      <c r="N17" s="410">
        <v>2713843.5504899998</v>
      </c>
      <c r="O17" s="429">
        <v>1.4480738494794644E-2</v>
      </c>
    </row>
    <row r="18" spans="1:15" ht="15" customHeight="1">
      <c r="A18" s="428" t="s">
        <v>85</v>
      </c>
      <c r="B18" s="410">
        <v>244984.70677000002</v>
      </c>
      <c r="C18" s="410">
        <v>2173212.09846</v>
      </c>
      <c r="D18" s="410">
        <v>2171216.3394800001</v>
      </c>
      <c r="E18" s="410">
        <v>644768.81133000006</v>
      </c>
      <c r="F18" s="410">
        <v>356814.35636000003</v>
      </c>
      <c r="G18" s="410">
        <v>116757.10515</v>
      </c>
      <c r="H18" s="410">
        <v>563983.29940000002</v>
      </c>
      <c r="I18" s="410">
        <v>3414931.9291699999</v>
      </c>
      <c r="J18" s="410">
        <v>0</v>
      </c>
      <c r="K18" s="410">
        <v>2974718.7643800001</v>
      </c>
      <c r="L18" s="410">
        <v>688077.08377999999</v>
      </c>
      <c r="M18" s="410">
        <v>1447994.3399700001</v>
      </c>
      <c r="N18" s="410">
        <v>14797458.834250001</v>
      </c>
      <c r="O18" s="429">
        <v>7.8957437221307006E-2</v>
      </c>
    </row>
    <row r="19" spans="1:15" ht="15" customHeight="1">
      <c r="A19" s="428" t="s">
        <v>87</v>
      </c>
      <c r="B19" s="410">
        <v>0</v>
      </c>
      <c r="C19" s="410">
        <v>1350525.34317</v>
      </c>
      <c r="D19" s="410">
        <v>94109.052379999994</v>
      </c>
      <c r="E19" s="410">
        <v>561726.84849</v>
      </c>
      <c r="F19" s="410">
        <v>264896.72563</v>
      </c>
      <c r="G19" s="410">
        <v>172634.88697999998</v>
      </c>
      <c r="H19" s="410">
        <v>32256.199960000002</v>
      </c>
      <c r="I19" s="410">
        <v>8715512.5536100008</v>
      </c>
      <c r="J19" s="410">
        <v>0</v>
      </c>
      <c r="K19" s="410">
        <v>2415605.6220800001</v>
      </c>
      <c r="L19" s="410">
        <v>20232.595219999999</v>
      </c>
      <c r="M19" s="410">
        <v>2710262.17729</v>
      </c>
      <c r="N19" s="410">
        <v>16337762.00481</v>
      </c>
      <c r="O19" s="429">
        <v>8.7176307248488627E-2</v>
      </c>
    </row>
    <row r="20" spans="1:15" ht="15" customHeight="1">
      <c r="A20" s="428" t="s">
        <v>88</v>
      </c>
      <c r="B20" s="410">
        <v>1089559.7681700001</v>
      </c>
      <c r="C20" s="410">
        <v>1042016.42216</v>
      </c>
      <c r="D20" s="410">
        <v>2110118.7058800003</v>
      </c>
      <c r="E20" s="410">
        <v>585644.75864999997</v>
      </c>
      <c r="F20" s="410">
        <v>893179.38376999996</v>
      </c>
      <c r="G20" s="410">
        <v>1483889.4395099999</v>
      </c>
      <c r="H20" s="410">
        <v>1545379.0787899999</v>
      </c>
      <c r="I20" s="410">
        <v>438648.79797000001</v>
      </c>
      <c r="J20" s="410">
        <v>0</v>
      </c>
      <c r="K20" s="410">
        <v>1431423.13894</v>
      </c>
      <c r="L20" s="410">
        <v>1140333.4187100001</v>
      </c>
      <c r="M20" s="410">
        <v>1487429.9237800001</v>
      </c>
      <c r="N20" s="410">
        <v>13247622.836330002</v>
      </c>
      <c r="O20" s="429">
        <v>7.0687701188938287E-2</v>
      </c>
    </row>
    <row r="21" spans="1:15" ht="15" customHeight="1">
      <c r="A21" s="428" t="s">
        <v>534</v>
      </c>
      <c r="B21" s="410">
        <v>0</v>
      </c>
      <c r="C21" s="410">
        <v>0</v>
      </c>
      <c r="D21" s="410">
        <v>0</v>
      </c>
      <c r="E21" s="410">
        <v>0</v>
      </c>
      <c r="F21" s="410">
        <v>0</v>
      </c>
      <c r="G21" s="410">
        <v>0</v>
      </c>
      <c r="H21" s="410">
        <v>0</v>
      </c>
      <c r="I21" s="410">
        <v>0</v>
      </c>
      <c r="J21" s="410">
        <v>0</v>
      </c>
      <c r="K21" s="410">
        <v>0</v>
      </c>
      <c r="L21" s="410">
        <v>0</v>
      </c>
      <c r="M21" s="410">
        <v>0</v>
      </c>
      <c r="N21" s="410">
        <v>0</v>
      </c>
      <c r="O21" s="429">
        <v>0</v>
      </c>
    </row>
    <row r="22" spans="1:15" ht="15" customHeight="1">
      <c r="A22" s="428" t="s">
        <v>89</v>
      </c>
      <c r="B22" s="410">
        <v>0</v>
      </c>
      <c r="C22" s="410">
        <v>0</v>
      </c>
      <c r="D22" s="410">
        <v>0</v>
      </c>
      <c r="E22" s="410">
        <v>0</v>
      </c>
      <c r="F22" s="410">
        <v>0</v>
      </c>
      <c r="G22" s="410">
        <v>0</v>
      </c>
      <c r="H22" s="410">
        <v>0</v>
      </c>
      <c r="I22" s="410">
        <v>0</v>
      </c>
      <c r="J22" s="410">
        <v>0</v>
      </c>
      <c r="K22" s="410">
        <v>0</v>
      </c>
      <c r="L22" s="410">
        <v>0</v>
      </c>
      <c r="M22" s="410">
        <v>0</v>
      </c>
      <c r="N22" s="410">
        <v>0</v>
      </c>
      <c r="O22" s="429">
        <v>0</v>
      </c>
    </row>
    <row r="23" spans="1:15" ht="15" customHeight="1">
      <c r="A23" s="428" t="s">
        <v>90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0</v>
      </c>
      <c r="K23" s="410">
        <v>0</v>
      </c>
      <c r="L23" s="410">
        <v>0</v>
      </c>
      <c r="M23" s="410">
        <v>0</v>
      </c>
      <c r="N23" s="410">
        <v>0</v>
      </c>
      <c r="O23" s="429">
        <v>0</v>
      </c>
    </row>
    <row r="24" spans="1:15" ht="15" customHeight="1">
      <c r="A24" s="428" t="s">
        <v>91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29">
        <v>0</v>
      </c>
    </row>
    <row r="25" spans="1:15" ht="15" customHeight="1">
      <c r="A25" s="428" t="s">
        <v>1154</v>
      </c>
      <c r="B25" s="410">
        <v>4806.58655</v>
      </c>
      <c r="C25" s="410">
        <v>1855217.7633399998</v>
      </c>
      <c r="D25" s="410">
        <v>103097.38884999999</v>
      </c>
      <c r="E25" s="410">
        <v>67453.96213</v>
      </c>
      <c r="F25" s="410">
        <v>831.46104000000003</v>
      </c>
      <c r="G25" s="410">
        <v>0</v>
      </c>
      <c r="H25" s="410">
        <v>160.76972000000001</v>
      </c>
      <c r="I25" s="410">
        <v>737743.60829</v>
      </c>
      <c r="J25" s="410">
        <v>0</v>
      </c>
      <c r="K25" s="410">
        <v>1729301.41771</v>
      </c>
      <c r="L25" s="410">
        <v>31149.893680000001</v>
      </c>
      <c r="M25" s="410">
        <v>2012529.6273699999</v>
      </c>
      <c r="N25" s="410">
        <v>6542292.4786799997</v>
      </c>
      <c r="O25" s="429">
        <v>3.490887546672379E-2</v>
      </c>
    </row>
    <row r="26" spans="1:15" ht="15" customHeight="1">
      <c r="A26" s="428" t="s">
        <v>1155</v>
      </c>
      <c r="B26" s="410">
        <v>17282.07418</v>
      </c>
      <c r="C26" s="410">
        <v>218870.31849999999</v>
      </c>
      <c r="D26" s="410">
        <v>81265.634030000001</v>
      </c>
      <c r="E26" s="410">
        <v>19706.736149999997</v>
      </c>
      <c r="F26" s="410">
        <v>216.66591</v>
      </c>
      <c r="G26" s="410">
        <v>0</v>
      </c>
      <c r="H26" s="410">
        <v>1911.5449199999998</v>
      </c>
      <c r="I26" s="410">
        <v>14453.959949999999</v>
      </c>
      <c r="J26" s="410">
        <v>0</v>
      </c>
      <c r="K26" s="410">
        <v>396845.89805999998</v>
      </c>
      <c r="L26" s="410">
        <v>57566.013350000001</v>
      </c>
      <c r="M26" s="410">
        <v>318898.96156000003</v>
      </c>
      <c r="N26" s="410">
        <v>1127017.8066100001</v>
      </c>
      <c r="O26" s="429">
        <v>6.0136296853036267E-3</v>
      </c>
    </row>
    <row r="27" spans="1:15" ht="15" customHeight="1">
      <c r="A27" s="428" t="s">
        <v>1156</v>
      </c>
      <c r="B27" s="410">
        <v>0</v>
      </c>
      <c r="C27" s="410">
        <v>30526.341840000001</v>
      </c>
      <c r="D27" s="410">
        <v>9813.0605599999999</v>
      </c>
      <c r="E27" s="410">
        <v>0</v>
      </c>
      <c r="F27" s="410">
        <v>0</v>
      </c>
      <c r="G27" s="410">
        <v>0</v>
      </c>
      <c r="H27" s="410">
        <v>0</v>
      </c>
      <c r="I27" s="410">
        <v>0</v>
      </c>
      <c r="J27" s="410">
        <v>0</v>
      </c>
      <c r="K27" s="410">
        <v>46284.484750000003</v>
      </c>
      <c r="L27" s="410">
        <v>195.11915999999999</v>
      </c>
      <c r="M27" s="410">
        <v>0</v>
      </c>
      <c r="N27" s="410">
        <v>86819.006309999997</v>
      </c>
      <c r="O27" s="429">
        <v>4.6325563849325098E-4</v>
      </c>
    </row>
    <row r="28" spans="1:15" ht="15" customHeight="1">
      <c r="A28" s="428" t="s">
        <v>83</v>
      </c>
      <c r="B28" s="410">
        <v>3218626.3801599997</v>
      </c>
      <c r="C28" s="410">
        <v>2207795.8507500002</v>
      </c>
      <c r="D28" s="410">
        <v>5229643.4258599998</v>
      </c>
      <c r="E28" s="410">
        <v>1126451.7811800002</v>
      </c>
      <c r="F28" s="410">
        <v>2680454.1856999998</v>
      </c>
      <c r="G28" s="410">
        <v>1053332.3075999999</v>
      </c>
      <c r="H28" s="410">
        <v>1512631.5934000001</v>
      </c>
      <c r="I28" s="410">
        <v>175118.82027</v>
      </c>
      <c r="J28" s="410">
        <v>0</v>
      </c>
      <c r="K28" s="410">
        <v>1017618.3102300001</v>
      </c>
      <c r="L28" s="410">
        <v>767834.74346000003</v>
      </c>
      <c r="M28" s="410">
        <v>112893.37479999999</v>
      </c>
      <c r="N28" s="410">
        <v>19102400.77341</v>
      </c>
      <c r="O28" s="429">
        <v>0.10192808283755651</v>
      </c>
    </row>
    <row r="29" spans="1:15" ht="15" customHeight="1">
      <c r="A29" s="428" t="s">
        <v>535</v>
      </c>
      <c r="B29" s="410">
        <v>471329.35239999997</v>
      </c>
      <c r="C29" s="410">
        <v>244669.23071999999</v>
      </c>
      <c r="D29" s="410">
        <v>20.506040000000002</v>
      </c>
      <c r="E29" s="410">
        <v>129134.713</v>
      </c>
      <c r="F29" s="410">
        <v>108335.44317</v>
      </c>
      <c r="G29" s="410">
        <v>0</v>
      </c>
      <c r="H29" s="410">
        <v>1000.4268499999999</v>
      </c>
      <c r="I29" s="410">
        <v>1006854.78701</v>
      </c>
      <c r="J29" s="410">
        <v>0</v>
      </c>
      <c r="K29" s="410">
        <v>354686.23172000004</v>
      </c>
      <c r="L29" s="410">
        <v>375.84784999999999</v>
      </c>
      <c r="M29" s="410">
        <v>13996.202150000001</v>
      </c>
      <c r="N29" s="410">
        <v>2330402.7409099997</v>
      </c>
      <c r="O29" s="429">
        <v>1.243474505837942E-2</v>
      </c>
    </row>
    <row r="30" spans="1:15" ht="15" customHeight="1">
      <c r="A30" s="430" t="s">
        <v>536</v>
      </c>
      <c r="B30" s="410">
        <v>0</v>
      </c>
      <c r="C30" s="410">
        <v>1931.1944799999999</v>
      </c>
      <c r="D30" s="410">
        <v>0</v>
      </c>
      <c r="E30" s="410">
        <v>0</v>
      </c>
      <c r="F30" s="410">
        <v>0</v>
      </c>
      <c r="G30" s="410">
        <v>0</v>
      </c>
      <c r="H30" s="410">
        <v>0</v>
      </c>
      <c r="I30" s="410">
        <v>474.07612999999998</v>
      </c>
      <c r="J30" s="410">
        <v>0</v>
      </c>
      <c r="K30" s="410">
        <v>144.49412000000001</v>
      </c>
      <c r="L30" s="410">
        <v>18.64866</v>
      </c>
      <c r="M30" s="410">
        <v>0</v>
      </c>
      <c r="N30" s="410">
        <v>2568.4133899999997</v>
      </c>
      <c r="O30" s="429">
        <v>1.3704740879555745E-5</v>
      </c>
    </row>
    <row r="31" spans="1:15" ht="15" customHeight="1">
      <c r="A31" s="428" t="s">
        <v>537</v>
      </c>
      <c r="B31" s="410">
        <v>5704858.89482</v>
      </c>
      <c r="C31" s="410">
        <v>6246386.8776499992</v>
      </c>
      <c r="D31" s="410">
        <v>10708559.006700002</v>
      </c>
      <c r="E31" s="410">
        <v>468729.78563999996</v>
      </c>
      <c r="F31" s="410">
        <v>2236847.81648</v>
      </c>
      <c r="G31" s="410">
        <v>2069899.4694100001</v>
      </c>
      <c r="H31" s="410">
        <v>922284.90639999998</v>
      </c>
      <c r="I31" s="410">
        <v>181363.77393999998</v>
      </c>
      <c r="J31" s="410">
        <v>0</v>
      </c>
      <c r="K31" s="410">
        <v>1124628.1401800001</v>
      </c>
      <c r="L31" s="410">
        <v>230888.96909</v>
      </c>
      <c r="M31" s="410">
        <v>161379.78899</v>
      </c>
      <c r="N31" s="410">
        <v>30055827.429299995</v>
      </c>
      <c r="O31" s="429">
        <v>0.1603742327628967</v>
      </c>
    </row>
    <row r="32" spans="1:15" ht="15" customHeight="1">
      <c r="A32" s="430" t="s">
        <v>84</v>
      </c>
      <c r="B32" s="410">
        <v>142093.42587000001</v>
      </c>
      <c r="C32" s="410">
        <v>1170.93407</v>
      </c>
      <c r="D32" s="410">
        <v>319.0111</v>
      </c>
      <c r="E32" s="410">
        <v>4434.1994299999997</v>
      </c>
      <c r="F32" s="410">
        <v>0</v>
      </c>
      <c r="G32" s="410">
        <v>0</v>
      </c>
      <c r="H32" s="410">
        <v>5.1771799999999999</v>
      </c>
      <c r="I32" s="410">
        <v>16018.793900000001</v>
      </c>
      <c r="J32" s="410">
        <v>0</v>
      </c>
      <c r="K32" s="410">
        <v>6290.2649700000002</v>
      </c>
      <c r="L32" s="410">
        <v>27.415279999999999</v>
      </c>
      <c r="M32" s="410">
        <v>197.32160999999999</v>
      </c>
      <c r="N32" s="410">
        <v>170556.54340999998</v>
      </c>
      <c r="O32" s="429">
        <v>9.1006893276893836E-4</v>
      </c>
    </row>
    <row r="33" spans="1:15" ht="15" customHeight="1">
      <c r="A33" s="428" t="s">
        <v>92</v>
      </c>
      <c r="B33" s="410">
        <v>1912413.7282199999</v>
      </c>
      <c r="C33" s="410">
        <v>2841124.6485300004</v>
      </c>
      <c r="D33" s="410">
        <v>1404050.2794300001</v>
      </c>
      <c r="E33" s="410">
        <v>879660.78807000001</v>
      </c>
      <c r="F33" s="410">
        <v>1593648.0579300001</v>
      </c>
      <c r="G33" s="410">
        <v>1115688.5713</v>
      </c>
      <c r="H33" s="410">
        <v>776677.72514999995</v>
      </c>
      <c r="I33" s="410">
        <v>540047.11598999996</v>
      </c>
      <c r="J33" s="410">
        <v>362.39427000000001</v>
      </c>
      <c r="K33" s="410">
        <v>961610.05288999993</v>
      </c>
      <c r="L33" s="410">
        <v>292800.09749000001</v>
      </c>
      <c r="M33" s="410">
        <v>908050.90859000001</v>
      </c>
      <c r="N33" s="410">
        <v>13226134.367859999</v>
      </c>
      <c r="O33" s="429">
        <v>7.0573041339621778E-2</v>
      </c>
    </row>
    <row r="34" spans="1:15" ht="15" customHeight="1">
      <c r="A34" s="428" t="s">
        <v>93</v>
      </c>
      <c r="B34" s="410">
        <v>0</v>
      </c>
      <c r="C34" s="410">
        <v>282853.95899999997</v>
      </c>
      <c r="D34" s="410">
        <v>1762.68803</v>
      </c>
      <c r="E34" s="410">
        <v>0</v>
      </c>
      <c r="F34" s="410">
        <v>12394.485409999999</v>
      </c>
      <c r="G34" s="410">
        <v>0</v>
      </c>
      <c r="H34" s="410">
        <v>1134.2554299999999</v>
      </c>
      <c r="I34" s="410">
        <v>1015439.95026</v>
      </c>
      <c r="J34" s="410">
        <v>0</v>
      </c>
      <c r="K34" s="410">
        <v>707086.07339999999</v>
      </c>
      <c r="L34" s="410">
        <v>4772.5330199999999</v>
      </c>
      <c r="M34" s="410">
        <v>220234.41740999999</v>
      </c>
      <c r="N34" s="410">
        <v>2245678.3619600004</v>
      </c>
      <c r="O34" s="429">
        <v>1.1982666096242009E-2</v>
      </c>
    </row>
    <row r="35" spans="1:15" s="360" customFormat="1" ht="15" customHeight="1">
      <c r="A35" s="428" t="s">
        <v>94</v>
      </c>
      <c r="B35" s="410">
        <v>31238.974120000003</v>
      </c>
      <c r="C35" s="410">
        <v>0</v>
      </c>
      <c r="D35" s="410">
        <v>89801.17052</v>
      </c>
      <c r="E35" s="410">
        <v>6890.9475000000002</v>
      </c>
      <c r="F35" s="410">
        <v>1014.22276</v>
      </c>
      <c r="G35" s="410">
        <v>11611.751119999999</v>
      </c>
      <c r="H35" s="410">
        <v>335924.52007999999</v>
      </c>
      <c r="I35" s="410">
        <v>186107.34375999999</v>
      </c>
      <c r="J35" s="410">
        <v>0</v>
      </c>
      <c r="K35" s="410">
        <v>88513.684359999999</v>
      </c>
      <c r="L35" s="410">
        <v>90506.261780000001</v>
      </c>
      <c r="M35" s="410">
        <v>80115.264230000001</v>
      </c>
      <c r="N35" s="410">
        <v>921724.1402299999</v>
      </c>
      <c r="O35" s="429">
        <v>4.9182076971976277E-3</v>
      </c>
    </row>
    <row r="36" spans="1:15" s="360" customFormat="1" ht="15" customHeight="1">
      <c r="A36" s="428" t="s">
        <v>341</v>
      </c>
      <c r="B36" s="410">
        <v>0</v>
      </c>
      <c r="C36" s="410">
        <v>0</v>
      </c>
      <c r="D36" s="410">
        <v>0</v>
      </c>
      <c r="E36" s="410">
        <v>0</v>
      </c>
      <c r="F36" s="410">
        <v>0</v>
      </c>
      <c r="G36" s="410">
        <v>0</v>
      </c>
      <c r="H36" s="410">
        <v>0</v>
      </c>
      <c r="I36" s="410">
        <v>0</v>
      </c>
      <c r="J36" s="410">
        <v>0</v>
      </c>
      <c r="K36" s="410">
        <v>0</v>
      </c>
      <c r="L36" s="410">
        <v>416.93584999999996</v>
      </c>
      <c r="M36" s="410">
        <v>0</v>
      </c>
      <c r="N36" s="410">
        <v>416.93584999999996</v>
      </c>
      <c r="O36" s="429">
        <v>2.2247188906172623E-6</v>
      </c>
    </row>
    <row r="37" spans="1:15" s="360" customFormat="1" ht="15" customHeight="1">
      <c r="A37" s="431" t="s">
        <v>500</v>
      </c>
      <c r="B37" s="414">
        <v>22109564.038999997</v>
      </c>
      <c r="C37" s="414">
        <v>30964012.876949996</v>
      </c>
      <c r="D37" s="414">
        <v>27355984.569620002</v>
      </c>
      <c r="E37" s="414">
        <v>18273706.160690006</v>
      </c>
      <c r="F37" s="414">
        <v>17436955.979830001</v>
      </c>
      <c r="G37" s="414">
        <v>13463926.581420001</v>
      </c>
      <c r="H37" s="414">
        <v>10667552.202340001</v>
      </c>
      <c r="I37" s="414">
        <v>16444564.576650003</v>
      </c>
      <c r="J37" s="414">
        <v>112599.80524999999</v>
      </c>
      <c r="K37" s="414">
        <v>16816610.281580001</v>
      </c>
      <c r="L37" s="414">
        <v>4180646.2737999996</v>
      </c>
      <c r="M37" s="414">
        <v>9584453.2243299987</v>
      </c>
      <c r="N37" s="414">
        <v>187410576.57145998</v>
      </c>
      <c r="O37" s="432">
        <v>1</v>
      </c>
    </row>
    <row r="38" spans="1:15" ht="15" customHeight="1">
      <c r="A38" s="364" t="s">
        <v>538</v>
      </c>
      <c r="B38" s="429">
        <v>0.11797393959016812</v>
      </c>
      <c r="C38" s="429">
        <v>0.16522019964622095</v>
      </c>
      <c r="D38" s="429">
        <v>0.14596820024823476</v>
      </c>
      <c r="E38" s="429">
        <v>9.7506269363203252E-2</v>
      </c>
      <c r="F38" s="429">
        <v>9.3041472358851948E-2</v>
      </c>
      <c r="G38" s="429">
        <v>7.1841871615427114E-2</v>
      </c>
      <c r="H38" s="429">
        <v>5.6920758675924811E-2</v>
      </c>
      <c r="I38" s="429">
        <v>8.774619275758784E-2</v>
      </c>
      <c r="J38" s="429">
        <v>6.008188401633004E-4</v>
      </c>
      <c r="K38" s="429">
        <v>8.9731383304121032E-2</v>
      </c>
      <c r="L38" s="429">
        <v>2.2307419091717653E-2</v>
      </c>
      <c r="M38" s="429">
        <v>5.1141474508379359E-2</v>
      </c>
      <c r="N38" s="429">
        <v>1</v>
      </c>
      <c r="O38" s="429"/>
    </row>
    <row r="39" spans="1:15" ht="15" customHeight="1" thickBot="1">
      <c r="A39" s="365"/>
      <c r="B39" s="366"/>
      <c r="C39" s="367"/>
      <c r="D39" s="367"/>
      <c r="E39" s="367"/>
      <c r="F39" s="367"/>
      <c r="G39" s="367"/>
      <c r="H39" s="366"/>
      <c r="I39" s="366"/>
      <c r="J39" s="366"/>
      <c r="K39" s="366"/>
      <c r="L39" s="366"/>
      <c r="M39" s="366"/>
      <c r="N39" s="366"/>
      <c r="O39" s="368"/>
    </row>
    <row r="40" spans="1:15" ht="15" customHeight="1" thickTop="1">
      <c r="A40" s="348" t="s">
        <v>502</v>
      </c>
      <c r="B40" s="369"/>
      <c r="C40" s="359"/>
      <c r="D40" s="359"/>
      <c r="E40" s="359"/>
      <c r="F40" s="359"/>
      <c r="G40" s="359"/>
      <c r="H40" s="369"/>
      <c r="I40" s="369"/>
      <c r="J40" s="369"/>
      <c r="K40" s="369"/>
      <c r="L40" s="369"/>
      <c r="M40" s="369"/>
      <c r="N40" s="369"/>
      <c r="O40" s="369"/>
    </row>
    <row r="41" spans="1:15" ht="15" customHeight="1">
      <c r="A41" s="370"/>
      <c r="B41" s="358"/>
      <c r="C41" s="349"/>
      <c r="D41" s="349"/>
      <c r="E41" s="349"/>
      <c r="F41" s="349"/>
      <c r="G41" s="349"/>
      <c r="H41" s="358"/>
      <c r="I41" s="358"/>
      <c r="J41" s="358"/>
      <c r="K41" s="358"/>
      <c r="L41" s="358"/>
      <c r="M41" s="358"/>
      <c r="N41" s="358"/>
      <c r="O41" s="369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O42"/>
  <sheetViews>
    <sheetView topLeftCell="E1" zoomScaleNormal="100" workbookViewId="0">
      <selection activeCell="C8" sqref="C8"/>
    </sheetView>
  </sheetViews>
  <sheetFormatPr baseColWidth="10" defaultColWidth="9.140625" defaultRowHeight="12.75"/>
  <cols>
    <col min="1" max="1" width="76.85546875" style="352" customWidth="1"/>
    <col min="2" max="15" width="15.7109375" style="351" customWidth="1"/>
    <col min="16" max="256" width="9.140625" style="351"/>
    <col min="257" max="257" width="76.85546875" style="351" customWidth="1"/>
    <col min="258" max="271" width="15.7109375" style="351" customWidth="1"/>
    <col min="272" max="512" width="9.140625" style="351"/>
    <col min="513" max="513" width="76.85546875" style="351" customWidth="1"/>
    <col min="514" max="527" width="15.7109375" style="351" customWidth="1"/>
    <col min="528" max="768" width="9.140625" style="351"/>
    <col min="769" max="769" width="76.85546875" style="351" customWidth="1"/>
    <col min="770" max="783" width="15.7109375" style="351" customWidth="1"/>
    <col min="784" max="1024" width="9.140625" style="351"/>
    <col min="1025" max="1025" width="76.85546875" style="351" customWidth="1"/>
    <col min="1026" max="1039" width="15.7109375" style="351" customWidth="1"/>
    <col min="1040" max="1280" width="9.140625" style="351"/>
    <col min="1281" max="1281" width="76.85546875" style="351" customWidth="1"/>
    <col min="1282" max="1295" width="15.7109375" style="351" customWidth="1"/>
    <col min="1296" max="1536" width="9.140625" style="351"/>
    <col min="1537" max="1537" width="76.85546875" style="351" customWidth="1"/>
    <col min="1538" max="1551" width="15.7109375" style="351" customWidth="1"/>
    <col min="1552" max="1792" width="9.140625" style="351"/>
    <col min="1793" max="1793" width="76.85546875" style="351" customWidth="1"/>
    <col min="1794" max="1807" width="15.7109375" style="351" customWidth="1"/>
    <col min="1808" max="2048" width="9.140625" style="351"/>
    <col min="2049" max="2049" width="76.85546875" style="351" customWidth="1"/>
    <col min="2050" max="2063" width="15.7109375" style="351" customWidth="1"/>
    <col min="2064" max="2304" width="9.140625" style="351"/>
    <col min="2305" max="2305" width="76.85546875" style="351" customWidth="1"/>
    <col min="2306" max="2319" width="15.7109375" style="351" customWidth="1"/>
    <col min="2320" max="2560" width="9.140625" style="351"/>
    <col min="2561" max="2561" width="76.85546875" style="351" customWidth="1"/>
    <col min="2562" max="2575" width="15.7109375" style="351" customWidth="1"/>
    <col min="2576" max="2816" width="9.140625" style="351"/>
    <col min="2817" max="2817" width="76.85546875" style="351" customWidth="1"/>
    <col min="2818" max="2831" width="15.7109375" style="351" customWidth="1"/>
    <col min="2832" max="3072" width="9.140625" style="351"/>
    <col min="3073" max="3073" width="76.85546875" style="351" customWidth="1"/>
    <col min="3074" max="3087" width="15.7109375" style="351" customWidth="1"/>
    <col min="3088" max="3328" width="9.140625" style="351"/>
    <col min="3329" max="3329" width="76.85546875" style="351" customWidth="1"/>
    <col min="3330" max="3343" width="15.7109375" style="351" customWidth="1"/>
    <col min="3344" max="3584" width="9.140625" style="351"/>
    <col min="3585" max="3585" width="76.85546875" style="351" customWidth="1"/>
    <col min="3586" max="3599" width="15.7109375" style="351" customWidth="1"/>
    <col min="3600" max="3840" width="9.140625" style="351"/>
    <col min="3841" max="3841" width="76.85546875" style="351" customWidth="1"/>
    <col min="3842" max="3855" width="15.7109375" style="351" customWidth="1"/>
    <col min="3856" max="4096" width="9.140625" style="351"/>
    <col min="4097" max="4097" width="76.85546875" style="351" customWidth="1"/>
    <col min="4098" max="4111" width="15.7109375" style="351" customWidth="1"/>
    <col min="4112" max="4352" width="9.140625" style="351"/>
    <col min="4353" max="4353" width="76.85546875" style="351" customWidth="1"/>
    <col min="4354" max="4367" width="15.7109375" style="351" customWidth="1"/>
    <col min="4368" max="4608" width="9.140625" style="351"/>
    <col min="4609" max="4609" width="76.85546875" style="351" customWidth="1"/>
    <col min="4610" max="4623" width="15.7109375" style="351" customWidth="1"/>
    <col min="4624" max="4864" width="9.140625" style="351"/>
    <col min="4865" max="4865" width="76.85546875" style="351" customWidth="1"/>
    <col min="4866" max="4879" width="15.7109375" style="351" customWidth="1"/>
    <col min="4880" max="5120" width="9.140625" style="351"/>
    <col min="5121" max="5121" width="76.85546875" style="351" customWidth="1"/>
    <col min="5122" max="5135" width="15.7109375" style="351" customWidth="1"/>
    <col min="5136" max="5376" width="9.140625" style="351"/>
    <col min="5377" max="5377" width="76.85546875" style="351" customWidth="1"/>
    <col min="5378" max="5391" width="15.7109375" style="351" customWidth="1"/>
    <col min="5392" max="5632" width="9.140625" style="351"/>
    <col min="5633" max="5633" width="76.85546875" style="351" customWidth="1"/>
    <col min="5634" max="5647" width="15.7109375" style="351" customWidth="1"/>
    <col min="5648" max="5888" width="9.140625" style="351"/>
    <col min="5889" max="5889" width="76.85546875" style="351" customWidth="1"/>
    <col min="5890" max="5903" width="15.7109375" style="351" customWidth="1"/>
    <col min="5904" max="6144" width="9.140625" style="351"/>
    <col min="6145" max="6145" width="76.85546875" style="351" customWidth="1"/>
    <col min="6146" max="6159" width="15.7109375" style="351" customWidth="1"/>
    <col min="6160" max="6400" width="9.140625" style="351"/>
    <col min="6401" max="6401" width="76.85546875" style="351" customWidth="1"/>
    <col min="6402" max="6415" width="15.7109375" style="351" customWidth="1"/>
    <col min="6416" max="6656" width="9.140625" style="351"/>
    <col min="6657" max="6657" width="76.85546875" style="351" customWidth="1"/>
    <col min="6658" max="6671" width="15.7109375" style="351" customWidth="1"/>
    <col min="6672" max="6912" width="9.140625" style="351"/>
    <col min="6913" max="6913" width="76.85546875" style="351" customWidth="1"/>
    <col min="6914" max="6927" width="15.7109375" style="351" customWidth="1"/>
    <col min="6928" max="7168" width="9.140625" style="351"/>
    <col min="7169" max="7169" width="76.85546875" style="351" customWidth="1"/>
    <col min="7170" max="7183" width="15.7109375" style="351" customWidth="1"/>
    <col min="7184" max="7424" width="9.140625" style="351"/>
    <col min="7425" max="7425" width="76.85546875" style="351" customWidth="1"/>
    <col min="7426" max="7439" width="15.7109375" style="351" customWidth="1"/>
    <col min="7440" max="7680" width="9.140625" style="351"/>
    <col min="7681" max="7681" width="76.85546875" style="351" customWidth="1"/>
    <col min="7682" max="7695" width="15.7109375" style="351" customWidth="1"/>
    <col min="7696" max="7936" width="9.140625" style="351"/>
    <col min="7937" max="7937" width="76.85546875" style="351" customWidth="1"/>
    <col min="7938" max="7951" width="15.7109375" style="351" customWidth="1"/>
    <col min="7952" max="8192" width="9.140625" style="351"/>
    <col min="8193" max="8193" width="76.85546875" style="351" customWidth="1"/>
    <col min="8194" max="8207" width="15.7109375" style="351" customWidth="1"/>
    <col min="8208" max="8448" width="9.140625" style="351"/>
    <col min="8449" max="8449" width="76.85546875" style="351" customWidth="1"/>
    <col min="8450" max="8463" width="15.7109375" style="351" customWidth="1"/>
    <col min="8464" max="8704" width="9.140625" style="351"/>
    <col min="8705" max="8705" width="76.85546875" style="351" customWidth="1"/>
    <col min="8706" max="8719" width="15.7109375" style="351" customWidth="1"/>
    <col min="8720" max="8960" width="9.140625" style="351"/>
    <col min="8961" max="8961" width="76.85546875" style="351" customWidth="1"/>
    <col min="8962" max="8975" width="15.7109375" style="351" customWidth="1"/>
    <col min="8976" max="9216" width="9.140625" style="351"/>
    <col min="9217" max="9217" width="76.85546875" style="351" customWidth="1"/>
    <col min="9218" max="9231" width="15.7109375" style="351" customWidth="1"/>
    <col min="9232" max="9472" width="9.140625" style="351"/>
    <col min="9473" max="9473" width="76.85546875" style="351" customWidth="1"/>
    <col min="9474" max="9487" width="15.7109375" style="351" customWidth="1"/>
    <col min="9488" max="9728" width="9.140625" style="351"/>
    <col min="9729" max="9729" width="76.85546875" style="351" customWidth="1"/>
    <col min="9730" max="9743" width="15.7109375" style="351" customWidth="1"/>
    <col min="9744" max="9984" width="9.140625" style="351"/>
    <col min="9985" max="9985" width="76.85546875" style="351" customWidth="1"/>
    <col min="9986" max="9999" width="15.7109375" style="351" customWidth="1"/>
    <col min="10000" max="10240" width="9.140625" style="351"/>
    <col min="10241" max="10241" width="76.85546875" style="351" customWidth="1"/>
    <col min="10242" max="10255" width="15.7109375" style="351" customWidth="1"/>
    <col min="10256" max="10496" width="9.140625" style="351"/>
    <col min="10497" max="10497" width="76.85546875" style="351" customWidth="1"/>
    <col min="10498" max="10511" width="15.7109375" style="351" customWidth="1"/>
    <col min="10512" max="10752" width="9.140625" style="351"/>
    <col min="10753" max="10753" width="76.85546875" style="351" customWidth="1"/>
    <col min="10754" max="10767" width="15.7109375" style="351" customWidth="1"/>
    <col min="10768" max="11008" width="9.140625" style="351"/>
    <col min="11009" max="11009" width="76.85546875" style="351" customWidth="1"/>
    <col min="11010" max="11023" width="15.7109375" style="351" customWidth="1"/>
    <col min="11024" max="11264" width="9.140625" style="351"/>
    <col min="11265" max="11265" width="76.85546875" style="351" customWidth="1"/>
    <col min="11266" max="11279" width="15.7109375" style="351" customWidth="1"/>
    <col min="11280" max="11520" width="9.140625" style="351"/>
    <col min="11521" max="11521" width="76.85546875" style="351" customWidth="1"/>
    <col min="11522" max="11535" width="15.7109375" style="351" customWidth="1"/>
    <col min="11536" max="11776" width="9.140625" style="351"/>
    <col min="11777" max="11777" width="76.85546875" style="351" customWidth="1"/>
    <col min="11778" max="11791" width="15.7109375" style="351" customWidth="1"/>
    <col min="11792" max="12032" width="9.140625" style="351"/>
    <col min="12033" max="12033" width="76.85546875" style="351" customWidth="1"/>
    <col min="12034" max="12047" width="15.7109375" style="351" customWidth="1"/>
    <col min="12048" max="12288" width="9.140625" style="351"/>
    <col min="12289" max="12289" width="76.85546875" style="351" customWidth="1"/>
    <col min="12290" max="12303" width="15.7109375" style="351" customWidth="1"/>
    <col min="12304" max="12544" width="9.140625" style="351"/>
    <col min="12545" max="12545" width="76.85546875" style="351" customWidth="1"/>
    <col min="12546" max="12559" width="15.7109375" style="351" customWidth="1"/>
    <col min="12560" max="12800" width="9.140625" style="351"/>
    <col min="12801" max="12801" width="76.85546875" style="351" customWidth="1"/>
    <col min="12802" max="12815" width="15.7109375" style="351" customWidth="1"/>
    <col min="12816" max="13056" width="9.140625" style="351"/>
    <col min="13057" max="13057" width="76.85546875" style="351" customWidth="1"/>
    <col min="13058" max="13071" width="15.7109375" style="351" customWidth="1"/>
    <col min="13072" max="13312" width="9.140625" style="351"/>
    <col min="13313" max="13313" width="76.85546875" style="351" customWidth="1"/>
    <col min="13314" max="13327" width="15.7109375" style="351" customWidth="1"/>
    <col min="13328" max="13568" width="9.140625" style="351"/>
    <col min="13569" max="13569" width="76.85546875" style="351" customWidth="1"/>
    <col min="13570" max="13583" width="15.7109375" style="351" customWidth="1"/>
    <col min="13584" max="13824" width="9.140625" style="351"/>
    <col min="13825" max="13825" width="76.85546875" style="351" customWidth="1"/>
    <col min="13826" max="13839" width="15.7109375" style="351" customWidth="1"/>
    <col min="13840" max="14080" width="9.140625" style="351"/>
    <col min="14081" max="14081" width="76.85546875" style="351" customWidth="1"/>
    <col min="14082" max="14095" width="15.7109375" style="351" customWidth="1"/>
    <col min="14096" max="14336" width="9.140625" style="351"/>
    <col min="14337" max="14337" width="76.85546875" style="351" customWidth="1"/>
    <col min="14338" max="14351" width="15.7109375" style="351" customWidth="1"/>
    <col min="14352" max="14592" width="9.140625" style="351"/>
    <col min="14593" max="14593" width="76.85546875" style="351" customWidth="1"/>
    <col min="14594" max="14607" width="15.7109375" style="351" customWidth="1"/>
    <col min="14608" max="14848" width="9.140625" style="351"/>
    <col min="14849" max="14849" width="76.85546875" style="351" customWidth="1"/>
    <col min="14850" max="14863" width="15.7109375" style="351" customWidth="1"/>
    <col min="14864" max="15104" width="9.140625" style="351"/>
    <col min="15105" max="15105" width="76.85546875" style="351" customWidth="1"/>
    <col min="15106" max="15119" width="15.7109375" style="351" customWidth="1"/>
    <col min="15120" max="15360" width="9.140625" style="351"/>
    <col min="15361" max="15361" width="76.85546875" style="351" customWidth="1"/>
    <col min="15362" max="15375" width="15.7109375" style="351" customWidth="1"/>
    <col min="15376" max="15616" width="9.140625" style="351"/>
    <col min="15617" max="15617" width="76.85546875" style="351" customWidth="1"/>
    <col min="15618" max="15631" width="15.7109375" style="351" customWidth="1"/>
    <col min="15632" max="15872" width="9.140625" style="351"/>
    <col min="15873" max="15873" width="76.85546875" style="351" customWidth="1"/>
    <col min="15874" max="15887" width="15.7109375" style="351" customWidth="1"/>
    <col min="15888" max="16128" width="9.140625" style="351"/>
    <col min="16129" max="16129" width="76.85546875" style="351" customWidth="1"/>
    <col min="16130" max="16143" width="15.7109375" style="351" customWidth="1"/>
    <col min="16144" max="16384" width="9.140625" style="351"/>
  </cols>
  <sheetData>
    <row r="1" spans="1:15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</row>
    <row r="2" spans="1:15" s="380" customFormat="1" ht="15" customHeight="1">
      <c r="A2" s="629" t="s">
        <v>539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</row>
    <row r="3" spans="1:15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</row>
    <row r="4" spans="1:15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</row>
    <row r="5" spans="1:15" ht="15" customHeight="1">
      <c r="A5" s="423"/>
      <c r="B5" s="339"/>
      <c r="C5" s="424"/>
      <c r="D5" s="424"/>
      <c r="E5" s="424"/>
      <c r="F5" s="424"/>
      <c r="G5" s="424"/>
      <c r="H5" s="339"/>
      <c r="I5" s="339"/>
      <c r="J5" s="339"/>
      <c r="K5" s="378"/>
      <c r="L5" s="378"/>
      <c r="M5" s="339"/>
      <c r="N5" s="339"/>
      <c r="O5" s="378"/>
    </row>
    <row r="6" spans="1:15" ht="30" customHeight="1">
      <c r="A6" s="395" t="s">
        <v>509</v>
      </c>
      <c r="B6" s="425" t="s">
        <v>53</v>
      </c>
      <c r="C6" s="425" t="s">
        <v>54</v>
      </c>
      <c r="D6" s="425" t="s">
        <v>510</v>
      </c>
      <c r="E6" s="425" t="s">
        <v>511</v>
      </c>
      <c r="F6" s="425" t="s">
        <v>512</v>
      </c>
      <c r="G6" s="425" t="s">
        <v>58</v>
      </c>
      <c r="H6" s="425" t="s">
        <v>59</v>
      </c>
      <c r="I6" s="425" t="s">
        <v>60</v>
      </c>
      <c r="J6" s="425" t="s">
        <v>61</v>
      </c>
      <c r="K6" s="425" t="s">
        <v>62</v>
      </c>
      <c r="L6" s="425" t="s">
        <v>63</v>
      </c>
      <c r="M6" s="425" t="s">
        <v>65</v>
      </c>
      <c r="N6" s="426" t="s">
        <v>482</v>
      </c>
      <c r="O6" s="427" t="s">
        <v>66</v>
      </c>
    </row>
    <row r="7" spans="1:15" ht="15" customHeight="1">
      <c r="A7" s="428" t="s">
        <v>80</v>
      </c>
      <c r="B7" s="410">
        <v>1323791.14344</v>
      </c>
      <c r="C7" s="410">
        <v>824088.57766999991</v>
      </c>
      <c r="D7" s="410">
        <v>1058670.47973</v>
      </c>
      <c r="E7" s="410">
        <v>5054496.0459099999</v>
      </c>
      <c r="F7" s="410">
        <v>1369514.9634200002</v>
      </c>
      <c r="G7" s="410">
        <v>44309.410229999994</v>
      </c>
      <c r="H7" s="410">
        <v>387277.77901999996</v>
      </c>
      <c r="I7" s="410">
        <v>0</v>
      </c>
      <c r="J7" s="410">
        <v>5886.4872400000004</v>
      </c>
      <c r="K7" s="410">
        <v>327130.23142000003</v>
      </c>
      <c r="L7" s="410">
        <v>94351.632329999993</v>
      </c>
      <c r="M7" s="410">
        <v>0</v>
      </c>
      <c r="N7" s="410">
        <v>10489516.75041</v>
      </c>
      <c r="O7" s="429">
        <v>0.70862048696072011</v>
      </c>
    </row>
    <row r="8" spans="1:15" ht="15" customHeight="1">
      <c r="A8" s="428" t="s">
        <v>81</v>
      </c>
      <c r="B8" s="410">
        <v>22276.788170000003</v>
      </c>
      <c r="C8" s="410">
        <v>8434.8709999999992</v>
      </c>
      <c r="D8" s="410">
        <v>18329.565360000001</v>
      </c>
      <c r="E8" s="410">
        <v>34411.78961</v>
      </c>
      <c r="F8" s="410">
        <v>49626.10037</v>
      </c>
      <c r="G8" s="410">
        <v>12722.43634</v>
      </c>
      <c r="H8" s="410">
        <v>6923.6626100000003</v>
      </c>
      <c r="I8" s="410">
        <v>0</v>
      </c>
      <c r="J8" s="410">
        <v>0</v>
      </c>
      <c r="K8" s="410">
        <v>0</v>
      </c>
      <c r="L8" s="410">
        <v>808.76846999999998</v>
      </c>
      <c r="M8" s="410">
        <v>33407.879370000002</v>
      </c>
      <c r="N8" s="410">
        <v>186941.86130000002</v>
      </c>
      <c r="O8" s="429">
        <v>1.2628878521269492E-2</v>
      </c>
    </row>
    <row r="9" spans="1:15" ht="15" customHeight="1">
      <c r="A9" s="428" t="s">
        <v>82</v>
      </c>
      <c r="B9" s="410">
        <v>0</v>
      </c>
      <c r="C9" s="410">
        <v>0</v>
      </c>
      <c r="D9" s="410">
        <v>0</v>
      </c>
      <c r="E9" s="410">
        <v>0</v>
      </c>
      <c r="F9" s="410">
        <v>0</v>
      </c>
      <c r="G9" s="410">
        <v>0</v>
      </c>
      <c r="H9" s="410">
        <v>0</v>
      </c>
      <c r="I9" s="410">
        <v>0</v>
      </c>
      <c r="J9" s="410">
        <v>0</v>
      </c>
      <c r="K9" s="410">
        <v>0</v>
      </c>
      <c r="L9" s="410">
        <v>0</v>
      </c>
      <c r="M9" s="410">
        <v>0</v>
      </c>
      <c r="N9" s="410">
        <v>0</v>
      </c>
      <c r="O9" s="429">
        <v>0</v>
      </c>
    </row>
    <row r="10" spans="1:15" ht="15" customHeight="1">
      <c r="A10" s="428" t="s">
        <v>1153</v>
      </c>
      <c r="B10" s="410">
        <v>8.4</v>
      </c>
      <c r="C10" s="410">
        <v>0</v>
      </c>
      <c r="D10" s="410">
        <v>0</v>
      </c>
      <c r="E10" s="410">
        <v>549.47400000000005</v>
      </c>
      <c r="F10" s="410">
        <v>0</v>
      </c>
      <c r="G10" s="410">
        <v>0</v>
      </c>
      <c r="H10" s="410">
        <v>0</v>
      </c>
      <c r="I10" s="410">
        <v>0</v>
      </c>
      <c r="J10" s="410">
        <v>0</v>
      </c>
      <c r="K10" s="410">
        <v>0</v>
      </c>
      <c r="L10" s="410">
        <v>0</v>
      </c>
      <c r="M10" s="410">
        <v>0</v>
      </c>
      <c r="N10" s="410">
        <v>557.87400000000002</v>
      </c>
      <c r="O10" s="429">
        <v>3.7687240980598371E-5</v>
      </c>
    </row>
    <row r="11" spans="1:15" ht="15" customHeight="1">
      <c r="A11" s="428" t="s">
        <v>95</v>
      </c>
      <c r="B11" s="410">
        <v>535208.20964000002</v>
      </c>
      <c r="C11" s="410">
        <v>68005.056959999987</v>
      </c>
      <c r="D11" s="410">
        <v>102691.48556</v>
      </c>
      <c r="E11" s="410">
        <v>379950.61167000001</v>
      </c>
      <c r="F11" s="410">
        <v>35706.534919999998</v>
      </c>
      <c r="G11" s="410">
        <v>29453.546770000001</v>
      </c>
      <c r="H11" s="410">
        <v>132528.5637</v>
      </c>
      <c r="I11" s="410">
        <v>0</v>
      </c>
      <c r="J11" s="410">
        <v>4280.4391599999999</v>
      </c>
      <c r="K11" s="410">
        <v>3906.4715899999997</v>
      </c>
      <c r="L11" s="410">
        <v>167182.76962000001</v>
      </c>
      <c r="M11" s="410">
        <v>0</v>
      </c>
      <c r="N11" s="410">
        <v>1458913.6895899998</v>
      </c>
      <c r="O11" s="429">
        <v>9.8557078819719521E-2</v>
      </c>
    </row>
    <row r="12" spans="1:15" ht="15" customHeight="1">
      <c r="A12" s="428" t="s">
        <v>96</v>
      </c>
      <c r="B12" s="410">
        <v>123997.44695999999</v>
      </c>
      <c r="C12" s="410">
        <v>50558.90223</v>
      </c>
      <c r="D12" s="410">
        <v>39299.836009999999</v>
      </c>
      <c r="E12" s="410">
        <v>111735.85275000001</v>
      </c>
      <c r="F12" s="410">
        <v>27870.22795</v>
      </c>
      <c r="G12" s="410">
        <v>18071.343850000001</v>
      </c>
      <c r="H12" s="410">
        <v>16409.4499</v>
      </c>
      <c r="I12" s="410">
        <v>206.095</v>
      </c>
      <c r="J12" s="410">
        <v>0</v>
      </c>
      <c r="K12" s="410">
        <v>2503.0473700000002</v>
      </c>
      <c r="L12" s="410">
        <v>16882.37845</v>
      </c>
      <c r="M12" s="410">
        <v>49117.490640000004</v>
      </c>
      <c r="N12" s="410">
        <v>456652.07111000002</v>
      </c>
      <c r="O12" s="429">
        <v>3.08491821597922E-2</v>
      </c>
    </row>
    <row r="13" spans="1:15" ht="15" customHeight="1">
      <c r="A13" s="428" t="s">
        <v>1157</v>
      </c>
      <c r="B13" s="410">
        <v>0</v>
      </c>
      <c r="C13" s="410">
        <v>0</v>
      </c>
      <c r="D13" s="410">
        <v>0</v>
      </c>
      <c r="E13" s="410">
        <v>0</v>
      </c>
      <c r="F13" s="410">
        <v>0</v>
      </c>
      <c r="G13" s="410">
        <v>0</v>
      </c>
      <c r="H13" s="410">
        <v>0</v>
      </c>
      <c r="I13" s="410">
        <v>0</v>
      </c>
      <c r="J13" s="410">
        <v>0</v>
      </c>
      <c r="K13" s="410">
        <v>0</v>
      </c>
      <c r="L13" s="410">
        <v>0</v>
      </c>
      <c r="M13" s="410">
        <v>0</v>
      </c>
      <c r="N13" s="410">
        <v>0</v>
      </c>
      <c r="O13" s="429">
        <v>0</v>
      </c>
    </row>
    <row r="14" spans="1:15" ht="15" customHeight="1">
      <c r="A14" s="428" t="s">
        <v>1158</v>
      </c>
      <c r="B14" s="410">
        <v>0</v>
      </c>
      <c r="C14" s="410">
        <v>0</v>
      </c>
      <c r="D14" s="410">
        <v>0</v>
      </c>
      <c r="E14" s="410">
        <v>9.7510499999999993</v>
      </c>
      <c r="F14" s="410">
        <v>0</v>
      </c>
      <c r="G14" s="410">
        <v>0</v>
      </c>
      <c r="H14" s="410">
        <v>0</v>
      </c>
      <c r="I14" s="410">
        <v>0</v>
      </c>
      <c r="J14" s="410">
        <v>0</v>
      </c>
      <c r="K14" s="410">
        <v>0</v>
      </c>
      <c r="L14" s="410">
        <v>0</v>
      </c>
      <c r="M14" s="410">
        <v>0</v>
      </c>
      <c r="N14" s="410">
        <v>9.7510499999999993</v>
      </c>
      <c r="O14" s="429">
        <v>6.5873328236100572E-7</v>
      </c>
    </row>
    <row r="15" spans="1:15" ht="15" customHeight="1">
      <c r="A15" s="428" t="s">
        <v>1159</v>
      </c>
      <c r="B15" s="410">
        <v>0</v>
      </c>
      <c r="C15" s="410">
        <v>0</v>
      </c>
      <c r="D15" s="410">
        <v>0</v>
      </c>
      <c r="E15" s="410">
        <v>0</v>
      </c>
      <c r="F15" s="410">
        <v>0</v>
      </c>
      <c r="G15" s="410">
        <v>0</v>
      </c>
      <c r="H15" s="410">
        <v>0</v>
      </c>
      <c r="I15" s="410">
        <v>0</v>
      </c>
      <c r="J15" s="410">
        <v>0</v>
      </c>
      <c r="K15" s="410">
        <v>0</v>
      </c>
      <c r="L15" s="410">
        <v>0</v>
      </c>
      <c r="M15" s="410">
        <v>0</v>
      </c>
      <c r="N15" s="410">
        <v>0</v>
      </c>
      <c r="O15" s="429">
        <v>0</v>
      </c>
    </row>
    <row r="16" spans="1:15" ht="15" customHeight="1">
      <c r="A16" s="428" t="s">
        <v>532</v>
      </c>
      <c r="B16" s="410">
        <v>0</v>
      </c>
      <c r="C16" s="410">
        <v>0</v>
      </c>
      <c r="D16" s="410">
        <v>0</v>
      </c>
      <c r="E16" s="410">
        <v>0</v>
      </c>
      <c r="F16" s="410">
        <v>0</v>
      </c>
      <c r="G16" s="410">
        <v>0</v>
      </c>
      <c r="H16" s="410">
        <v>0</v>
      </c>
      <c r="I16" s="410">
        <v>0</v>
      </c>
      <c r="J16" s="410">
        <v>0</v>
      </c>
      <c r="K16" s="410">
        <v>0</v>
      </c>
      <c r="L16" s="410">
        <v>0</v>
      </c>
      <c r="M16" s="410">
        <v>0</v>
      </c>
      <c r="N16" s="410">
        <v>0</v>
      </c>
      <c r="O16" s="429">
        <v>0</v>
      </c>
    </row>
    <row r="17" spans="1:15" ht="15" customHeight="1">
      <c r="A17" s="428" t="s">
        <v>533</v>
      </c>
      <c r="B17" s="410">
        <v>6146.4234900000001</v>
      </c>
      <c r="C17" s="410">
        <v>0</v>
      </c>
      <c r="D17" s="410">
        <v>0</v>
      </c>
      <c r="E17" s="410">
        <v>0</v>
      </c>
      <c r="F17" s="410">
        <v>0</v>
      </c>
      <c r="G17" s="410">
        <v>0</v>
      </c>
      <c r="H17" s="410">
        <v>0</v>
      </c>
      <c r="I17" s="410">
        <v>0</v>
      </c>
      <c r="J17" s="410">
        <v>0</v>
      </c>
      <c r="K17" s="410">
        <v>0</v>
      </c>
      <c r="L17" s="410">
        <v>0</v>
      </c>
      <c r="M17" s="410">
        <v>0</v>
      </c>
      <c r="N17" s="410">
        <v>6146.4234900000001</v>
      </c>
      <c r="O17" s="429">
        <v>4.1522233198973326E-4</v>
      </c>
    </row>
    <row r="18" spans="1:15" ht="15" customHeight="1">
      <c r="A18" s="428" t="s">
        <v>85</v>
      </c>
      <c r="B18" s="410">
        <v>589.33078</v>
      </c>
      <c r="C18" s="410">
        <v>32076.921329999997</v>
      </c>
      <c r="D18" s="410">
        <v>12078.728060000001</v>
      </c>
      <c r="E18" s="410">
        <v>1251.78961</v>
      </c>
      <c r="F18" s="410">
        <v>2175.1620699999999</v>
      </c>
      <c r="G18" s="410">
        <v>739.88594999999998</v>
      </c>
      <c r="H18" s="410">
        <v>46010.588060000002</v>
      </c>
      <c r="I18" s="410">
        <v>40</v>
      </c>
      <c r="J18" s="410">
        <v>0</v>
      </c>
      <c r="K18" s="410">
        <v>84</v>
      </c>
      <c r="L18" s="410">
        <v>4215.11132</v>
      </c>
      <c r="M18" s="410">
        <v>69738.607489999995</v>
      </c>
      <c r="N18" s="410">
        <v>169000.12466999999</v>
      </c>
      <c r="O18" s="429">
        <v>1.1416822479967621E-2</v>
      </c>
    </row>
    <row r="19" spans="1:15" ht="15" customHeight="1">
      <c r="A19" s="428" t="s">
        <v>87</v>
      </c>
      <c r="B19" s="410">
        <v>0</v>
      </c>
      <c r="C19" s="410">
        <v>0</v>
      </c>
      <c r="D19" s="410">
        <v>0</v>
      </c>
      <c r="E19" s="410">
        <v>576.71738000000005</v>
      </c>
      <c r="F19" s="410">
        <v>0</v>
      </c>
      <c r="G19" s="410">
        <v>20.693290000000001</v>
      </c>
      <c r="H19" s="410">
        <v>0</v>
      </c>
      <c r="I19" s="410">
        <v>24.773229999999998</v>
      </c>
      <c r="J19" s="410">
        <v>230.55535</v>
      </c>
      <c r="K19" s="410">
        <v>0</v>
      </c>
      <c r="L19" s="410">
        <v>0</v>
      </c>
      <c r="M19" s="410">
        <v>3502.0629199999998</v>
      </c>
      <c r="N19" s="410">
        <v>4354.8021699999999</v>
      </c>
      <c r="O19" s="429">
        <v>2.9418915167873515E-4</v>
      </c>
    </row>
    <row r="20" spans="1:15" ht="15" customHeight="1">
      <c r="A20" s="428" t="s">
        <v>88</v>
      </c>
      <c r="B20" s="410">
        <v>46722.261689999999</v>
      </c>
      <c r="C20" s="410">
        <v>0</v>
      </c>
      <c r="D20" s="410">
        <v>0</v>
      </c>
      <c r="E20" s="410">
        <v>33533.06394</v>
      </c>
      <c r="F20" s="410">
        <v>41946.276709999998</v>
      </c>
      <c r="G20" s="410">
        <v>20059.685430000001</v>
      </c>
      <c r="H20" s="410">
        <v>202.83684</v>
      </c>
      <c r="I20" s="410">
        <v>40.225139999999996</v>
      </c>
      <c r="J20" s="410">
        <v>0</v>
      </c>
      <c r="K20" s="410">
        <v>6796.3536599999998</v>
      </c>
      <c r="L20" s="410">
        <v>18126.679530000001</v>
      </c>
      <c r="M20" s="410">
        <v>46349.492810000003</v>
      </c>
      <c r="N20" s="410">
        <v>213776.87575000001</v>
      </c>
      <c r="O20" s="429">
        <v>1.4441720948582809E-2</v>
      </c>
    </row>
    <row r="21" spans="1:15" ht="15" customHeight="1">
      <c r="A21" s="428" t="s">
        <v>534</v>
      </c>
      <c r="B21" s="410">
        <v>0</v>
      </c>
      <c r="C21" s="410">
        <v>0</v>
      </c>
      <c r="D21" s="410">
        <v>0</v>
      </c>
      <c r="E21" s="410">
        <v>0</v>
      </c>
      <c r="F21" s="410">
        <v>0</v>
      </c>
      <c r="G21" s="410">
        <v>0</v>
      </c>
      <c r="H21" s="410">
        <v>0</v>
      </c>
      <c r="I21" s="410">
        <v>0</v>
      </c>
      <c r="J21" s="410">
        <v>0</v>
      </c>
      <c r="K21" s="410">
        <v>0</v>
      </c>
      <c r="L21" s="410">
        <v>0</v>
      </c>
      <c r="M21" s="410">
        <v>0</v>
      </c>
      <c r="N21" s="410">
        <v>0</v>
      </c>
      <c r="O21" s="429">
        <v>0</v>
      </c>
    </row>
    <row r="22" spans="1:15" ht="15" customHeight="1">
      <c r="A22" s="428" t="s">
        <v>89</v>
      </c>
      <c r="B22" s="410">
        <v>0</v>
      </c>
      <c r="C22" s="410">
        <v>0</v>
      </c>
      <c r="D22" s="410">
        <v>0</v>
      </c>
      <c r="E22" s="410">
        <v>0</v>
      </c>
      <c r="F22" s="410">
        <v>0</v>
      </c>
      <c r="G22" s="410">
        <v>0</v>
      </c>
      <c r="H22" s="410">
        <v>0</v>
      </c>
      <c r="I22" s="410">
        <v>0</v>
      </c>
      <c r="J22" s="410">
        <v>0</v>
      </c>
      <c r="K22" s="410">
        <v>0</v>
      </c>
      <c r="L22" s="410">
        <v>0</v>
      </c>
      <c r="M22" s="410">
        <v>0</v>
      </c>
      <c r="N22" s="410">
        <v>0</v>
      </c>
      <c r="O22" s="429">
        <v>0</v>
      </c>
    </row>
    <row r="23" spans="1:15" ht="15" customHeight="1">
      <c r="A23" s="428" t="s">
        <v>90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0</v>
      </c>
      <c r="K23" s="410">
        <v>0</v>
      </c>
      <c r="L23" s="410">
        <v>0</v>
      </c>
      <c r="M23" s="410">
        <v>0</v>
      </c>
      <c r="N23" s="410">
        <v>0</v>
      </c>
      <c r="O23" s="429">
        <v>0</v>
      </c>
    </row>
    <row r="24" spans="1:15" ht="15" customHeight="1">
      <c r="A24" s="428" t="s">
        <v>91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29">
        <v>0</v>
      </c>
    </row>
    <row r="25" spans="1:15" ht="15" customHeight="1">
      <c r="A25" s="428" t="s">
        <v>1154</v>
      </c>
      <c r="B25" s="410">
        <v>0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0</v>
      </c>
      <c r="J25" s="410">
        <v>0</v>
      </c>
      <c r="K25" s="410">
        <v>0</v>
      </c>
      <c r="L25" s="410">
        <v>0</v>
      </c>
      <c r="M25" s="410">
        <v>80.024070000000009</v>
      </c>
      <c r="N25" s="410">
        <v>80.024070000000009</v>
      </c>
      <c r="O25" s="429">
        <v>5.4060350730420722E-6</v>
      </c>
    </row>
    <row r="26" spans="1:15" ht="15" customHeight="1">
      <c r="A26" s="428" t="s">
        <v>1155</v>
      </c>
      <c r="B26" s="410">
        <v>237.76651999999999</v>
      </c>
      <c r="C26" s="410">
        <v>0</v>
      </c>
      <c r="D26" s="410">
        <v>0</v>
      </c>
      <c r="E26" s="410">
        <v>13.459680000000001</v>
      </c>
      <c r="F26" s="410">
        <v>0</v>
      </c>
      <c r="G26" s="410">
        <v>0</v>
      </c>
      <c r="H26" s="410">
        <v>0</v>
      </c>
      <c r="I26" s="410">
        <v>0</v>
      </c>
      <c r="J26" s="410">
        <v>0</v>
      </c>
      <c r="K26" s="410">
        <v>0</v>
      </c>
      <c r="L26" s="410">
        <v>0</v>
      </c>
      <c r="M26" s="410">
        <v>713.68179000000009</v>
      </c>
      <c r="N26" s="410">
        <v>964.90799000000004</v>
      </c>
      <c r="O26" s="429">
        <v>6.5184468075649344E-5</v>
      </c>
    </row>
    <row r="27" spans="1:15" ht="15" customHeight="1">
      <c r="A27" s="428" t="s">
        <v>1156</v>
      </c>
      <c r="B27" s="410">
        <v>0</v>
      </c>
      <c r="C27" s="410">
        <v>0</v>
      </c>
      <c r="D27" s="410">
        <v>0</v>
      </c>
      <c r="E27" s="410">
        <v>0</v>
      </c>
      <c r="F27" s="410">
        <v>0</v>
      </c>
      <c r="G27" s="410">
        <v>0</v>
      </c>
      <c r="H27" s="410">
        <v>0</v>
      </c>
      <c r="I27" s="410">
        <v>0</v>
      </c>
      <c r="J27" s="410">
        <v>0</v>
      </c>
      <c r="K27" s="410">
        <v>0</v>
      </c>
      <c r="L27" s="410">
        <v>0</v>
      </c>
      <c r="M27" s="410">
        <v>0</v>
      </c>
      <c r="N27" s="410">
        <v>0</v>
      </c>
      <c r="O27" s="429">
        <v>0</v>
      </c>
    </row>
    <row r="28" spans="1:15" ht="15" customHeight="1">
      <c r="A28" s="428" t="s">
        <v>83</v>
      </c>
      <c r="B28" s="410">
        <v>0</v>
      </c>
      <c r="C28" s="410">
        <v>0</v>
      </c>
      <c r="D28" s="410">
        <v>0</v>
      </c>
      <c r="E28" s="410">
        <v>0</v>
      </c>
      <c r="F28" s="410">
        <v>0</v>
      </c>
      <c r="G28" s="410">
        <v>0</v>
      </c>
      <c r="H28" s="410">
        <v>0</v>
      </c>
      <c r="I28" s="410">
        <v>0</v>
      </c>
      <c r="J28" s="410">
        <v>0</v>
      </c>
      <c r="K28" s="410">
        <v>0</v>
      </c>
      <c r="L28" s="410">
        <v>0</v>
      </c>
      <c r="M28" s="410">
        <v>0</v>
      </c>
      <c r="N28" s="410">
        <v>0</v>
      </c>
      <c r="O28" s="429">
        <v>0</v>
      </c>
    </row>
    <row r="29" spans="1:15" ht="15" customHeight="1">
      <c r="A29" s="428" t="s">
        <v>535</v>
      </c>
      <c r="B29" s="410">
        <v>0</v>
      </c>
      <c r="C29" s="410">
        <v>0</v>
      </c>
      <c r="D29" s="410">
        <v>0</v>
      </c>
      <c r="E29" s="410">
        <v>0</v>
      </c>
      <c r="F29" s="410">
        <v>0</v>
      </c>
      <c r="G29" s="410">
        <v>0</v>
      </c>
      <c r="H29" s="410">
        <v>0</v>
      </c>
      <c r="I29" s="410">
        <v>0</v>
      </c>
      <c r="J29" s="410">
        <v>0</v>
      </c>
      <c r="K29" s="410">
        <v>0</v>
      </c>
      <c r="L29" s="410">
        <v>0</v>
      </c>
      <c r="M29" s="410">
        <v>0</v>
      </c>
      <c r="N29" s="410">
        <v>0</v>
      </c>
      <c r="O29" s="429">
        <v>0</v>
      </c>
    </row>
    <row r="30" spans="1:15" ht="15" customHeight="1">
      <c r="A30" s="430" t="s">
        <v>536</v>
      </c>
      <c r="B30" s="410">
        <v>0</v>
      </c>
      <c r="C30" s="410">
        <v>0</v>
      </c>
      <c r="D30" s="410">
        <v>0</v>
      </c>
      <c r="E30" s="410">
        <v>0</v>
      </c>
      <c r="F30" s="410">
        <v>0</v>
      </c>
      <c r="G30" s="410">
        <v>0</v>
      </c>
      <c r="H30" s="410">
        <v>0</v>
      </c>
      <c r="I30" s="410">
        <v>0</v>
      </c>
      <c r="J30" s="410">
        <v>0</v>
      </c>
      <c r="K30" s="410">
        <v>0</v>
      </c>
      <c r="L30" s="410">
        <v>0</v>
      </c>
      <c r="M30" s="410">
        <v>0</v>
      </c>
      <c r="N30" s="410">
        <v>0</v>
      </c>
      <c r="O30" s="429">
        <v>0</v>
      </c>
    </row>
    <row r="31" spans="1:15" ht="15" customHeight="1">
      <c r="A31" s="428" t="s">
        <v>537</v>
      </c>
      <c r="B31" s="410">
        <v>0</v>
      </c>
      <c r="C31" s="410">
        <v>0</v>
      </c>
      <c r="D31" s="410">
        <v>0</v>
      </c>
      <c r="E31" s="410">
        <v>0</v>
      </c>
      <c r="F31" s="410">
        <v>0</v>
      </c>
      <c r="G31" s="410">
        <v>0</v>
      </c>
      <c r="H31" s="410">
        <v>0</v>
      </c>
      <c r="I31" s="410">
        <v>0</v>
      </c>
      <c r="J31" s="410">
        <v>0</v>
      </c>
      <c r="K31" s="410">
        <v>0</v>
      </c>
      <c r="L31" s="410">
        <v>0</v>
      </c>
      <c r="M31" s="410">
        <v>0</v>
      </c>
      <c r="N31" s="410">
        <v>0</v>
      </c>
      <c r="O31" s="429">
        <v>0</v>
      </c>
    </row>
    <row r="32" spans="1:15" ht="15" customHeight="1">
      <c r="A32" s="430" t="s">
        <v>84</v>
      </c>
      <c r="B32" s="410">
        <v>0</v>
      </c>
      <c r="C32" s="410">
        <v>0</v>
      </c>
      <c r="D32" s="410">
        <v>0</v>
      </c>
      <c r="E32" s="410">
        <v>0</v>
      </c>
      <c r="F32" s="410">
        <v>0</v>
      </c>
      <c r="G32" s="410">
        <v>0</v>
      </c>
      <c r="H32" s="410">
        <v>0</v>
      </c>
      <c r="I32" s="410">
        <v>0</v>
      </c>
      <c r="J32" s="410">
        <v>0</v>
      </c>
      <c r="K32" s="410">
        <v>0</v>
      </c>
      <c r="L32" s="410">
        <v>0</v>
      </c>
      <c r="M32" s="410">
        <v>0</v>
      </c>
      <c r="N32" s="410">
        <v>0</v>
      </c>
      <c r="O32" s="429">
        <v>0</v>
      </c>
    </row>
    <row r="33" spans="1:15" ht="15" customHeight="1">
      <c r="A33" s="428" t="s">
        <v>92</v>
      </c>
      <c r="B33" s="410">
        <v>293494.53493999998</v>
      </c>
      <c r="C33" s="410">
        <v>60447.211020000002</v>
      </c>
      <c r="D33" s="410">
        <v>194782.77981000001</v>
      </c>
      <c r="E33" s="410">
        <v>232575.3939</v>
      </c>
      <c r="F33" s="410">
        <v>225438.63655000002</v>
      </c>
      <c r="G33" s="410">
        <v>195658.27747999999</v>
      </c>
      <c r="H33" s="410">
        <v>227228.32980000001</v>
      </c>
      <c r="I33" s="410">
        <v>0</v>
      </c>
      <c r="J33" s="410">
        <v>0</v>
      </c>
      <c r="K33" s="410">
        <v>2989.5498700000003</v>
      </c>
      <c r="L33" s="410">
        <v>27589.374190000002</v>
      </c>
      <c r="M33" s="410">
        <v>299896.40255</v>
      </c>
      <c r="N33" s="410">
        <v>1760100.4901099999</v>
      </c>
      <c r="O33" s="429">
        <v>0.11890378709322331</v>
      </c>
    </row>
    <row r="34" spans="1:15" ht="15" customHeight="1">
      <c r="A34" s="428" t="s">
        <v>93</v>
      </c>
      <c r="B34" s="410">
        <v>0</v>
      </c>
      <c r="C34" s="410">
        <v>1427.8138999999999</v>
      </c>
      <c r="D34" s="410">
        <v>438.30829999999997</v>
      </c>
      <c r="E34" s="410">
        <v>0</v>
      </c>
      <c r="F34" s="410">
        <v>0</v>
      </c>
      <c r="G34" s="410">
        <v>0</v>
      </c>
      <c r="H34" s="410">
        <v>0</v>
      </c>
      <c r="I34" s="410">
        <v>0</v>
      </c>
      <c r="J34" s="410">
        <v>0</v>
      </c>
      <c r="K34" s="410">
        <v>0</v>
      </c>
      <c r="L34" s="410">
        <v>436.88137</v>
      </c>
      <c r="M34" s="410">
        <v>0</v>
      </c>
      <c r="N34" s="410">
        <v>2303.0035699999999</v>
      </c>
      <c r="O34" s="429">
        <v>1.5557966587754284E-4</v>
      </c>
    </row>
    <row r="35" spans="1:15" s="360" customFormat="1" ht="15" customHeight="1">
      <c r="A35" s="428" t="s">
        <v>94</v>
      </c>
      <c r="B35" s="410">
        <v>366.09340000000003</v>
      </c>
      <c r="C35" s="410">
        <v>0</v>
      </c>
      <c r="D35" s="410">
        <v>30806.92294</v>
      </c>
      <c r="E35" s="410">
        <v>293.90277000000003</v>
      </c>
      <c r="F35" s="410">
        <v>0</v>
      </c>
      <c r="G35" s="410">
        <v>546.76902000000007</v>
      </c>
      <c r="H35" s="410">
        <v>21396.264749999998</v>
      </c>
      <c r="I35" s="410">
        <v>0</v>
      </c>
      <c r="J35" s="410">
        <v>0</v>
      </c>
      <c r="K35" s="410">
        <v>0</v>
      </c>
      <c r="L35" s="410">
        <v>0</v>
      </c>
      <c r="M35" s="410">
        <v>0</v>
      </c>
      <c r="N35" s="410">
        <v>53409.952879999997</v>
      </c>
      <c r="O35" s="429">
        <v>3.6081153897671585E-3</v>
      </c>
    </row>
    <row r="36" spans="1:15" s="360" customFormat="1" ht="15" customHeight="1">
      <c r="A36" s="428" t="s">
        <v>341</v>
      </c>
      <c r="B36" s="410">
        <v>0</v>
      </c>
      <c r="C36" s="410">
        <v>0</v>
      </c>
      <c r="D36" s="410">
        <v>0</v>
      </c>
      <c r="E36" s="410">
        <v>0</v>
      </c>
      <c r="F36" s="410">
        <v>0</v>
      </c>
      <c r="G36" s="410">
        <v>0</v>
      </c>
      <c r="H36" s="410">
        <v>0</v>
      </c>
      <c r="I36" s="410">
        <v>0</v>
      </c>
      <c r="J36" s="410">
        <v>0</v>
      </c>
      <c r="K36" s="410">
        <v>0</v>
      </c>
      <c r="L36" s="410">
        <v>0</v>
      </c>
      <c r="M36" s="410">
        <v>0</v>
      </c>
      <c r="N36" s="410">
        <v>0</v>
      </c>
      <c r="O36" s="429">
        <v>0</v>
      </c>
    </row>
    <row r="37" spans="1:15" s="360" customFormat="1" ht="15" customHeight="1">
      <c r="A37" s="431" t="s">
        <v>500</v>
      </c>
      <c r="B37" s="414">
        <v>2352838.3990300004</v>
      </c>
      <c r="C37" s="414">
        <v>1045039.35411</v>
      </c>
      <c r="D37" s="414">
        <v>1457098.1057699998</v>
      </c>
      <c r="E37" s="414">
        <v>5849397.8522700006</v>
      </c>
      <c r="F37" s="414">
        <v>1752277.9019899999</v>
      </c>
      <c r="G37" s="414">
        <v>321582.04836000002</v>
      </c>
      <c r="H37" s="414">
        <v>837977.47467999987</v>
      </c>
      <c r="I37" s="414">
        <v>311.09336999999999</v>
      </c>
      <c r="J37" s="414">
        <v>10397.481750000001</v>
      </c>
      <c r="K37" s="414">
        <v>343409.65390999999</v>
      </c>
      <c r="L37" s="414">
        <v>329593.59528000007</v>
      </c>
      <c r="M37" s="414">
        <v>502805.64164000005</v>
      </c>
      <c r="N37" s="414">
        <v>14802728.602160001</v>
      </c>
      <c r="O37" s="432">
        <v>1</v>
      </c>
    </row>
    <row r="38" spans="1:15" ht="15" customHeight="1">
      <c r="A38" s="364" t="s">
        <v>538</v>
      </c>
      <c r="B38" s="429">
        <v>0.15894626337246204</v>
      </c>
      <c r="C38" s="429">
        <v>7.0597751414391854E-2</v>
      </c>
      <c r="D38" s="429">
        <v>9.8434426850018811E-2</v>
      </c>
      <c r="E38" s="429">
        <v>0.39515673153775593</v>
      </c>
      <c r="F38" s="429">
        <v>0.1183753312706354</v>
      </c>
      <c r="G38" s="429">
        <v>2.1724511541275915E-2</v>
      </c>
      <c r="H38" s="429">
        <v>5.6609662799446514E-2</v>
      </c>
      <c r="I38" s="429">
        <v>2.1015947691873884E-5</v>
      </c>
      <c r="J38" s="429">
        <v>7.0240305212937633E-4</v>
      </c>
      <c r="K38" s="429">
        <v>2.3199077895671879E-2</v>
      </c>
      <c r="L38" s="429">
        <v>2.2265732496906419E-2</v>
      </c>
      <c r="M38" s="429">
        <v>3.3967091821613962E-2</v>
      </c>
      <c r="N38" s="429">
        <v>1</v>
      </c>
      <c r="O38" s="429"/>
    </row>
    <row r="39" spans="1:15" ht="15" customHeight="1" thickBot="1">
      <c r="A39" s="365"/>
      <c r="B39" s="366"/>
      <c r="C39" s="367"/>
      <c r="D39" s="367"/>
      <c r="E39" s="367"/>
      <c r="F39" s="367"/>
      <c r="G39" s="367"/>
      <c r="H39" s="366"/>
      <c r="I39" s="366"/>
      <c r="J39" s="366"/>
      <c r="K39" s="366"/>
      <c r="L39" s="366"/>
      <c r="M39" s="366"/>
      <c r="N39" s="366"/>
      <c r="O39" s="368"/>
    </row>
    <row r="40" spans="1:15" ht="15" customHeight="1" thickTop="1">
      <c r="A40" s="348" t="s">
        <v>502</v>
      </c>
      <c r="B40" s="374"/>
      <c r="C40" s="375"/>
      <c r="D40" s="375"/>
      <c r="E40" s="359"/>
      <c r="F40" s="359"/>
      <c r="G40" s="359"/>
      <c r="H40" s="369"/>
      <c r="I40" s="369"/>
      <c r="J40" s="369"/>
      <c r="K40" s="369"/>
      <c r="L40" s="369"/>
      <c r="M40" s="369"/>
      <c r="N40" s="369"/>
      <c r="O40" s="369"/>
    </row>
    <row r="41" spans="1:15" ht="15" customHeight="1">
      <c r="A41" s="348" t="s">
        <v>505</v>
      </c>
      <c r="B41" s="348"/>
      <c r="C41" s="348"/>
      <c r="D41" s="348"/>
      <c r="E41" s="349"/>
      <c r="F41" s="349"/>
      <c r="G41" s="349"/>
      <c r="H41" s="358"/>
      <c r="I41" s="358"/>
      <c r="J41" s="358"/>
      <c r="K41" s="358"/>
      <c r="L41" s="358"/>
      <c r="M41" s="358"/>
      <c r="N41" s="358"/>
      <c r="O41" s="369"/>
    </row>
    <row r="42" spans="1:15" ht="15" customHeight="1">
      <c r="A42" s="370"/>
      <c r="B42" s="358"/>
      <c r="C42" s="349"/>
      <c r="D42" s="349"/>
      <c r="E42" s="349"/>
      <c r="F42" s="349"/>
      <c r="G42" s="349"/>
      <c r="H42" s="358"/>
      <c r="I42" s="358"/>
      <c r="J42" s="358"/>
      <c r="K42" s="358"/>
      <c r="L42" s="358"/>
      <c r="M42" s="358"/>
      <c r="N42" s="358"/>
      <c r="O42" s="369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1"/>
  <sheetViews>
    <sheetView topLeftCell="D1" zoomScaleNormal="100" workbookViewId="0">
      <selection activeCell="B15" sqref="B15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53</v>
      </c>
      <c r="C6" s="631"/>
      <c r="D6" s="631"/>
      <c r="E6" s="631"/>
      <c r="F6" s="631"/>
      <c r="G6" s="631"/>
      <c r="H6" s="631"/>
      <c r="I6" s="631"/>
      <c r="J6" s="631" t="s">
        <v>54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385" t="s">
        <v>509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4459840.7895692</v>
      </c>
      <c r="C8" s="349">
        <v>448465.93086000002</v>
      </c>
      <c r="D8" s="349">
        <v>892.5</v>
      </c>
      <c r="E8" s="349">
        <v>0</v>
      </c>
      <c r="F8" s="349">
        <v>19628.57143</v>
      </c>
      <c r="G8" s="349">
        <v>17246.39918</v>
      </c>
      <c r="H8" s="349">
        <v>1323791.14344</v>
      </c>
      <c r="I8" s="349">
        <v>6269865.3344799997</v>
      </c>
      <c r="J8" s="349">
        <v>5214576.0778299998</v>
      </c>
      <c r="K8" s="349">
        <v>1631341.86142</v>
      </c>
      <c r="L8" s="349">
        <v>0</v>
      </c>
      <c r="M8" s="349">
        <v>0</v>
      </c>
      <c r="N8" s="349">
        <v>22286.784186999997</v>
      </c>
      <c r="O8" s="349">
        <v>167625.02155160002</v>
      </c>
      <c r="P8" s="349">
        <v>824088.57766999991</v>
      </c>
      <c r="Q8" s="349">
        <v>7859918.3226600001</v>
      </c>
    </row>
    <row r="9" spans="1:17" ht="15" customHeight="1">
      <c r="A9" s="400" t="s">
        <v>81</v>
      </c>
      <c r="B9" s="349">
        <v>21866.37414</v>
      </c>
      <c r="C9" s="349">
        <v>7645.7798000000003</v>
      </c>
      <c r="D9" s="349">
        <v>0</v>
      </c>
      <c r="E9" s="349">
        <v>0</v>
      </c>
      <c r="F9" s="349">
        <v>0</v>
      </c>
      <c r="G9" s="349">
        <v>0</v>
      </c>
      <c r="H9" s="349">
        <v>22276.788170000003</v>
      </c>
      <c r="I9" s="349">
        <v>51788.942109999996</v>
      </c>
      <c r="J9" s="349">
        <v>5487.1321114000002</v>
      </c>
      <c r="K9" s="349">
        <v>0</v>
      </c>
      <c r="L9" s="349">
        <v>0</v>
      </c>
      <c r="M9" s="349">
        <v>0</v>
      </c>
      <c r="N9" s="349">
        <v>1412.7368999999999</v>
      </c>
      <c r="O9" s="349">
        <v>389.60671000000002</v>
      </c>
      <c r="P9" s="349">
        <v>8434.8709999999992</v>
      </c>
      <c r="Q9" s="349">
        <v>15724.346720000001</v>
      </c>
    </row>
    <row r="10" spans="1:17" ht="15" customHeight="1">
      <c r="A10" s="400" t="s">
        <v>82</v>
      </c>
      <c r="B10" s="349">
        <v>45595.693209999998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45595.693209999998</v>
      </c>
      <c r="J10" s="349">
        <v>765820.87872000004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765820.87872000004</v>
      </c>
    </row>
    <row r="11" spans="1:17" ht="15" customHeight="1">
      <c r="A11" s="400" t="s">
        <v>1153</v>
      </c>
      <c r="B11" s="349">
        <v>550984.47609000001</v>
      </c>
      <c r="C11" s="349">
        <v>44663.345849999998</v>
      </c>
      <c r="D11" s="349">
        <v>0</v>
      </c>
      <c r="E11" s="349">
        <v>0</v>
      </c>
      <c r="F11" s="349">
        <v>0</v>
      </c>
      <c r="G11" s="349">
        <v>0</v>
      </c>
      <c r="H11" s="349">
        <v>8.4</v>
      </c>
      <c r="I11" s="349">
        <v>595656.22194000008</v>
      </c>
      <c r="J11" s="349">
        <v>1159456.5024000001</v>
      </c>
      <c r="K11" s="349">
        <v>160080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1319536.5024000001</v>
      </c>
    </row>
    <row r="12" spans="1:17" ht="15" customHeight="1">
      <c r="A12" s="400" t="s">
        <v>83</v>
      </c>
      <c r="B12" s="349">
        <v>2491686.0346936001</v>
      </c>
      <c r="C12" s="349">
        <v>588754.7299572</v>
      </c>
      <c r="D12" s="349">
        <v>19781.394677799999</v>
      </c>
      <c r="E12" s="349">
        <v>24262.9330138</v>
      </c>
      <c r="F12" s="349">
        <v>27258.320065200001</v>
      </c>
      <c r="G12" s="349">
        <v>66882.967728999996</v>
      </c>
      <c r="H12" s="349">
        <v>0</v>
      </c>
      <c r="I12" s="349">
        <v>3218626.3801599997</v>
      </c>
      <c r="J12" s="349">
        <v>1718106.6151370001</v>
      </c>
      <c r="K12" s="349">
        <v>401639.78046659997</v>
      </c>
      <c r="L12" s="349">
        <v>3010.9209207999997</v>
      </c>
      <c r="M12" s="349">
        <v>7273.0986494000008</v>
      </c>
      <c r="N12" s="349">
        <v>32209.7253618</v>
      </c>
      <c r="O12" s="349">
        <v>45555.710190600003</v>
      </c>
      <c r="P12" s="349">
        <v>0</v>
      </c>
      <c r="Q12" s="349">
        <v>2207795.8507500002</v>
      </c>
    </row>
    <row r="13" spans="1:17" ht="15" customHeight="1">
      <c r="A13" s="400" t="s">
        <v>535</v>
      </c>
      <c r="B13" s="349">
        <v>406230.4864242</v>
      </c>
      <c r="C13" s="349">
        <v>49416.032599999999</v>
      </c>
      <c r="D13" s="349">
        <v>7041.1093499999997</v>
      </c>
      <c r="E13" s="349">
        <v>1555.66876</v>
      </c>
      <c r="F13" s="349">
        <v>2090.2624465999997</v>
      </c>
      <c r="G13" s="349">
        <v>4995.7928099999999</v>
      </c>
      <c r="H13" s="349">
        <v>0</v>
      </c>
      <c r="I13" s="349">
        <v>471329.35239999997</v>
      </c>
      <c r="J13" s="349">
        <v>223490.02781999999</v>
      </c>
      <c r="K13" s="349">
        <v>12199.61032</v>
      </c>
      <c r="L13" s="349">
        <v>1833.6954699999999</v>
      </c>
      <c r="M13" s="349">
        <v>2113.02043</v>
      </c>
      <c r="N13" s="349">
        <v>3571.6084300000002</v>
      </c>
      <c r="O13" s="349">
        <v>1461.2682500000001</v>
      </c>
      <c r="P13" s="349">
        <v>0</v>
      </c>
      <c r="Q13" s="349">
        <v>244669.23071999999</v>
      </c>
    </row>
    <row r="14" spans="1:17" ht="15" customHeight="1">
      <c r="A14" s="400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1404.6043500000001</v>
      </c>
      <c r="K14" s="349">
        <v>215.91282999999999</v>
      </c>
      <c r="L14" s="349">
        <v>0</v>
      </c>
      <c r="M14" s="349">
        <v>93.70286999999999</v>
      </c>
      <c r="N14" s="349">
        <v>102.81677000000001</v>
      </c>
      <c r="O14" s="349">
        <v>114.15766000000001</v>
      </c>
      <c r="P14" s="349">
        <v>0</v>
      </c>
      <c r="Q14" s="349">
        <v>1931.1944799999999</v>
      </c>
    </row>
    <row r="15" spans="1:17" ht="15" customHeight="1">
      <c r="A15" s="400" t="s">
        <v>537</v>
      </c>
      <c r="B15" s="349">
        <v>4121280.2048056</v>
      </c>
      <c r="C15" s="349">
        <v>1330044.3036694</v>
      </c>
      <c r="D15" s="349">
        <v>29893.936710000002</v>
      </c>
      <c r="E15" s="349">
        <v>65481.998380000005</v>
      </c>
      <c r="F15" s="349">
        <v>43261.140369999994</v>
      </c>
      <c r="G15" s="349">
        <v>114897.31087999999</v>
      </c>
      <c r="H15" s="349">
        <v>0</v>
      </c>
      <c r="I15" s="349">
        <v>5704858.89482</v>
      </c>
      <c r="J15" s="349">
        <v>5447445.7953300001</v>
      </c>
      <c r="K15" s="349">
        <v>651806.36683399999</v>
      </c>
      <c r="L15" s="349">
        <v>10809.842339999999</v>
      </c>
      <c r="M15" s="349">
        <v>18404.941019999998</v>
      </c>
      <c r="N15" s="349">
        <v>55852.151279999998</v>
      </c>
      <c r="O15" s="349">
        <v>62067.780850000003</v>
      </c>
      <c r="P15" s="349">
        <v>0</v>
      </c>
      <c r="Q15" s="349">
        <v>6246386.8776499992</v>
      </c>
    </row>
    <row r="16" spans="1:17" ht="15" customHeight="1">
      <c r="A16" s="400" t="s">
        <v>84</v>
      </c>
      <c r="B16" s="349">
        <v>105935.73864</v>
      </c>
      <c r="C16" s="349">
        <v>27234.06207</v>
      </c>
      <c r="D16" s="349">
        <v>541.86707999999999</v>
      </c>
      <c r="E16" s="349">
        <v>1715.31068</v>
      </c>
      <c r="F16" s="349">
        <v>975.70123000000001</v>
      </c>
      <c r="G16" s="349">
        <v>5690.7461700000003</v>
      </c>
      <c r="H16" s="349">
        <v>0</v>
      </c>
      <c r="I16" s="349">
        <v>142093.42587000001</v>
      </c>
      <c r="J16" s="349">
        <v>1115.14347</v>
      </c>
      <c r="K16" s="349">
        <v>0</v>
      </c>
      <c r="L16" s="349">
        <v>0</v>
      </c>
      <c r="M16" s="349">
        <v>0</v>
      </c>
      <c r="N16" s="349">
        <v>0</v>
      </c>
      <c r="O16" s="349">
        <v>55.790599999999998</v>
      </c>
      <c r="P16" s="349">
        <v>0</v>
      </c>
      <c r="Q16" s="349">
        <v>1170.93407</v>
      </c>
    </row>
    <row r="17" spans="1:17" ht="15" customHeight="1">
      <c r="A17" s="400" t="s">
        <v>85</v>
      </c>
      <c r="B17" s="349">
        <v>142864.76449999999</v>
      </c>
      <c r="C17" s="349">
        <v>50897.806729999997</v>
      </c>
      <c r="D17" s="349">
        <v>16136.092689999999</v>
      </c>
      <c r="E17" s="349">
        <v>7784.6327099999999</v>
      </c>
      <c r="F17" s="349">
        <v>10678.143356</v>
      </c>
      <c r="G17" s="349">
        <v>16623.266788199999</v>
      </c>
      <c r="H17" s="349">
        <v>589.33078</v>
      </c>
      <c r="I17" s="349">
        <v>245574.03755000001</v>
      </c>
      <c r="J17" s="349">
        <v>1984064.4430199999</v>
      </c>
      <c r="K17" s="349">
        <v>135040.90830000001</v>
      </c>
      <c r="L17" s="349">
        <v>12963.51311</v>
      </c>
      <c r="M17" s="349">
        <v>8485.3720900000008</v>
      </c>
      <c r="N17" s="349">
        <v>16444.225205800001</v>
      </c>
      <c r="O17" s="349">
        <v>16213.63673</v>
      </c>
      <c r="P17" s="349">
        <v>32076.921329999997</v>
      </c>
      <c r="Q17" s="349">
        <v>2205289.0197899998</v>
      </c>
    </row>
    <row r="18" spans="1:17" ht="15" customHeight="1">
      <c r="A18" s="400" t="s">
        <v>87</v>
      </c>
      <c r="B18" s="349">
        <v>0</v>
      </c>
      <c r="C18" s="349">
        <v>0</v>
      </c>
      <c r="D18" s="349">
        <v>0</v>
      </c>
      <c r="E18" s="349">
        <v>0</v>
      </c>
      <c r="F18" s="349">
        <v>0</v>
      </c>
      <c r="G18" s="349">
        <v>0</v>
      </c>
      <c r="H18" s="349">
        <v>0</v>
      </c>
      <c r="I18" s="349">
        <v>0</v>
      </c>
      <c r="J18" s="349">
        <v>1108881.3596545998</v>
      </c>
      <c r="K18" s="349">
        <v>162163.14340999999</v>
      </c>
      <c r="L18" s="349">
        <v>10501.671060000001</v>
      </c>
      <c r="M18" s="349">
        <v>8409.9014900000002</v>
      </c>
      <c r="N18" s="349">
        <v>25992.217940000002</v>
      </c>
      <c r="O18" s="349">
        <v>34577.049619999998</v>
      </c>
      <c r="P18" s="349">
        <v>0</v>
      </c>
      <c r="Q18" s="349">
        <v>1350525.34317</v>
      </c>
    </row>
    <row r="19" spans="1:17" ht="15" customHeight="1">
      <c r="A19" s="400" t="s">
        <v>88</v>
      </c>
      <c r="B19" s="349">
        <v>828222.07556500006</v>
      </c>
      <c r="C19" s="349">
        <v>173991.21061719998</v>
      </c>
      <c r="D19" s="349">
        <v>21499.4951</v>
      </c>
      <c r="E19" s="349">
        <v>14012.57411</v>
      </c>
      <c r="F19" s="349">
        <v>15835.567659800001</v>
      </c>
      <c r="G19" s="349">
        <v>35998.845130000002</v>
      </c>
      <c r="H19" s="349">
        <v>46722.261689999999</v>
      </c>
      <c r="I19" s="349">
        <v>1136282.0298599999</v>
      </c>
      <c r="J19" s="349">
        <v>845500.28463000001</v>
      </c>
      <c r="K19" s="349">
        <v>170004.52861000001</v>
      </c>
      <c r="L19" s="349">
        <v>1487.0443799999998</v>
      </c>
      <c r="M19" s="349">
        <v>4356.1888200000003</v>
      </c>
      <c r="N19" s="349">
        <v>3600.1442900000002</v>
      </c>
      <c r="O19" s="349">
        <v>17068.23143</v>
      </c>
      <c r="P19" s="349">
        <v>0</v>
      </c>
      <c r="Q19" s="349">
        <v>1042016.42216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3865.8052799999996</v>
      </c>
      <c r="C24" s="391">
        <v>679.42574999999999</v>
      </c>
      <c r="D24" s="391">
        <v>0</v>
      </c>
      <c r="E24" s="391">
        <v>22.58118</v>
      </c>
      <c r="F24" s="391">
        <v>124.25818</v>
      </c>
      <c r="G24" s="391">
        <v>114.51616</v>
      </c>
      <c r="H24" s="391">
        <v>0</v>
      </c>
      <c r="I24" s="391">
        <v>4806.58655</v>
      </c>
      <c r="J24" s="391">
        <v>1770611.5859700001</v>
      </c>
      <c r="K24" s="391">
        <v>46066.880170000004</v>
      </c>
      <c r="L24" s="349">
        <v>13877.17244</v>
      </c>
      <c r="M24" s="349">
        <v>5503.6308799999997</v>
      </c>
      <c r="N24" s="349">
        <v>11969.82293</v>
      </c>
      <c r="O24" s="349">
        <v>7188.6709500000006</v>
      </c>
      <c r="P24" s="349">
        <v>0</v>
      </c>
      <c r="Q24" s="349">
        <v>1855217.7633399998</v>
      </c>
    </row>
    <row r="25" spans="1:17" ht="15" customHeight="1">
      <c r="A25" s="400" t="s">
        <v>1155</v>
      </c>
      <c r="B25" s="391">
        <v>13779.845429999999</v>
      </c>
      <c r="C25" s="391">
        <v>2628.3225000000002</v>
      </c>
      <c r="D25" s="391">
        <v>279.99941999999999</v>
      </c>
      <c r="E25" s="391">
        <v>0</v>
      </c>
      <c r="F25" s="391">
        <v>54.957920000000001</v>
      </c>
      <c r="G25" s="391">
        <v>538.94890940000005</v>
      </c>
      <c r="H25" s="391">
        <v>237.76651999999999</v>
      </c>
      <c r="I25" s="391">
        <v>17519.840700000001</v>
      </c>
      <c r="J25" s="391">
        <v>193551.63952</v>
      </c>
      <c r="K25" s="391">
        <v>20052.767980000001</v>
      </c>
      <c r="L25" s="349">
        <v>922.49010999999996</v>
      </c>
      <c r="M25" s="349">
        <v>794.0104399999999</v>
      </c>
      <c r="N25" s="349">
        <v>1302.46712</v>
      </c>
      <c r="O25" s="349">
        <v>2246.9433300000001</v>
      </c>
      <c r="P25" s="349">
        <v>0</v>
      </c>
      <c r="Q25" s="349">
        <v>218870.31849999999</v>
      </c>
    </row>
    <row r="26" spans="1:17" ht="15" customHeight="1">
      <c r="A26" s="400" t="s">
        <v>1156</v>
      </c>
      <c r="B26" s="391">
        <v>0</v>
      </c>
      <c r="C26" s="391">
        <v>0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0</v>
      </c>
      <c r="J26" s="391">
        <v>24951.37458</v>
      </c>
      <c r="K26" s="391">
        <v>3088.9224800000002</v>
      </c>
      <c r="L26" s="349">
        <v>246.59518</v>
      </c>
      <c r="M26" s="349">
        <v>384.25004999999999</v>
      </c>
      <c r="N26" s="349">
        <v>965.12850000000003</v>
      </c>
      <c r="O26" s="349">
        <v>890.07105000000001</v>
      </c>
      <c r="P26" s="349">
        <v>0</v>
      </c>
      <c r="Q26" s="349">
        <v>30526.341840000001</v>
      </c>
    </row>
    <row r="27" spans="1:17" ht="15" customHeight="1">
      <c r="A27" s="400" t="s">
        <v>92</v>
      </c>
      <c r="B27" s="391">
        <v>1751146.7540471999</v>
      </c>
      <c r="C27" s="391">
        <v>109681.2343982</v>
      </c>
      <c r="D27" s="391">
        <v>17935.624540000001</v>
      </c>
      <c r="E27" s="391">
        <v>9599.0683200000003</v>
      </c>
      <c r="F27" s="391">
        <v>13232.319079999999</v>
      </c>
      <c r="G27" s="391">
        <v>10818.727849999999</v>
      </c>
      <c r="H27" s="391">
        <v>293494.53493999998</v>
      </c>
      <c r="I27" s="391">
        <v>2205908.2631599996</v>
      </c>
      <c r="J27" s="391">
        <v>2756335.536719</v>
      </c>
      <c r="K27" s="391">
        <v>39962.635179999997</v>
      </c>
      <c r="L27" s="349">
        <v>17658.745598400001</v>
      </c>
      <c r="M27" s="349">
        <v>3085.68147</v>
      </c>
      <c r="N27" s="349">
        <v>15980.2341168</v>
      </c>
      <c r="O27" s="349">
        <v>8101.8154199999999</v>
      </c>
      <c r="P27" s="349">
        <v>60447.211020000002</v>
      </c>
      <c r="Q27" s="349">
        <v>2901571.8595500002</v>
      </c>
    </row>
    <row r="28" spans="1:17" ht="15" customHeight="1">
      <c r="A28" s="400" t="s">
        <v>93</v>
      </c>
      <c r="B28" s="391">
        <v>0</v>
      </c>
      <c r="C28" s="391">
        <v>0</v>
      </c>
      <c r="D28" s="391">
        <v>0</v>
      </c>
      <c r="E28" s="391">
        <v>0</v>
      </c>
      <c r="F28" s="391">
        <v>0</v>
      </c>
      <c r="G28" s="391">
        <v>0</v>
      </c>
      <c r="H28" s="391">
        <v>0</v>
      </c>
      <c r="I28" s="391">
        <v>0</v>
      </c>
      <c r="J28" s="391">
        <v>261937.20734999998</v>
      </c>
      <c r="K28" s="391">
        <v>15921.387839999999</v>
      </c>
      <c r="L28" s="349">
        <v>2216.3925045999999</v>
      </c>
      <c r="M28" s="349">
        <v>446.53910999999999</v>
      </c>
      <c r="N28" s="349">
        <v>1765.3377064000001</v>
      </c>
      <c r="O28" s="349">
        <v>567.09448999999995</v>
      </c>
      <c r="P28" s="349">
        <v>1427.8138999999999</v>
      </c>
      <c r="Q28" s="349">
        <v>284281.77289999998</v>
      </c>
    </row>
    <row r="29" spans="1:17" ht="15" customHeight="1">
      <c r="A29" s="400" t="s">
        <v>94</v>
      </c>
      <c r="B29" s="391">
        <v>25834.983070000002</v>
      </c>
      <c r="C29" s="391">
        <v>1183.2999846</v>
      </c>
      <c r="D29" s="391">
        <v>75.061300000000003</v>
      </c>
      <c r="E29" s="391">
        <v>20.457080000000001</v>
      </c>
      <c r="F29" s="391">
        <v>3267.2440545999998</v>
      </c>
      <c r="G29" s="391">
        <v>857.92863999999997</v>
      </c>
      <c r="H29" s="391">
        <v>366.09340000000003</v>
      </c>
      <c r="I29" s="391">
        <v>31605.067520000001</v>
      </c>
      <c r="J29" s="391">
        <v>0</v>
      </c>
      <c r="K29" s="391">
        <v>0</v>
      </c>
      <c r="L29" s="349">
        <v>0</v>
      </c>
      <c r="M29" s="349">
        <v>0</v>
      </c>
      <c r="N29" s="349">
        <v>0</v>
      </c>
      <c r="O29" s="349">
        <v>0</v>
      </c>
      <c r="P29" s="349">
        <v>0</v>
      </c>
      <c r="Q29" s="349">
        <v>0</v>
      </c>
    </row>
    <row r="30" spans="1:17" ht="15" customHeight="1">
      <c r="A30" s="400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1271895.9314600001</v>
      </c>
      <c r="C31" s="349">
        <v>637395.90315000003</v>
      </c>
      <c r="D31" s="349">
        <v>5541.0607599999994</v>
      </c>
      <c r="E31" s="349">
        <v>41686.21746</v>
      </c>
      <c r="F31" s="349">
        <v>18937.335920000001</v>
      </c>
      <c r="G31" s="349">
        <v>47077.655220000001</v>
      </c>
      <c r="H31" s="349">
        <v>535208.20964000002</v>
      </c>
      <c r="I31" s="349">
        <v>2557742.3136100001</v>
      </c>
      <c r="J31" s="349">
        <v>1202071.6314999999</v>
      </c>
      <c r="K31" s="349">
        <v>608845.80275999999</v>
      </c>
      <c r="L31" s="349">
        <v>0</v>
      </c>
      <c r="M31" s="349">
        <v>12860.245000000001</v>
      </c>
      <c r="N31" s="349">
        <v>49229.560017999996</v>
      </c>
      <c r="O31" s="349">
        <v>179298.5068</v>
      </c>
      <c r="P31" s="349">
        <v>68005.056959999987</v>
      </c>
      <c r="Q31" s="349">
        <v>2120310.8030400001</v>
      </c>
    </row>
    <row r="32" spans="1:17" ht="15" customHeight="1">
      <c r="A32" s="400" t="s">
        <v>96</v>
      </c>
      <c r="B32" s="349">
        <v>263919.58390720002</v>
      </c>
      <c r="C32" s="349">
        <v>77186.30965000001</v>
      </c>
      <c r="D32" s="349">
        <v>1134.7185900000002</v>
      </c>
      <c r="E32" s="349">
        <v>4735.9406100000006</v>
      </c>
      <c r="F32" s="349">
        <v>11369.354421800001</v>
      </c>
      <c r="G32" s="349">
        <v>14945.221182199999</v>
      </c>
      <c r="H32" s="349">
        <v>123997.44695999999</v>
      </c>
      <c r="I32" s="349">
        <v>497288.57532999996</v>
      </c>
      <c r="J32" s="349">
        <v>398875.49289999995</v>
      </c>
      <c r="K32" s="349">
        <v>145796.30035579999</v>
      </c>
      <c r="L32" s="349">
        <v>3356.1446848000001</v>
      </c>
      <c r="M32" s="349">
        <v>13421.060890000001</v>
      </c>
      <c r="N32" s="349">
        <v>32735.214858399999</v>
      </c>
      <c r="O32" s="349">
        <v>48344.478121799999</v>
      </c>
      <c r="P32" s="349">
        <v>50558.90223</v>
      </c>
      <c r="Q32" s="349">
        <v>693087.59404</v>
      </c>
    </row>
    <row r="33" spans="1:17" ht="15" customHeight="1">
      <c r="A33" s="400" t="s">
        <v>1157</v>
      </c>
      <c r="B33" s="349">
        <v>23070.343940000002</v>
      </c>
      <c r="C33" s="349">
        <v>1008.10399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24078.447929999998</v>
      </c>
      <c r="J33" s="349">
        <v>5247.5456599999998</v>
      </c>
      <c r="K33" s="349">
        <v>0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5247.5456599999998</v>
      </c>
    </row>
    <row r="34" spans="1:17" ht="15" customHeight="1">
      <c r="A34" s="400" t="s">
        <v>1158</v>
      </c>
      <c r="B34" s="349">
        <v>58080.043509999996</v>
      </c>
      <c r="C34" s="349">
        <v>7735.7596199999998</v>
      </c>
      <c r="D34" s="349">
        <v>0</v>
      </c>
      <c r="E34" s="349">
        <v>583.98354000000006</v>
      </c>
      <c r="F34" s="349">
        <v>999.99129000000005</v>
      </c>
      <c r="G34" s="349">
        <v>569.20256000000006</v>
      </c>
      <c r="H34" s="349">
        <v>0</v>
      </c>
      <c r="I34" s="349">
        <v>67968.980519999997</v>
      </c>
      <c r="J34" s="349">
        <v>142321.38166999997</v>
      </c>
      <c r="K34" s="349">
        <v>23776.585789999997</v>
      </c>
      <c r="L34" s="349">
        <v>97.238960600000013</v>
      </c>
      <c r="M34" s="349">
        <v>2136.0680299999999</v>
      </c>
      <c r="N34" s="349">
        <v>7530.3115800000005</v>
      </c>
      <c r="O34" s="349">
        <v>6169.9689900000003</v>
      </c>
      <c r="P34" s="349">
        <v>0</v>
      </c>
      <c r="Q34" s="349">
        <v>182031.55502</v>
      </c>
    </row>
    <row r="35" spans="1:17" ht="15" customHeight="1">
      <c r="A35" s="400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</row>
    <row r="36" spans="1:17" ht="15" customHeight="1">
      <c r="A36" s="400" t="s">
        <v>532</v>
      </c>
      <c r="B36" s="349">
        <v>82872.193700000003</v>
      </c>
      <c r="C36" s="349">
        <v>1884.60373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84756.797430000006</v>
      </c>
      <c r="J36" s="349">
        <v>14158.871369999999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14158.871369999999</v>
      </c>
    </row>
    <row r="37" spans="1:17" ht="15" customHeight="1">
      <c r="A37" s="400" t="s">
        <v>533</v>
      </c>
      <c r="B37" s="349">
        <v>907670.22846000001</v>
      </c>
      <c r="C37" s="349">
        <v>170448.4852</v>
      </c>
      <c r="D37" s="349">
        <v>0</v>
      </c>
      <c r="E37" s="349">
        <v>4792.1157300000004</v>
      </c>
      <c r="F37" s="349">
        <v>0</v>
      </c>
      <c r="G37" s="349">
        <v>0</v>
      </c>
      <c r="H37" s="349">
        <v>6146.4234900000001</v>
      </c>
      <c r="I37" s="349">
        <v>1089057.25288</v>
      </c>
      <c r="J37" s="349">
        <v>319262.86362000002</v>
      </c>
      <c r="K37" s="349">
        <v>79140.108900000007</v>
      </c>
      <c r="L37" s="349">
        <v>4692.24</v>
      </c>
      <c r="M37" s="349">
        <v>1740</v>
      </c>
      <c r="N37" s="349">
        <v>4362.6684999999998</v>
      </c>
      <c r="O37" s="349">
        <v>33765.001490000002</v>
      </c>
      <c r="P37" s="349">
        <v>0</v>
      </c>
      <c r="Q37" s="349">
        <v>442962.88250999997</v>
      </c>
    </row>
    <row r="38" spans="1:17" s="360" customFormat="1" ht="15" customHeight="1">
      <c r="A38" s="393" t="s">
        <v>67</v>
      </c>
      <c r="B38" s="362">
        <v>17576642.350442</v>
      </c>
      <c r="C38" s="362">
        <v>3730944.6501266006</v>
      </c>
      <c r="D38" s="362">
        <v>120752.8602178</v>
      </c>
      <c r="E38" s="362">
        <v>176253.48157379997</v>
      </c>
      <c r="F38" s="362">
        <v>167713.16742400004</v>
      </c>
      <c r="G38" s="362">
        <v>337257.5292088</v>
      </c>
      <c r="H38" s="362">
        <v>2352838.3990299995</v>
      </c>
      <c r="I38" s="362">
        <v>24462402.438030001</v>
      </c>
      <c r="J38" s="362">
        <v>25564673.995331999</v>
      </c>
      <c r="K38" s="362">
        <v>4307143.5036464008</v>
      </c>
      <c r="L38" s="362">
        <v>83673.706759200009</v>
      </c>
      <c r="M38" s="362">
        <v>89507.7112394</v>
      </c>
      <c r="N38" s="362">
        <v>287313.15569419996</v>
      </c>
      <c r="O38" s="362">
        <v>631700.80423400004</v>
      </c>
      <c r="P38" s="362">
        <v>1045039.35411</v>
      </c>
      <c r="Q38" s="362">
        <v>32009052.231059998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69"/>
      <c r="C40" s="359"/>
      <c r="D40" s="359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77"/>
      <c r="B41" s="358"/>
      <c r="C41" s="349"/>
      <c r="D41" s="349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41"/>
  <sheetViews>
    <sheetView zoomScaleNormal="100" workbookViewId="0">
      <selection activeCell="B15" sqref="B15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510</v>
      </c>
      <c r="C6" s="631"/>
      <c r="D6" s="631"/>
      <c r="E6" s="631"/>
      <c r="F6" s="631"/>
      <c r="G6" s="631"/>
      <c r="H6" s="631"/>
      <c r="I6" s="631"/>
      <c r="J6" s="631" t="s">
        <v>511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385" t="s">
        <v>509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2109934.5570200002</v>
      </c>
      <c r="C8" s="349">
        <v>701054.78259000008</v>
      </c>
      <c r="D8" s="349">
        <v>0</v>
      </c>
      <c r="E8" s="349">
        <v>0</v>
      </c>
      <c r="F8" s="349">
        <v>9574.9876800000002</v>
      </c>
      <c r="G8" s="349">
        <v>0</v>
      </c>
      <c r="H8" s="349">
        <v>1058670.47973</v>
      </c>
      <c r="I8" s="349">
        <v>3879234.8070200002</v>
      </c>
      <c r="J8" s="349">
        <v>7511282.78902</v>
      </c>
      <c r="K8" s="349">
        <v>1326937.22</v>
      </c>
      <c r="L8" s="349">
        <v>0</v>
      </c>
      <c r="M8" s="349">
        <v>194299.40215000001</v>
      </c>
      <c r="N8" s="349">
        <v>38229.322030000003</v>
      </c>
      <c r="O8" s="349">
        <v>113364.40554000001</v>
      </c>
      <c r="P8" s="349">
        <v>5054496.0459099999</v>
      </c>
      <c r="Q8" s="349">
        <v>14238609.18465</v>
      </c>
    </row>
    <row r="9" spans="1:17" ht="15" customHeight="1">
      <c r="A9" s="400" t="s">
        <v>81</v>
      </c>
      <c r="B9" s="349">
        <v>10946.468738600001</v>
      </c>
      <c r="C9" s="349">
        <v>1808.6648500000001</v>
      </c>
      <c r="D9" s="349">
        <v>0</v>
      </c>
      <c r="E9" s="349">
        <v>0</v>
      </c>
      <c r="F9" s="349">
        <v>233.82461999999998</v>
      </c>
      <c r="G9" s="349">
        <v>0</v>
      </c>
      <c r="H9" s="349">
        <v>18329.565360000001</v>
      </c>
      <c r="I9" s="349">
        <v>31318.523570000001</v>
      </c>
      <c r="J9" s="349">
        <v>11147.819060599999</v>
      </c>
      <c r="K9" s="349">
        <v>1719.45135</v>
      </c>
      <c r="L9" s="349">
        <v>0</v>
      </c>
      <c r="M9" s="349">
        <v>0</v>
      </c>
      <c r="N9" s="349">
        <v>1290.1759999999999</v>
      </c>
      <c r="O9" s="349">
        <v>1902.4</v>
      </c>
      <c r="P9" s="349">
        <v>34411.78961</v>
      </c>
      <c r="Q9" s="349">
        <v>50471.636020000005</v>
      </c>
    </row>
    <row r="10" spans="1:17" ht="15" customHeight="1">
      <c r="A10" s="400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682603.54023000004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682603.54023000004</v>
      </c>
    </row>
    <row r="11" spans="1:17" ht="15" customHeight="1">
      <c r="A11" s="400" t="s">
        <v>1153</v>
      </c>
      <c r="B11" s="349">
        <v>24272.138640000001</v>
      </c>
      <c r="C11" s="349">
        <v>2793.4833799999997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27065.622019999999</v>
      </c>
      <c r="J11" s="349">
        <v>697423.40035999997</v>
      </c>
      <c r="K11" s="349">
        <v>19743.860769999999</v>
      </c>
      <c r="L11" s="349">
        <v>0</v>
      </c>
      <c r="M11" s="349">
        <v>0</v>
      </c>
      <c r="N11" s="349">
        <v>0</v>
      </c>
      <c r="O11" s="349">
        <v>0</v>
      </c>
      <c r="P11" s="349">
        <v>549.47400000000005</v>
      </c>
      <c r="Q11" s="349">
        <v>717716.73513000004</v>
      </c>
    </row>
    <row r="12" spans="1:17" ht="15" customHeight="1">
      <c r="A12" s="400" t="s">
        <v>83</v>
      </c>
      <c r="B12" s="349">
        <v>4126953.556477</v>
      </c>
      <c r="C12" s="349">
        <v>852885.85094719997</v>
      </c>
      <c r="D12" s="349">
        <v>31061.340526399999</v>
      </c>
      <c r="E12" s="349">
        <v>21893.221033399997</v>
      </c>
      <c r="F12" s="349">
        <v>85889.82015</v>
      </c>
      <c r="G12" s="349">
        <v>110959.63669679999</v>
      </c>
      <c r="H12" s="349">
        <v>0</v>
      </c>
      <c r="I12" s="349">
        <v>5229643.4258599998</v>
      </c>
      <c r="J12" s="349">
        <v>918106.17673099996</v>
      </c>
      <c r="K12" s="349">
        <v>155840.51159340001</v>
      </c>
      <c r="L12" s="349">
        <v>5237.6486355999996</v>
      </c>
      <c r="M12" s="349">
        <v>6581.5038361999996</v>
      </c>
      <c r="N12" s="349">
        <v>21411.123993999998</v>
      </c>
      <c r="O12" s="349">
        <v>19274.816358399999</v>
      </c>
      <c r="P12" s="349">
        <v>0</v>
      </c>
      <c r="Q12" s="349">
        <v>1126451.7811800002</v>
      </c>
    </row>
    <row r="13" spans="1:17" ht="15" customHeight="1">
      <c r="A13" s="400" t="s">
        <v>535</v>
      </c>
      <c r="B13" s="349">
        <v>0</v>
      </c>
      <c r="C13" s="349">
        <v>20.506040000000002</v>
      </c>
      <c r="D13" s="349">
        <v>0</v>
      </c>
      <c r="E13" s="349">
        <v>0</v>
      </c>
      <c r="F13" s="349">
        <v>0</v>
      </c>
      <c r="G13" s="349">
        <v>0</v>
      </c>
      <c r="H13" s="349">
        <v>0</v>
      </c>
      <c r="I13" s="349">
        <v>20.506040000000002</v>
      </c>
      <c r="J13" s="349">
        <v>128903.58106999999</v>
      </c>
      <c r="K13" s="349">
        <v>0</v>
      </c>
      <c r="L13" s="349">
        <v>0</v>
      </c>
      <c r="M13" s="349">
        <v>16.091159000000001</v>
      </c>
      <c r="N13" s="349">
        <v>215.04077600000002</v>
      </c>
      <c r="O13" s="349">
        <v>0</v>
      </c>
      <c r="P13" s="349">
        <v>0</v>
      </c>
      <c r="Q13" s="349">
        <v>129134.713</v>
      </c>
    </row>
    <row r="14" spans="1:17" ht="15" customHeight="1">
      <c r="A14" s="400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</row>
    <row r="15" spans="1:17" ht="15" customHeight="1">
      <c r="A15" s="400" t="s">
        <v>537</v>
      </c>
      <c r="B15" s="349">
        <v>8298163.6037889998</v>
      </c>
      <c r="C15" s="349">
        <v>2057378.9002699999</v>
      </c>
      <c r="D15" s="349">
        <v>28492.450069999999</v>
      </c>
      <c r="E15" s="349">
        <v>52756.773860000001</v>
      </c>
      <c r="F15" s="349">
        <v>106552.77235</v>
      </c>
      <c r="G15" s="349">
        <v>165214.50636000003</v>
      </c>
      <c r="H15" s="349">
        <v>0</v>
      </c>
      <c r="I15" s="349">
        <v>10708559.006700002</v>
      </c>
      <c r="J15" s="349">
        <v>376121.70998000004</v>
      </c>
      <c r="K15" s="349">
        <v>78020.072169999999</v>
      </c>
      <c r="L15" s="349">
        <v>1891.6469399999999</v>
      </c>
      <c r="M15" s="349">
        <v>2171.06682</v>
      </c>
      <c r="N15" s="349">
        <v>3260.02315</v>
      </c>
      <c r="O15" s="349">
        <v>7265.2665800000004</v>
      </c>
      <c r="P15" s="349">
        <v>0</v>
      </c>
      <c r="Q15" s="349">
        <v>468729.78563999996</v>
      </c>
    </row>
    <row r="16" spans="1:17" ht="15" customHeight="1">
      <c r="A16" s="400" t="s">
        <v>84</v>
      </c>
      <c r="B16" s="349">
        <v>282.51396</v>
      </c>
      <c r="C16" s="349">
        <v>0</v>
      </c>
      <c r="D16" s="349">
        <v>29.91722</v>
      </c>
      <c r="E16" s="349">
        <v>6.5799200000000004</v>
      </c>
      <c r="F16" s="349">
        <v>0</v>
      </c>
      <c r="G16" s="349">
        <v>0</v>
      </c>
      <c r="H16" s="349">
        <v>0</v>
      </c>
      <c r="I16" s="349">
        <v>319.0111</v>
      </c>
      <c r="J16" s="349">
        <v>4434.1994299999997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4434.1994299999997</v>
      </c>
    </row>
    <row r="17" spans="1:17" ht="15" customHeight="1">
      <c r="A17" s="400" t="s">
        <v>85</v>
      </c>
      <c r="B17" s="349">
        <v>1674559.1703842001</v>
      </c>
      <c r="C17" s="349">
        <v>341587.25168760004</v>
      </c>
      <c r="D17" s="349">
        <v>25760.020666799999</v>
      </c>
      <c r="E17" s="349">
        <v>19657.354090000001</v>
      </c>
      <c r="F17" s="349">
        <v>73525.073899800002</v>
      </c>
      <c r="G17" s="349">
        <v>36127.468770000007</v>
      </c>
      <c r="H17" s="349">
        <v>12078.728060000001</v>
      </c>
      <c r="I17" s="349">
        <v>2183295.0675400002</v>
      </c>
      <c r="J17" s="349">
        <v>547560.42298000003</v>
      </c>
      <c r="K17" s="349">
        <v>63277.119119999996</v>
      </c>
      <c r="L17" s="349">
        <v>1418.94418</v>
      </c>
      <c r="M17" s="349">
        <v>4253.4347900000002</v>
      </c>
      <c r="N17" s="349">
        <v>13590.18109</v>
      </c>
      <c r="O17" s="349">
        <v>14668.70917</v>
      </c>
      <c r="P17" s="349">
        <v>1251.78961</v>
      </c>
      <c r="Q17" s="349">
        <v>646020.60094000003</v>
      </c>
    </row>
    <row r="18" spans="1:17" ht="15" customHeight="1">
      <c r="A18" s="400" t="s">
        <v>87</v>
      </c>
      <c r="B18" s="349">
        <v>69614.198986200005</v>
      </c>
      <c r="C18" s="349">
        <v>17968.405205400002</v>
      </c>
      <c r="D18" s="349">
        <v>1468.2094399999999</v>
      </c>
      <c r="E18" s="349">
        <v>1428.2460000000001</v>
      </c>
      <c r="F18" s="349">
        <v>881.80760980000002</v>
      </c>
      <c r="G18" s="349">
        <v>2748.18514</v>
      </c>
      <c r="H18" s="349">
        <v>0</v>
      </c>
      <c r="I18" s="349">
        <v>94109.052379999994</v>
      </c>
      <c r="J18" s="349">
        <v>404367.91431999998</v>
      </c>
      <c r="K18" s="349">
        <v>105306.98808</v>
      </c>
      <c r="L18" s="349">
        <v>2628.8274000000001</v>
      </c>
      <c r="M18" s="349">
        <v>5142.8046100000001</v>
      </c>
      <c r="N18" s="349">
        <v>18544.002469999999</v>
      </c>
      <c r="O18" s="349">
        <v>25736.311610000001</v>
      </c>
      <c r="P18" s="349">
        <v>576.71738000000005</v>
      </c>
      <c r="Q18" s="349">
        <v>562303.56587000005</v>
      </c>
    </row>
    <row r="19" spans="1:17" ht="15" customHeight="1">
      <c r="A19" s="400" t="s">
        <v>88</v>
      </c>
      <c r="B19" s="349">
        <v>1414987.7765641999</v>
      </c>
      <c r="C19" s="349">
        <v>554381.93966939999</v>
      </c>
      <c r="D19" s="349">
        <v>13481.53952</v>
      </c>
      <c r="E19" s="349">
        <v>14204.479549199999</v>
      </c>
      <c r="F19" s="349">
        <v>57711.222519399998</v>
      </c>
      <c r="G19" s="349">
        <v>55351.748056199998</v>
      </c>
      <c r="H19" s="349">
        <v>0</v>
      </c>
      <c r="I19" s="349">
        <v>2110118.7058800003</v>
      </c>
      <c r="J19" s="349">
        <v>375298.64198000001</v>
      </c>
      <c r="K19" s="349">
        <v>153195.9103968</v>
      </c>
      <c r="L19" s="349">
        <v>850.80088999999998</v>
      </c>
      <c r="M19" s="349">
        <v>7547.9778699999997</v>
      </c>
      <c r="N19" s="349">
        <v>16969.92525</v>
      </c>
      <c r="O19" s="349">
        <v>31781.502260000001</v>
      </c>
      <c r="P19" s="349">
        <v>33533.06394</v>
      </c>
      <c r="Q19" s="349">
        <v>619177.82259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77944.05290000001</v>
      </c>
      <c r="C24" s="391">
        <v>14899.0298</v>
      </c>
      <c r="D24" s="391">
        <v>1219.2579499999999</v>
      </c>
      <c r="E24" s="391">
        <v>526.32650000000001</v>
      </c>
      <c r="F24" s="391">
        <v>7940.3609999999999</v>
      </c>
      <c r="G24" s="391">
        <v>568.36069999999995</v>
      </c>
      <c r="H24" s="391">
        <v>0</v>
      </c>
      <c r="I24" s="391">
        <v>103097.38884999999</v>
      </c>
      <c r="J24" s="391">
        <v>55564.087149999999</v>
      </c>
      <c r="K24" s="391">
        <v>8053.8487599999999</v>
      </c>
      <c r="L24" s="349">
        <v>95.81519999999999</v>
      </c>
      <c r="M24" s="349">
        <v>383.03237000000001</v>
      </c>
      <c r="N24" s="349">
        <v>1676.6896999999999</v>
      </c>
      <c r="O24" s="349">
        <v>1680.4889499999999</v>
      </c>
      <c r="P24" s="349">
        <v>0</v>
      </c>
      <c r="Q24" s="349">
        <v>67453.96213</v>
      </c>
    </row>
    <row r="25" spans="1:17" ht="15" customHeight="1">
      <c r="A25" s="400" t="s">
        <v>1155</v>
      </c>
      <c r="B25" s="391">
        <v>61505.659799999994</v>
      </c>
      <c r="C25" s="391">
        <v>15981.14856</v>
      </c>
      <c r="D25" s="391">
        <v>636.02263000000005</v>
      </c>
      <c r="E25" s="391">
        <v>74.368970000000004</v>
      </c>
      <c r="F25" s="391">
        <v>2565.0700099999999</v>
      </c>
      <c r="G25" s="391">
        <v>503.36405999999999</v>
      </c>
      <c r="H25" s="391">
        <v>0</v>
      </c>
      <c r="I25" s="391">
        <v>81265.634030000001</v>
      </c>
      <c r="J25" s="391">
        <v>16304.348699999999</v>
      </c>
      <c r="K25" s="391">
        <v>2360.2668699999999</v>
      </c>
      <c r="L25" s="349">
        <v>230.38655</v>
      </c>
      <c r="M25" s="349">
        <v>277.57668000000001</v>
      </c>
      <c r="N25" s="349">
        <v>333.81295</v>
      </c>
      <c r="O25" s="349">
        <v>200.34440000000001</v>
      </c>
      <c r="P25" s="349">
        <v>13.459680000000001</v>
      </c>
      <c r="Q25" s="349">
        <v>19720.195829999997</v>
      </c>
    </row>
    <row r="26" spans="1:17" ht="15" customHeight="1">
      <c r="A26" s="400" t="s">
        <v>1156</v>
      </c>
      <c r="B26" s="391">
        <v>7642.2804999999998</v>
      </c>
      <c r="C26" s="391">
        <v>1243.6436299999998</v>
      </c>
      <c r="D26" s="391">
        <v>47.216329999999999</v>
      </c>
      <c r="E26" s="391">
        <v>208.51309000000001</v>
      </c>
      <c r="F26" s="391">
        <v>559.28048000000001</v>
      </c>
      <c r="G26" s="391">
        <v>112.12653</v>
      </c>
      <c r="H26" s="391">
        <v>0</v>
      </c>
      <c r="I26" s="391">
        <v>9813.0605599999999</v>
      </c>
      <c r="J26" s="391">
        <v>0</v>
      </c>
      <c r="K26" s="391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</row>
    <row r="27" spans="1:17" ht="15" customHeight="1">
      <c r="A27" s="400" t="s">
        <v>92</v>
      </c>
      <c r="B27" s="391">
        <v>1300301.7990366002</v>
      </c>
      <c r="C27" s="391">
        <v>61210.998850000004</v>
      </c>
      <c r="D27" s="391">
        <v>26144.48071</v>
      </c>
      <c r="E27" s="391">
        <v>7484.5605599999999</v>
      </c>
      <c r="F27" s="391">
        <v>6603.4737999999998</v>
      </c>
      <c r="G27" s="391">
        <v>2304.9664700000003</v>
      </c>
      <c r="H27" s="391">
        <v>194782.77981000001</v>
      </c>
      <c r="I27" s="391">
        <v>1598833.0592400001</v>
      </c>
      <c r="J27" s="391">
        <v>776127.33516000002</v>
      </c>
      <c r="K27" s="391">
        <v>42765.41992</v>
      </c>
      <c r="L27" s="349">
        <v>20614.184379999999</v>
      </c>
      <c r="M27" s="349">
        <v>8228.6094900000007</v>
      </c>
      <c r="N27" s="349">
        <v>23405.784970000001</v>
      </c>
      <c r="O27" s="349">
        <v>8519.4541499999996</v>
      </c>
      <c r="P27" s="349">
        <v>232575.3939</v>
      </c>
      <c r="Q27" s="349">
        <v>1112236.18197</v>
      </c>
    </row>
    <row r="28" spans="1:17" ht="15" customHeight="1">
      <c r="A28" s="400" t="s">
        <v>93</v>
      </c>
      <c r="B28" s="391">
        <v>1657.2489888</v>
      </c>
      <c r="C28" s="391">
        <v>0</v>
      </c>
      <c r="D28" s="391">
        <v>52.49944</v>
      </c>
      <c r="E28" s="391">
        <v>52.939599999999999</v>
      </c>
      <c r="F28" s="391">
        <v>0</v>
      </c>
      <c r="G28" s="391">
        <v>0</v>
      </c>
      <c r="H28" s="391">
        <v>438.30829999999997</v>
      </c>
      <c r="I28" s="391">
        <v>2200.9963299999999</v>
      </c>
      <c r="J28" s="391">
        <v>0</v>
      </c>
      <c r="K28" s="391">
        <v>0</v>
      </c>
      <c r="L28" s="349">
        <v>0</v>
      </c>
      <c r="M28" s="349">
        <v>0</v>
      </c>
      <c r="N28" s="349">
        <v>0</v>
      </c>
      <c r="O28" s="349">
        <v>0</v>
      </c>
      <c r="P28" s="349">
        <v>0</v>
      </c>
      <c r="Q28" s="349">
        <v>0</v>
      </c>
    </row>
    <row r="29" spans="1:17" ht="15" customHeight="1">
      <c r="A29" s="400" t="s">
        <v>94</v>
      </c>
      <c r="B29" s="391">
        <v>72670.034712199995</v>
      </c>
      <c r="C29" s="391">
        <v>10993.4052978</v>
      </c>
      <c r="D29" s="391">
        <v>888.04223999999999</v>
      </c>
      <c r="E29" s="391">
        <v>1061.0191499999999</v>
      </c>
      <c r="F29" s="391">
        <v>2989.2085076000003</v>
      </c>
      <c r="G29" s="391">
        <v>1199.4606100000001</v>
      </c>
      <c r="H29" s="391">
        <v>30806.92294</v>
      </c>
      <c r="I29" s="391">
        <v>120608.09345999999</v>
      </c>
      <c r="J29" s="391">
        <v>5838.39851</v>
      </c>
      <c r="K29" s="391">
        <v>377.07953000000003</v>
      </c>
      <c r="L29" s="349">
        <v>10.91549</v>
      </c>
      <c r="M29" s="349">
        <v>0</v>
      </c>
      <c r="N29" s="349">
        <v>651.9340492</v>
      </c>
      <c r="O29" s="349">
        <v>12.61992</v>
      </c>
      <c r="P29" s="349">
        <v>293.90277000000003</v>
      </c>
      <c r="Q29" s="349">
        <v>7184.8502699999999</v>
      </c>
    </row>
    <row r="30" spans="1:17" ht="15" customHeight="1">
      <c r="A30" s="400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1296365.0565899999</v>
      </c>
      <c r="C31" s="349">
        <v>288980.54642040003</v>
      </c>
      <c r="D31" s="349">
        <v>0</v>
      </c>
      <c r="E31" s="349">
        <v>0</v>
      </c>
      <c r="F31" s="349">
        <v>20270.186429999998</v>
      </c>
      <c r="G31" s="349">
        <v>14413.76477</v>
      </c>
      <c r="H31" s="349">
        <v>102691.48556</v>
      </c>
      <c r="I31" s="349">
        <v>1722721.0397699999</v>
      </c>
      <c r="J31" s="349">
        <v>1485997.8732400001</v>
      </c>
      <c r="K31" s="349">
        <v>628060.54651999997</v>
      </c>
      <c r="L31" s="349">
        <v>4017.1527000000001</v>
      </c>
      <c r="M31" s="349">
        <v>62914.63005</v>
      </c>
      <c r="N31" s="349">
        <v>31441.383030600002</v>
      </c>
      <c r="O31" s="349">
        <v>192511.05497</v>
      </c>
      <c r="P31" s="349">
        <v>379950.61167000001</v>
      </c>
      <c r="Q31" s="349">
        <v>2784893.2521799998</v>
      </c>
    </row>
    <row r="32" spans="1:17" ht="15" customHeight="1">
      <c r="A32" s="400" t="s">
        <v>96</v>
      </c>
      <c r="B32" s="349">
        <v>266794.1607138</v>
      </c>
      <c r="C32" s="349">
        <v>85448.6911712</v>
      </c>
      <c r="D32" s="349">
        <v>2314.5061902000002</v>
      </c>
      <c r="E32" s="349">
        <v>2766.3136138</v>
      </c>
      <c r="F32" s="349">
        <v>16628.8866862</v>
      </c>
      <c r="G32" s="349">
        <v>12805.647336999999</v>
      </c>
      <c r="H32" s="349">
        <v>39299.836009999999</v>
      </c>
      <c r="I32" s="349">
        <v>426058.04170999996</v>
      </c>
      <c r="J32" s="349">
        <v>238759.043121</v>
      </c>
      <c r="K32" s="349">
        <v>55290.924420000003</v>
      </c>
      <c r="L32" s="349">
        <v>578.08720999999991</v>
      </c>
      <c r="M32" s="349">
        <v>4023.24665</v>
      </c>
      <c r="N32" s="349">
        <v>9646.7782299999999</v>
      </c>
      <c r="O32" s="349">
        <v>20480.626929999999</v>
      </c>
      <c r="P32" s="349">
        <v>111735.85275000001</v>
      </c>
      <c r="Q32" s="349">
        <v>440514.55930999998</v>
      </c>
    </row>
    <row r="33" spans="1:17" ht="15" customHeight="1">
      <c r="A33" s="400" t="s">
        <v>1157</v>
      </c>
      <c r="B33" s="349">
        <v>72859.946400000001</v>
      </c>
      <c r="C33" s="349">
        <v>2514.9500400000002</v>
      </c>
      <c r="D33" s="349">
        <v>25.359819999999999</v>
      </c>
      <c r="E33" s="349">
        <v>243.05760000000001</v>
      </c>
      <c r="F33" s="349">
        <v>643.50927000000001</v>
      </c>
      <c r="G33" s="349">
        <v>127.5943</v>
      </c>
      <c r="H33" s="349">
        <v>0</v>
      </c>
      <c r="I33" s="349">
        <v>76414.417430000001</v>
      </c>
      <c r="J33" s="349">
        <v>2946.56223</v>
      </c>
      <c r="K33" s="349">
        <v>0</v>
      </c>
      <c r="L33" s="349">
        <v>0</v>
      </c>
      <c r="M33" s="349">
        <v>0</v>
      </c>
      <c r="N33" s="349">
        <v>54.166739999999997</v>
      </c>
      <c r="O33" s="349">
        <v>0</v>
      </c>
      <c r="P33" s="349">
        <v>0</v>
      </c>
      <c r="Q33" s="349">
        <v>3000.7289700000001</v>
      </c>
    </row>
    <row r="34" spans="1:17" ht="15" customHeight="1">
      <c r="A34" s="400" t="s">
        <v>1158</v>
      </c>
      <c r="B34" s="349">
        <v>73471.940290000013</v>
      </c>
      <c r="C34" s="349">
        <v>6555.6074406000007</v>
      </c>
      <c r="D34" s="349">
        <v>104.63786999999999</v>
      </c>
      <c r="E34" s="349">
        <v>428.00081</v>
      </c>
      <c r="F34" s="349">
        <v>2935.7486400000003</v>
      </c>
      <c r="G34" s="349">
        <v>322.55377000000004</v>
      </c>
      <c r="H34" s="349">
        <v>0</v>
      </c>
      <c r="I34" s="349">
        <v>83818.488819999999</v>
      </c>
      <c r="J34" s="349">
        <v>21389.622960000001</v>
      </c>
      <c r="K34" s="349">
        <v>1066.0704800000001</v>
      </c>
      <c r="L34" s="349">
        <v>0</v>
      </c>
      <c r="M34" s="349">
        <v>0</v>
      </c>
      <c r="N34" s="349">
        <v>813.83152000000007</v>
      </c>
      <c r="O34" s="349">
        <v>156.26723000000001</v>
      </c>
      <c r="P34" s="349">
        <v>9.7510499999999993</v>
      </c>
      <c r="Q34" s="349">
        <v>23435.543239999999</v>
      </c>
    </row>
    <row r="35" spans="1:17" ht="15" customHeight="1">
      <c r="A35" s="400" t="s">
        <v>1159</v>
      </c>
      <c r="B35" s="349">
        <v>7298.5985999999994</v>
      </c>
      <c r="C35" s="349">
        <v>38.141620000000003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7336.7402199999997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</row>
    <row r="36" spans="1:17" ht="15" customHeight="1">
      <c r="A36" s="400" t="s">
        <v>532</v>
      </c>
      <c r="B36" s="349">
        <v>31968.281769999998</v>
      </c>
      <c r="C36" s="349">
        <v>4522.85023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36491.131999999998</v>
      </c>
      <c r="J36" s="349">
        <v>150712.39575</v>
      </c>
      <c r="K36" s="349">
        <v>25693.053319999999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176405.44907</v>
      </c>
    </row>
    <row r="37" spans="1:17" ht="15" customHeight="1">
      <c r="A37" s="400" t="s">
        <v>533</v>
      </c>
      <c r="B37" s="349">
        <v>261102.08631000001</v>
      </c>
      <c r="C37" s="349">
        <v>11621.691779999999</v>
      </c>
      <c r="D37" s="349">
        <v>0</v>
      </c>
      <c r="E37" s="349">
        <v>0</v>
      </c>
      <c r="F37" s="349">
        <v>2224.7321499999998</v>
      </c>
      <c r="G37" s="349">
        <v>5792.3446199999998</v>
      </c>
      <c r="H37" s="349">
        <v>0</v>
      </c>
      <c r="I37" s="349">
        <v>280740.85486000002</v>
      </c>
      <c r="J37" s="349">
        <v>201316.84611000001</v>
      </c>
      <c r="K37" s="349">
        <v>16440.691300000002</v>
      </c>
      <c r="L37" s="349">
        <v>2553.5992000000001</v>
      </c>
      <c r="M37" s="349">
        <v>0</v>
      </c>
      <c r="N37" s="349">
        <v>22294.5887</v>
      </c>
      <c r="O37" s="349">
        <v>0</v>
      </c>
      <c r="P37" s="349">
        <v>0</v>
      </c>
      <c r="Q37" s="349">
        <v>242605.72531000001</v>
      </c>
    </row>
    <row r="38" spans="1:17" s="360" customFormat="1" ht="15" customHeight="1">
      <c r="A38" s="393" t="s">
        <v>67</v>
      </c>
      <c r="B38" s="362">
        <v>21261295.131170597</v>
      </c>
      <c r="C38" s="362">
        <v>5033890.4894795986</v>
      </c>
      <c r="D38" s="362">
        <v>131725.50062340003</v>
      </c>
      <c r="E38" s="362">
        <v>122791.75434639996</v>
      </c>
      <c r="F38" s="362">
        <v>397729.96580280003</v>
      </c>
      <c r="G38" s="362">
        <v>408551.72819000005</v>
      </c>
      <c r="H38" s="362">
        <v>1457098.1057699998</v>
      </c>
      <c r="I38" s="362">
        <v>28813082.675390001</v>
      </c>
      <c r="J38" s="362">
        <v>14612206.708092598</v>
      </c>
      <c r="K38" s="362">
        <v>2684149.0346002001</v>
      </c>
      <c r="L38" s="362">
        <v>40128.008775599992</v>
      </c>
      <c r="M38" s="362">
        <v>295839.3764752</v>
      </c>
      <c r="N38" s="362">
        <v>203828.7646498</v>
      </c>
      <c r="O38" s="362">
        <v>437554.26806839998</v>
      </c>
      <c r="P38" s="362">
        <v>5849397.8522700006</v>
      </c>
      <c r="Q38" s="362">
        <v>24123104.012959998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74"/>
      <c r="C40" s="375"/>
      <c r="D40" s="375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48" t="s">
        <v>505</v>
      </c>
      <c r="B41" s="348"/>
      <c r="C41" s="348"/>
      <c r="D41" s="348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Q41"/>
  <sheetViews>
    <sheetView zoomScaleNormal="100" workbookViewId="0">
      <selection activeCell="B15" sqref="B15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512</v>
      </c>
      <c r="C6" s="631"/>
      <c r="D6" s="631"/>
      <c r="E6" s="631"/>
      <c r="F6" s="631"/>
      <c r="G6" s="631"/>
      <c r="H6" s="631"/>
      <c r="I6" s="631"/>
      <c r="J6" s="631" t="s">
        <v>58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385" t="s">
        <v>509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5633975.9068200001</v>
      </c>
      <c r="C8" s="349">
        <v>340115.65010000003</v>
      </c>
      <c r="D8" s="349">
        <v>3623.98972</v>
      </c>
      <c r="E8" s="349">
        <v>0</v>
      </c>
      <c r="F8" s="349">
        <v>461.10412000000002</v>
      </c>
      <c r="G8" s="349">
        <v>0</v>
      </c>
      <c r="H8" s="349">
        <v>1369514.9634200002</v>
      </c>
      <c r="I8" s="349">
        <v>7347691.6141800005</v>
      </c>
      <c r="J8" s="349">
        <v>3646410.9484399999</v>
      </c>
      <c r="K8" s="349">
        <v>531965.08640000003</v>
      </c>
      <c r="L8" s="349">
        <v>935.2</v>
      </c>
      <c r="M8" s="349">
        <v>0</v>
      </c>
      <c r="N8" s="349">
        <v>0</v>
      </c>
      <c r="O8" s="349">
        <v>0</v>
      </c>
      <c r="P8" s="349">
        <v>44309.410229999994</v>
      </c>
      <c r="Q8" s="349">
        <v>4223620.6450700006</v>
      </c>
    </row>
    <row r="9" spans="1:17" ht="15" customHeight="1">
      <c r="A9" s="400" t="s">
        <v>81</v>
      </c>
      <c r="B9" s="349">
        <v>22769.036489999999</v>
      </c>
      <c r="C9" s="349">
        <v>1887.1743899999999</v>
      </c>
      <c r="D9" s="349">
        <v>0</v>
      </c>
      <c r="E9" s="349">
        <v>582.57815000000005</v>
      </c>
      <c r="F9" s="349">
        <v>338.65388999999999</v>
      </c>
      <c r="G9" s="349">
        <v>0</v>
      </c>
      <c r="H9" s="349">
        <v>49626.10037</v>
      </c>
      <c r="I9" s="349">
        <v>75203.543290000001</v>
      </c>
      <c r="J9" s="349">
        <v>20956.316720400002</v>
      </c>
      <c r="K9" s="349">
        <v>7732.9540499999994</v>
      </c>
      <c r="L9" s="349">
        <v>0</v>
      </c>
      <c r="M9" s="349">
        <v>0</v>
      </c>
      <c r="N9" s="349">
        <v>19.70429</v>
      </c>
      <c r="O9" s="349">
        <v>0</v>
      </c>
      <c r="P9" s="349">
        <v>12722.43634</v>
      </c>
      <c r="Q9" s="349">
        <v>41431.411399999997</v>
      </c>
    </row>
    <row r="10" spans="1:17" ht="15" customHeight="1">
      <c r="A10" s="400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54250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54250</v>
      </c>
    </row>
    <row r="11" spans="1:17" ht="15" customHeight="1">
      <c r="A11" s="400" t="s">
        <v>1153</v>
      </c>
      <c r="B11" s="349">
        <v>736557.12423000007</v>
      </c>
      <c r="C11" s="349">
        <v>66355.680950000009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802912.80517999991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</row>
    <row r="12" spans="1:17" ht="15" customHeight="1">
      <c r="A12" s="400" t="s">
        <v>83</v>
      </c>
      <c r="B12" s="349">
        <v>2047593.0546070002</v>
      </c>
      <c r="C12" s="349">
        <v>520530.93523140001</v>
      </c>
      <c r="D12" s="349">
        <v>22931.219452599998</v>
      </c>
      <c r="E12" s="349">
        <v>38765.013335199998</v>
      </c>
      <c r="F12" s="349">
        <v>23603.900851799997</v>
      </c>
      <c r="G12" s="349">
        <v>27030.062219399999</v>
      </c>
      <c r="H12" s="349">
        <v>0</v>
      </c>
      <c r="I12" s="349">
        <v>2680454.1856999998</v>
      </c>
      <c r="J12" s="349">
        <v>729765.3077122001</v>
      </c>
      <c r="K12" s="349">
        <v>266940.49806339998</v>
      </c>
      <c r="L12" s="349">
        <v>2456.5051662000001</v>
      </c>
      <c r="M12" s="349">
        <v>7404.9215899999999</v>
      </c>
      <c r="N12" s="349">
        <v>15805.3630364</v>
      </c>
      <c r="O12" s="349">
        <v>30959.712015199999</v>
      </c>
      <c r="P12" s="349">
        <v>0</v>
      </c>
      <c r="Q12" s="349">
        <v>1053332.3075999999</v>
      </c>
    </row>
    <row r="13" spans="1:17" ht="15" customHeight="1">
      <c r="A13" s="400" t="s">
        <v>535</v>
      </c>
      <c r="B13" s="349">
        <v>86328.788140000004</v>
      </c>
      <c r="C13" s="349">
        <v>16674.779190000001</v>
      </c>
      <c r="D13" s="349">
        <v>1360.7758899999999</v>
      </c>
      <c r="E13" s="349">
        <v>3971.0999500000003</v>
      </c>
      <c r="F13" s="349">
        <v>0</v>
      </c>
      <c r="G13" s="349">
        <v>0</v>
      </c>
      <c r="H13" s="349">
        <v>0</v>
      </c>
      <c r="I13" s="349">
        <v>108335.44317</v>
      </c>
      <c r="J13" s="349">
        <v>0</v>
      </c>
      <c r="K13" s="349">
        <v>0</v>
      </c>
      <c r="L13" s="349">
        <v>0</v>
      </c>
      <c r="M13" s="349">
        <v>0</v>
      </c>
      <c r="N13" s="349">
        <v>0</v>
      </c>
      <c r="O13" s="349">
        <v>0</v>
      </c>
      <c r="P13" s="349">
        <v>0</v>
      </c>
      <c r="Q13" s="349">
        <v>0</v>
      </c>
    </row>
    <row r="14" spans="1:17" ht="15" customHeight="1">
      <c r="A14" s="400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</row>
    <row r="15" spans="1:17" ht="15" customHeight="1">
      <c r="A15" s="400" t="s">
        <v>537</v>
      </c>
      <c r="B15" s="349">
        <v>1402068.7514832001</v>
      </c>
      <c r="C15" s="349">
        <v>693646.23983000009</v>
      </c>
      <c r="D15" s="349">
        <v>20248.038399999998</v>
      </c>
      <c r="E15" s="349">
        <v>66192.244609999994</v>
      </c>
      <c r="F15" s="349">
        <v>11741.105089999999</v>
      </c>
      <c r="G15" s="349">
        <v>42951.43707</v>
      </c>
      <c r="H15" s="349">
        <v>0</v>
      </c>
      <c r="I15" s="349">
        <v>2236847.81648</v>
      </c>
      <c r="J15" s="349">
        <v>1246390.75226</v>
      </c>
      <c r="K15" s="349">
        <v>750736.75347</v>
      </c>
      <c r="L15" s="349">
        <v>2965.08914</v>
      </c>
      <c r="M15" s="349">
        <v>17441.227620000001</v>
      </c>
      <c r="N15" s="349">
        <v>12051.072330000001</v>
      </c>
      <c r="O15" s="349">
        <v>40314.574590000004</v>
      </c>
      <c r="P15" s="349">
        <v>0</v>
      </c>
      <c r="Q15" s="349">
        <v>2069899.4694100001</v>
      </c>
    </row>
    <row r="16" spans="1:17" ht="15" customHeight="1">
      <c r="A16" s="400" t="s">
        <v>84</v>
      </c>
      <c r="B16" s="349">
        <v>0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0</v>
      </c>
      <c r="J16" s="349">
        <v>0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0</v>
      </c>
    </row>
    <row r="17" spans="1:17" ht="15" customHeight="1">
      <c r="A17" s="400" t="s">
        <v>85</v>
      </c>
      <c r="B17" s="349">
        <v>251344.58578580001</v>
      </c>
      <c r="C17" s="349">
        <v>75104.137780000005</v>
      </c>
      <c r="D17" s="349">
        <v>4364.0887899999998</v>
      </c>
      <c r="E17" s="349">
        <v>15123.534220000001</v>
      </c>
      <c r="F17" s="349">
        <v>2358.5954400000001</v>
      </c>
      <c r="G17" s="349">
        <v>8519.4143399999994</v>
      </c>
      <c r="H17" s="349">
        <v>2175.1620699999999</v>
      </c>
      <c r="I17" s="349">
        <v>358989.51843</v>
      </c>
      <c r="J17" s="349">
        <v>99139.548049999998</v>
      </c>
      <c r="K17" s="349">
        <v>7965.8992300000009</v>
      </c>
      <c r="L17" s="349">
        <v>1611.55828</v>
      </c>
      <c r="M17" s="349">
        <v>787.0471</v>
      </c>
      <c r="N17" s="349">
        <v>3556.1721699999998</v>
      </c>
      <c r="O17" s="349">
        <v>3696.8803223999998</v>
      </c>
      <c r="P17" s="349">
        <v>739.88594999999998</v>
      </c>
      <c r="Q17" s="349">
        <v>117496.9911</v>
      </c>
    </row>
    <row r="18" spans="1:17" ht="15" customHeight="1">
      <c r="A18" s="400" t="s">
        <v>87</v>
      </c>
      <c r="B18" s="349">
        <v>226947.73918999999</v>
      </c>
      <c r="C18" s="349">
        <v>30066.03803</v>
      </c>
      <c r="D18" s="349">
        <v>3415.5701099999997</v>
      </c>
      <c r="E18" s="349">
        <v>4467.3782999999994</v>
      </c>
      <c r="F18" s="349">
        <v>0</v>
      </c>
      <c r="G18" s="349">
        <v>0</v>
      </c>
      <c r="H18" s="349">
        <v>0</v>
      </c>
      <c r="I18" s="349">
        <v>264896.72563</v>
      </c>
      <c r="J18" s="349">
        <v>122822.20651</v>
      </c>
      <c r="K18" s="349">
        <v>24530.32229</v>
      </c>
      <c r="L18" s="349">
        <v>1863.28277</v>
      </c>
      <c r="M18" s="349">
        <v>2399.9688700000002</v>
      </c>
      <c r="N18" s="349">
        <v>11145.10694</v>
      </c>
      <c r="O18" s="349">
        <v>9873.9995999999992</v>
      </c>
      <c r="P18" s="349">
        <v>20.693290000000001</v>
      </c>
      <c r="Q18" s="349">
        <v>172655.58027000001</v>
      </c>
    </row>
    <row r="19" spans="1:17" ht="15" customHeight="1">
      <c r="A19" s="400" t="s">
        <v>88</v>
      </c>
      <c r="B19" s="349">
        <v>522359.84223000001</v>
      </c>
      <c r="C19" s="349">
        <v>304360.17193379998</v>
      </c>
      <c r="D19" s="349">
        <v>6265.8947600000001</v>
      </c>
      <c r="E19" s="349">
        <v>18045.278712200001</v>
      </c>
      <c r="F19" s="349">
        <v>12404.026900000001</v>
      </c>
      <c r="G19" s="349">
        <v>29744.16923</v>
      </c>
      <c r="H19" s="349">
        <v>41946.276709999998</v>
      </c>
      <c r="I19" s="349">
        <v>935125.66047999996</v>
      </c>
      <c r="J19" s="349">
        <v>1164516.0713900002</v>
      </c>
      <c r="K19" s="349">
        <v>252332.0354168</v>
      </c>
      <c r="L19" s="349">
        <v>12196.71969</v>
      </c>
      <c r="M19" s="349">
        <v>6653.6785399999999</v>
      </c>
      <c r="N19" s="349">
        <v>24089.749689199998</v>
      </c>
      <c r="O19" s="349">
        <v>24101.18478</v>
      </c>
      <c r="P19" s="349">
        <v>20059.685430000001</v>
      </c>
      <c r="Q19" s="349">
        <v>1503949.12494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831.46104000000003</v>
      </c>
      <c r="C24" s="391">
        <v>0</v>
      </c>
      <c r="D24" s="391">
        <v>0</v>
      </c>
      <c r="E24" s="391">
        <v>0</v>
      </c>
      <c r="F24" s="391">
        <v>0</v>
      </c>
      <c r="G24" s="391">
        <v>0</v>
      </c>
      <c r="H24" s="391">
        <v>0</v>
      </c>
      <c r="I24" s="391">
        <v>831.46104000000003</v>
      </c>
      <c r="J24" s="391">
        <v>0</v>
      </c>
      <c r="K24" s="391">
        <v>0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0</v>
      </c>
    </row>
    <row r="25" spans="1:17" ht="15" customHeight="1">
      <c r="A25" s="400" t="s">
        <v>1155</v>
      </c>
      <c r="B25" s="391">
        <v>139.24006</v>
      </c>
      <c r="C25" s="391">
        <v>0</v>
      </c>
      <c r="D25" s="391">
        <v>77.425850000000011</v>
      </c>
      <c r="E25" s="391">
        <v>0</v>
      </c>
      <c r="F25" s="391">
        <v>0</v>
      </c>
      <c r="G25" s="391">
        <v>0</v>
      </c>
      <c r="H25" s="391">
        <v>0</v>
      </c>
      <c r="I25" s="391">
        <v>216.66591</v>
      </c>
      <c r="J25" s="391">
        <v>0</v>
      </c>
      <c r="K25" s="391">
        <v>0</v>
      </c>
      <c r="L25" s="349">
        <v>0</v>
      </c>
      <c r="M25" s="349">
        <v>0</v>
      </c>
      <c r="N25" s="349">
        <v>0</v>
      </c>
      <c r="O25" s="349">
        <v>0</v>
      </c>
      <c r="P25" s="349">
        <v>0</v>
      </c>
      <c r="Q25" s="349">
        <v>0</v>
      </c>
    </row>
    <row r="26" spans="1:17" ht="15" customHeight="1">
      <c r="A26" s="400" t="s">
        <v>1156</v>
      </c>
      <c r="B26" s="391">
        <v>0</v>
      </c>
      <c r="C26" s="391">
        <v>0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0</v>
      </c>
      <c r="J26" s="391">
        <v>0</v>
      </c>
      <c r="K26" s="391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</row>
    <row r="27" spans="1:17" ht="15" customHeight="1">
      <c r="A27" s="400" t="s">
        <v>92</v>
      </c>
      <c r="B27" s="391">
        <v>1382363.1750218</v>
      </c>
      <c r="C27" s="391">
        <v>161122.70613999999</v>
      </c>
      <c r="D27" s="391">
        <v>32154.529243999998</v>
      </c>
      <c r="E27" s="391">
        <v>17030.055579999997</v>
      </c>
      <c r="F27" s="391">
        <v>363.64465000000001</v>
      </c>
      <c r="G27" s="391">
        <v>613.94729000000007</v>
      </c>
      <c r="H27" s="391">
        <v>225438.63655000002</v>
      </c>
      <c r="I27" s="391">
        <v>1819086.6944800001</v>
      </c>
      <c r="J27" s="391">
        <v>984713.94321319996</v>
      </c>
      <c r="K27" s="391">
        <v>60423.817498000004</v>
      </c>
      <c r="L27" s="349">
        <v>11486.676060199999</v>
      </c>
      <c r="M27" s="349">
        <v>4583.2117699999999</v>
      </c>
      <c r="N27" s="349">
        <v>38231.5818096</v>
      </c>
      <c r="O27" s="349">
        <v>16249.340935599999</v>
      </c>
      <c r="P27" s="349">
        <v>195658.27747999999</v>
      </c>
      <c r="Q27" s="349">
        <v>1311346.8487799999</v>
      </c>
    </row>
    <row r="28" spans="1:17" ht="15" customHeight="1">
      <c r="A28" s="400" t="s">
        <v>93</v>
      </c>
      <c r="B28" s="391">
        <v>11066.49051</v>
      </c>
      <c r="C28" s="391">
        <v>192.89433</v>
      </c>
      <c r="D28" s="391">
        <v>1054.8987500000001</v>
      </c>
      <c r="E28" s="391">
        <v>80.201820000000012</v>
      </c>
      <c r="F28" s="391">
        <v>0</v>
      </c>
      <c r="G28" s="391">
        <v>0</v>
      </c>
      <c r="H28" s="391">
        <v>0</v>
      </c>
      <c r="I28" s="391">
        <v>12394.485409999999</v>
      </c>
      <c r="J28" s="391">
        <v>0</v>
      </c>
      <c r="K28" s="391">
        <v>0</v>
      </c>
      <c r="L28" s="349">
        <v>0</v>
      </c>
      <c r="M28" s="349">
        <v>0</v>
      </c>
      <c r="N28" s="349">
        <v>0</v>
      </c>
      <c r="O28" s="349">
        <v>0</v>
      </c>
      <c r="P28" s="349">
        <v>0</v>
      </c>
      <c r="Q28" s="349">
        <v>0</v>
      </c>
    </row>
    <row r="29" spans="1:17" ht="15" customHeight="1">
      <c r="A29" s="400" t="s">
        <v>94</v>
      </c>
      <c r="B29" s="391">
        <v>1014.22276</v>
      </c>
      <c r="C29" s="391">
        <v>0</v>
      </c>
      <c r="D29" s="391">
        <v>0</v>
      </c>
      <c r="E29" s="391">
        <v>0</v>
      </c>
      <c r="F29" s="391">
        <v>0</v>
      </c>
      <c r="G29" s="391">
        <v>0</v>
      </c>
      <c r="H29" s="391">
        <v>0</v>
      </c>
      <c r="I29" s="391">
        <v>1014.22276</v>
      </c>
      <c r="J29" s="391">
        <v>3948.3547799999997</v>
      </c>
      <c r="K29" s="391">
        <v>4866.9662800000006</v>
      </c>
      <c r="L29" s="349">
        <v>0</v>
      </c>
      <c r="M29" s="349">
        <v>117.90291999999999</v>
      </c>
      <c r="N29" s="349">
        <v>1443.46155</v>
      </c>
      <c r="O29" s="349">
        <v>1235.0655900000002</v>
      </c>
      <c r="P29" s="349">
        <v>546.76902000000007</v>
      </c>
      <c r="Q29" s="349">
        <v>12158.520140000001</v>
      </c>
    </row>
    <row r="30" spans="1:17" ht="15" customHeight="1">
      <c r="A30" s="400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2119888.7719180002</v>
      </c>
      <c r="C31" s="349">
        <v>78225.135999999999</v>
      </c>
      <c r="D31" s="349">
        <v>7365.6072000000004</v>
      </c>
      <c r="E31" s="349">
        <v>0</v>
      </c>
      <c r="F31" s="349">
        <v>11805.74942</v>
      </c>
      <c r="G31" s="349">
        <v>9749.8633300000001</v>
      </c>
      <c r="H31" s="349">
        <v>35706.534919999998</v>
      </c>
      <c r="I31" s="349">
        <v>2262741.66279</v>
      </c>
      <c r="J31" s="349">
        <v>2250212.7647600002</v>
      </c>
      <c r="K31" s="349">
        <v>352555.75127000001</v>
      </c>
      <c r="L31" s="349">
        <v>6133.1387400000003</v>
      </c>
      <c r="M31" s="349">
        <v>12044.686970000001</v>
      </c>
      <c r="N31" s="349">
        <v>7308.8050700000003</v>
      </c>
      <c r="O31" s="349">
        <v>40844.65683</v>
      </c>
      <c r="P31" s="349">
        <v>29453.546770000001</v>
      </c>
      <c r="Q31" s="349">
        <v>2698553.35041</v>
      </c>
    </row>
    <row r="32" spans="1:17" ht="15" customHeight="1">
      <c r="A32" s="400" t="s">
        <v>96</v>
      </c>
      <c r="B32" s="349">
        <v>185626.70099320001</v>
      </c>
      <c r="C32" s="349">
        <v>55282.3496122</v>
      </c>
      <c r="D32" s="349">
        <v>3577.3344400000001</v>
      </c>
      <c r="E32" s="349">
        <v>2088.2493030000001</v>
      </c>
      <c r="F32" s="349">
        <v>2568.7589579999999</v>
      </c>
      <c r="G32" s="349">
        <v>4054.8939386000002</v>
      </c>
      <c r="H32" s="349">
        <v>27870.22795</v>
      </c>
      <c r="I32" s="349">
        <v>281068.51519000001</v>
      </c>
      <c r="J32" s="349">
        <v>380254.42883999995</v>
      </c>
      <c r="K32" s="349">
        <v>106095.5547416</v>
      </c>
      <c r="L32" s="349">
        <v>1777.2976299999998</v>
      </c>
      <c r="M32" s="349">
        <v>3259.0028399999997</v>
      </c>
      <c r="N32" s="349">
        <v>9876.2280974000005</v>
      </c>
      <c r="O32" s="349">
        <v>7480.5246619999998</v>
      </c>
      <c r="P32" s="349">
        <v>18071.343850000001</v>
      </c>
      <c r="Q32" s="349">
        <v>526814.38066000002</v>
      </c>
    </row>
    <row r="33" spans="1:17" ht="15" customHeight="1">
      <c r="A33" s="400" t="s">
        <v>1157</v>
      </c>
      <c r="B33" s="349">
        <v>1422.8616999999999</v>
      </c>
      <c r="C33" s="349">
        <v>0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1422.8616999999999</v>
      </c>
      <c r="J33" s="349">
        <v>0</v>
      </c>
      <c r="K33" s="349">
        <v>0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0</v>
      </c>
    </row>
    <row r="34" spans="1:17" ht="15" customHeight="1">
      <c r="A34" s="400" t="s">
        <v>1158</v>
      </c>
      <c r="B34" s="349">
        <v>0</v>
      </c>
      <c r="C34" s="349">
        <v>0</v>
      </c>
      <c r="D34" s="349">
        <v>0</v>
      </c>
      <c r="E34" s="349">
        <v>0</v>
      </c>
      <c r="F34" s="349">
        <v>0</v>
      </c>
      <c r="G34" s="349">
        <v>0</v>
      </c>
      <c r="H34" s="349">
        <v>0</v>
      </c>
      <c r="I34" s="349">
        <v>0</v>
      </c>
      <c r="J34" s="349">
        <v>0</v>
      </c>
      <c r="K34" s="349">
        <v>0</v>
      </c>
      <c r="L34" s="349">
        <v>0</v>
      </c>
      <c r="M34" s="349">
        <v>0</v>
      </c>
      <c r="N34" s="349">
        <v>0</v>
      </c>
      <c r="O34" s="349">
        <v>0</v>
      </c>
      <c r="P34" s="349">
        <v>0</v>
      </c>
      <c r="Q34" s="349">
        <v>0</v>
      </c>
    </row>
    <row r="35" spans="1:17" ht="15" customHeight="1">
      <c r="A35" s="400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</row>
    <row r="36" spans="1:17" ht="15" customHeight="1">
      <c r="A36" s="400" t="s">
        <v>532</v>
      </c>
      <c r="B36" s="349">
        <v>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0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</row>
    <row r="37" spans="1:17" ht="15" customHeight="1">
      <c r="A37" s="400" t="s">
        <v>533</v>
      </c>
      <c r="B37" s="349">
        <v>0</v>
      </c>
      <c r="C37" s="349">
        <v>0</v>
      </c>
      <c r="D37" s="349">
        <v>0</v>
      </c>
      <c r="E37" s="349">
        <v>0</v>
      </c>
      <c r="F37" s="349">
        <v>0</v>
      </c>
      <c r="G37" s="349">
        <v>0</v>
      </c>
      <c r="H37" s="349">
        <v>0</v>
      </c>
      <c r="I37" s="349">
        <v>0</v>
      </c>
      <c r="J37" s="349">
        <v>0</v>
      </c>
      <c r="K37" s="349">
        <v>0</v>
      </c>
      <c r="L37" s="349">
        <v>0</v>
      </c>
      <c r="M37" s="349">
        <v>0</v>
      </c>
      <c r="N37" s="349">
        <v>0</v>
      </c>
      <c r="O37" s="349">
        <v>0</v>
      </c>
      <c r="P37" s="349">
        <v>0</v>
      </c>
      <c r="Q37" s="349">
        <v>0</v>
      </c>
    </row>
    <row r="38" spans="1:17" s="360" customFormat="1" ht="15" customHeight="1">
      <c r="A38" s="393" t="s">
        <v>67</v>
      </c>
      <c r="B38" s="362">
        <v>14632297.752979001</v>
      </c>
      <c r="C38" s="362">
        <v>2343563.8935174001</v>
      </c>
      <c r="D38" s="362">
        <v>106439.37260659999</v>
      </c>
      <c r="E38" s="362">
        <v>166345.63398039996</v>
      </c>
      <c r="F38" s="362">
        <v>65645.539319799995</v>
      </c>
      <c r="G38" s="362">
        <v>122663.78741799999</v>
      </c>
      <c r="H38" s="362">
        <v>1752277.9019899999</v>
      </c>
      <c r="I38" s="362">
        <v>19189233.881819997</v>
      </c>
      <c r="J38" s="362">
        <v>10703380.6426758</v>
      </c>
      <c r="K38" s="362">
        <v>2366145.6387098003</v>
      </c>
      <c r="L38" s="362">
        <v>41425.467476400001</v>
      </c>
      <c r="M38" s="362">
        <v>54691.64822000001</v>
      </c>
      <c r="N38" s="362">
        <v>123527.24498259999</v>
      </c>
      <c r="O38" s="362">
        <v>174755.93932520002</v>
      </c>
      <c r="P38" s="362">
        <v>321582.04836000002</v>
      </c>
      <c r="Q38" s="362">
        <v>13785508.62978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48"/>
      <c r="C40" s="348"/>
      <c r="D40" s="348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48" t="s">
        <v>505</v>
      </c>
      <c r="B41" s="348"/>
      <c r="C41" s="348"/>
      <c r="D41" s="348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Q42"/>
  <sheetViews>
    <sheetView zoomScaleNormal="100" workbookViewId="0">
      <selection activeCell="B15" sqref="B15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513</v>
      </c>
      <c r="C6" s="631"/>
      <c r="D6" s="631"/>
      <c r="E6" s="631"/>
      <c r="F6" s="631"/>
      <c r="G6" s="631"/>
      <c r="H6" s="631"/>
      <c r="I6" s="631"/>
      <c r="J6" s="631" t="s">
        <v>60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385" t="s">
        <v>509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3203544.4504596</v>
      </c>
      <c r="C8" s="349">
        <v>145235.52706999998</v>
      </c>
      <c r="D8" s="349">
        <v>43.259502999999995</v>
      </c>
      <c r="E8" s="349">
        <v>27127.425190000002</v>
      </c>
      <c r="F8" s="349">
        <v>0</v>
      </c>
      <c r="G8" s="349">
        <v>0</v>
      </c>
      <c r="H8" s="349">
        <v>387277.77901999996</v>
      </c>
      <c r="I8" s="349">
        <v>3763228.4412399996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</row>
    <row r="9" spans="1:17" ht="15" customHeight="1">
      <c r="A9" s="400" t="s">
        <v>81</v>
      </c>
      <c r="B9" s="349">
        <v>2485.44625</v>
      </c>
      <c r="C9" s="349">
        <v>0</v>
      </c>
      <c r="D9" s="349">
        <v>1299.9100000000001</v>
      </c>
      <c r="E9" s="349">
        <v>0</v>
      </c>
      <c r="F9" s="349">
        <v>0</v>
      </c>
      <c r="G9" s="349">
        <v>0</v>
      </c>
      <c r="H9" s="349">
        <v>6923.6626100000003</v>
      </c>
      <c r="I9" s="349">
        <v>10709.01886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</row>
    <row r="10" spans="1:17" ht="15" customHeight="1">
      <c r="A10" s="400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</row>
    <row r="11" spans="1:17" ht="15" customHeight="1">
      <c r="A11" s="400" t="s">
        <v>1153</v>
      </c>
      <c r="B11" s="349">
        <v>0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</row>
    <row r="12" spans="1:17" ht="15" customHeight="1">
      <c r="A12" s="400" t="s">
        <v>83</v>
      </c>
      <c r="B12" s="349">
        <v>1255464.103654</v>
      </c>
      <c r="C12" s="349">
        <v>223084.13210460002</v>
      </c>
      <c r="D12" s="349">
        <v>3793.1687382</v>
      </c>
      <c r="E12" s="349">
        <v>4911.1383957999997</v>
      </c>
      <c r="F12" s="349">
        <v>5011.9923054000001</v>
      </c>
      <c r="G12" s="349">
        <v>20367.058196600003</v>
      </c>
      <c r="H12" s="349">
        <v>0</v>
      </c>
      <c r="I12" s="349">
        <v>1512631.5934000001</v>
      </c>
      <c r="J12" s="349">
        <v>137779.9347706</v>
      </c>
      <c r="K12" s="349">
        <v>35734.656818400006</v>
      </c>
      <c r="L12" s="349">
        <v>9.6549200000000006</v>
      </c>
      <c r="M12" s="349">
        <v>6.69076</v>
      </c>
      <c r="N12" s="349">
        <v>345.88587999999999</v>
      </c>
      <c r="O12" s="349">
        <v>1241.9971200000002</v>
      </c>
      <c r="P12" s="349">
        <v>0</v>
      </c>
      <c r="Q12" s="349">
        <v>175118.82027</v>
      </c>
    </row>
    <row r="13" spans="1:17" ht="15" customHeight="1">
      <c r="A13" s="400" t="s">
        <v>535</v>
      </c>
      <c r="B13" s="349">
        <v>656.76489000000004</v>
      </c>
      <c r="C13" s="349">
        <v>185.55332000000001</v>
      </c>
      <c r="D13" s="349">
        <v>0</v>
      </c>
      <c r="E13" s="349">
        <v>51.878709999999998</v>
      </c>
      <c r="F13" s="349">
        <v>106.22993</v>
      </c>
      <c r="G13" s="349">
        <v>0</v>
      </c>
      <c r="H13" s="349">
        <v>0</v>
      </c>
      <c r="I13" s="349">
        <v>1000.4268499999999</v>
      </c>
      <c r="J13" s="349">
        <v>843512.89601479995</v>
      </c>
      <c r="K13" s="349">
        <v>149492.9668274</v>
      </c>
      <c r="L13" s="349">
        <v>4198.2115100000001</v>
      </c>
      <c r="M13" s="349">
        <v>2184.0347200000001</v>
      </c>
      <c r="N13" s="349">
        <v>5431.2281299999995</v>
      </c>
      <c r="O13" s="349">
        <v>2035.4498100000001</v>
      </c>
      <c r="P13" s="349">
        <v>0</v>
      </c>
      <c r="Q13" s="349">
        <v>1006854.78701</v>
      </c>
    </row>
    <row r="14" spans="1:17" ht="15" customHeight="1">
      <c r="A14" s="400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402.68683000000004</v>
      </c>
      <c r="K14" s="349">
        <v>34.596800000000002</v>
      </c>
      <c r="L14" s="349">
        <v>32.699779999999997</v>
      </c>
      <c r="M14" s="349">
        <v>0</v>
      </c>
      <c r="N14" s="349">
        <v>4.0927199999999999</v>
      </c>
      <c r="O14" s="349">
        <v>0</v>
      </c>
      <c r="P14" s="349">
        <v>0</v>
      </c>
      <c r="Q14" s="349">
        <v>474.07612999999998</v>
      </c>
    </row>
    <row r="15" spans="1:17" ht="15" customHeight="1">
      <c r="A15" s="400" t="s">
        <v>537</v>
      </c>
      <c r="B15" s="349">
        <v>592422.59360440006</v>
      </c>
      <c r="C15" s="349">
        <v>299658.42586999998</v>
      </c>
      <c r="D15" s="349">
        <v>2130.2667799999999</v>
      </c>
      <c r="E15" s="349">
        <v>5949.2259352000001</v>
      </c>
      <c r="F15" s="349">
        <v>3697.2033300000003</v>
      </c>
      <c r="G15" s="349">
        <v>18427.190870000002</v>
      </c>
      <c r="H15" s="349">
        <v>0</v>
      </c>
      <c r="I15" s="349">
        <v>922284.90639999998</v>
      </c>
      <c r="J15" s="349">
        <v>165155.80850000001</v>
      </c>
      <c r="K15" s="349">
        <v>15186.135179999999</v>
      </c>
      <c r="L15" s="349">
        <v>105.75317999999999</v>
      </c>
      <c r="M15" s="349">
        <v>0</v>
      </c>
      <c r="N15" s="349">
        <v>916.07707999999991</v>
      </c>
      <c r="O15" s="349">
        <v>0</v>
      </c>
      <c r="P15" s="349">
        <v>0</v>
      </c>
      <c r="Q15" s="349">
        <v>181363.77393999998</v>
      </c>
    </row>
    <row r="16" spans="1:17" ht="15" customHeight="1">
      <c r="A16" s="400" t="s">
        <v>84</v>
      </c>
      <c r="B16" s="349">
        <v>5.1771799999999999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5.1771799999999999</v>
      </c>
      <c r="J16" s="349">
        <v>15649.28269</v>
      </c>
      <c r="K16" s="349">
        <v>369.51121000000001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16018.793900000001</v>
      </c>
    </row>
    <row r="17" spans="1:17" ht="15" customHeight="1">
      <c r="A17" s="400" t="s">
        <v>85</v>
      </c>
      <c r="B17" s="349">
        <v>389697.87857999996</v>
      </c>
      <c r="C17" s="349">
        <v>129319.48689</v>
      </c>
      <c r="D17" s="349">
        <v>3562.7904100000001</v>
      </c>
      <c r="E17" s="349">
        <v>8067.1753899999994</v>
      </c>
      <c r="F17" s="349">
        <v>10764.165077199999</v>
      </c>
      <c r="G17" s="349">
        <v>22571.803050000002</v>
      </c>
      <c r="H17" s="349">
        <v>46010.588060000002</v>
      </c>
      <c r="I17" s="349">
        <v>609993.88746</v>
      </c>
      <c r="J17" s="349">
        <v>3109923.0554400003</v>
      </c>
      <c r="K17" s="349">
        <v>280252.2230152</v>
      </c>
      <c r="L17" s="349">
        <v>6788.2969800000001</v>
      </c>
      <c r="M17" s="349">
        <v>1956.5521699999999</v>
      </c>
      <c r="N17" s="349">
        <v>11383.79081</v>
      </c>
      <c r="O17" s="349">
        <v>4628.0107500000004</v>
      </c>
      <c r="P17" s="349">
        <v>40</v>
      </c>
      <c r="Q17" s="349">
        <v>3414971.9291699999</v>
      </c>
    </row>
    <row r="18" spans="1:17" ht="15" customHeight="1">
      <c r="A18" s="400" t="s">
        <v>87</v>
      </c>
      <c r="B18" s="349">
        <v>21774.269270000001</v>
      </c>
      <c r="C18" s="349">
        <v>6688.5984654000004</v>
      </c>
      <c r="D18" s="349">
        <v>278.30725000000001</v>
      </c>
      <c r="E18" s="349">
        <v>995.20504000000005</v>
      </c>
      <c r="F18" s="349">
        <v>1014.17548</v>
      </c>
      <c r="G18" s="349">
        <v>1505.64445</v>
      </c>
      <c r="H18" s="349">
        <v>0</v>
      </c>
      <c r="I18" s="349">
        <v>32256.199960000002</v>
      </c>
      <c r="J18" s="349">
        <v>7652372.3485600008</v>
      </c>
      <c r="K18" s="349">
        <v>965050.38917999994</v>
      </c>
      <c r="L18" s="349">
        <v>41642.662236199998</v>
      </c>
      <c r="M18" s="349">
        <v>21398.422160000002</v>
      </c>
      <c r="N18" s="349">
        <v>17754.007320799999</v>
      </c>
      <c r="O18" s="349">
        <v>17294.724140000002</v>
      </c>
      <c r="P18" s="349">
        <v>24.773229999999998</v>
      </c>
      <c r="Q18" s="349">
        <v>8715537.3268400002</v>
      </c>
    </row>
    <row r="19" spans="1:17" ht="15" customHeight="1">
      <c r="A19" s="400" t="s">
        <v>88</v>
      </c>
      <c r="B19" s="349">
        <v>1032059.8483454</v>
      </c>
      <c r="C19" s="349">
        <v>452214.79741720005</v>
      </c>
      <c r="D19" s="349">
        <v>2110.1749152000002</v>
      </c>
      <c r="E19" s="349">
        <v>5852.3692781999998</v>
      </c>
      <c r="F19" s="349">
        <v>10958.9229378</v>
      </c>
      <c r="G19" s="349">
        <v>42182.965884999998</v>
      </c>
      <c r="H19" s="349">
        <v>202.83684</v>
      </c>
      <c r="I19" s="349">
        <v>1545581.9156300002</v>
      </c>
      <c r="J19" s="349">
        <v>350091.537733</v>
      </c>
      <c r="K19" s="349">
        <v>81710.614741400001</v>
      </c>
      <c r="L19" s="349">
        <v>326.21572680000003</v>
      </c>
      <c r="M19" s="349">
        <v>8.4052299999999995</v>
      </c>
      <c r="N19" s="349">
        <v>4386.4338628000005</v>
      </c>
      <c r="O19" s="349">
        <v>2125.59069</v>
      </c>
      <c r="P19" s="349">
        <v>40.225139999999996</v>
      </c>
      <c r="Q19" s="349">
        <v>438689.02311000001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160.76972000000001</v>
      </c>
      <c r="C24" s="391">
        <v>0</v>
      </c>
      <c r="D24" s="391">
        <v>0</v>
      </c>
      <c r="E24" s="391">
        <v>0</v>
      </c>
      <c r="F24" s="391">
        <v>0</v>
      </c>
      <c r="G24" s="391">
        <v>0</v>
      </c>
      <c r="H24" s="391">
        <v>0</v>
      </c>
      <c r="I24" s="391">
        <v>160.76972000000001</v>
      </c>
      <c r="J24" s="391">
        <v>694771.39841000002</v>
      </c>
      <c r="K24" s="391">
        <v>41094.489689999995</v>
      </c>
      <c r="L24" s="349">
        <v>535.96733999999992</v>
      </c>
      <c r="M24" s="349">
        <v>370.53596999999996</v>
      </c>
      <c r="N24" s="349">
        <v>426.29458</v>
      </c>
      <c r="O24" s="349">
        <v>544.92230000000006</v>
      </c>
      <c r="P24" s="349">
        <v>0</v>
      </c>
      <c r="Q24" s="349">
        <v>737743.60829</v>
      </c>
    </row>
    <row r="25" spans="1:17" ht="15" customHeight="1">
      <c r="A25" s="400" t="s">
        <v>1155</v>
      </c>
      <c r="B25" s="391">
        <v>1911.5449199999998</v>
      </c>
      <c r="C25" s="391">
        <v>0</v>
      </c>
      <c r="D25" s="391">
        <v>0</v>
      </c>
      <c r="E25" s="391">
        <v>0</v>
      </c>
      <c r="F25" s="391">
        <v>0</v>
      </c>
      <c r="G25" s="391">
        <v>0</v>
      </c>
      <c r="H25" s="391">
        <v>0</v>
      </c>
      <c r="I25" s="391">
        <v>1911.5449199999998</v>
      </c>
      <c r="J25" s="391">
        <v>12970.36815</v>
      </c>
      <c r="K25" s="391">
        <v>1274.5449699999999</v>
      </c>
      <c r="L25" s="349">
        <v>143.19082999999998</v>
      </c>
      <c r="M25" s="349">
        <v>0</v>
      </c>
      <c r="N25" s="349">
        <v>65.855999999999995</v>
      </c>
      <c r="O25" s="349">
        <v>0</v>
      </c>
      <c r="P25" s="349">
        <v>0</v>
      </c>
      <c r="Q25" s="349">
        <v>14453.959949999999</v>
      </c>
    </row>
    <row r="26" spans="1:17" ht="15" customHeight="1">
      <c r="A26" s="400" t="s">
        <v>1156</v>
      </c>
      <c r="B26" s="391">
        <v>0</v>
      </c>
      <c r="C26" s="391">
        <v>0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0</v>
      </c>
      <c r="J26" s="391">
        <v>0</v>
      </c>
      <c r="K26" s="391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</row>
    <row r="27" spans="1:17" ht="15" customHeight="1">
      <c r="A27" s="400" t="s">
        <v>92</v>
      </c>
      <c r="B27" s="391">
        <v>703335.3649406</v>
      </c>
      <c r="C27" s="391">
        <v>45068.013530800003</v>
      </c>
      <c r="D27" s="391">
        <v>13760.3850654</v>
      </c>
      <c r="E27" s="391">
        <v>5279.3672186000003</v>
      </c>
      <c r="F27" s="391">
        <v>4276.8563068000003</v>
      </c>
      <c r="G27" s="391">
        <v>4957.7380856</v>
      </c>
      <c r="H27" s="391">
        <v>227228.32980000001</v>
      </c>
      <c r="I27" s="391">
        <v>1003906.05495</v>
      </c>
      <c r="J27" s="391">
        <v>482502.61364</v>
      </c>
      <c r="K27" s="391">
        <v>50944.764200000005</v>
      </c>
      <c r="L27" s="349">
        <v>3604.6378999999997</v>
      </c>
      <c r="M27" s="349">
        <v>1296.01403</v>
      </c>
      <c r="N27" s="349">
        <v>1113.9788500000002</v>
      </c>
      <c r="O27" s="349">
        <v>585.10736999999995</v>
      </c>
      <c r="P27" s="349">
        <v>0</v>
      </c>
      <c r="Q27" s="349">
        <v>540047.11598999996</v>
      </c>
    </row>
    <row r="28" spans="1:17" ht="15" customHeight="1">
      <c r="A28" s="400" t="s">
        <v>93</v>
      </c>
      <c r="B28" s="391">
        <v>977.09447999999998</v>
      </c>
      <c r="C28" s="391">
        <v>84.400279999999995</v>
      </c>
      <c r="D28" s="391">
        <v>7.2871899999999998</v>
      </c>
      <c r="E28" s="391">
        <v>0</v>
      </c>
      <c r="F28" s="391">
        <v>0</v>
      </c>
      <c r="G28" s="391">
        <v>65.473480000000009</v>
      </c>
      <c r="H28" s="391">
        <v>0</v>
      </c>
      <c r="I28" s="391">
        <v>1134.2554299999999</v>
      </c>
      <c r="J28" s="391">
        <v>859378.06995000003</v>
      </c>
      <c r="K28" s="391">
        <v>136129.16097999999</v>
      </c>
      <c r="L28" s="349">
        <v>10109.68651</v>
      </c>
      <c r="M28" s="349">
        <v>4366.5962</v>
      </c>
      <c r="N28" s="349">
        <v>3276.28863</v>
      </c>
      <c r="O28" s="349">
        <v>2180.1479900000004</v>
      </c>
      <c r="P28" s="349">
        <v>0</v>
      </c>
      <c r="Q28" s="349">
        <v>1015439.95026</v>
      </c>
    </row>
    <row r="29" spans="1:17" ht="15" customHeight="1">
      <c r="A29" s="400" t="s">
        <v>94</v>
      </c>
      <c r="B29" s="391">
        <v>242920.52653040001</v>
      </c>
      <c r="C29" s="391">
        <v>76925.173524200014</v>
      </c>
      <c r="D29" s="391">
        <v>480.87531760000002</v>
      </c>
      <c r="E29" s="391">
        <v>2186.1590200000001</v>
      </c>
      <c r="F29" s="391">
        <v>3087.5420394000002</v>
      </c>
      <c r="G29" s="391">
        <v>10324.24365</v>
      </c>
      <c r="H29" s="391">
        <v>21396.264749999998</v>
      </c>
      <c r="I29" s="391">
        <v>357320.78482999996</v>
      </c>
      <c r="J29" s="391">
        <v>158077.68403839998</v>
      </c>
      <c r="K29" s="391">
        <v>25510.440399999999</v>
      </c>
      <c r="L29" s="349">
        <v>199.14315120000001</v>
      </c>
      <c r="M29" s="349">
        <v>87.215710000000001</v>
      </c>
      <c r="N29" s="349">
        <v>1274.1439700000001</v>
      </c>
      <c r="O29" s="349">
        <v>958.71649000000002</v>
      </c>
      <c r="P29" s="349">
        <v>0</v>
      </c>
      <c r="Q29" s="349">
        <v>186107.34375999999</v>
      </c>
    </row>
    <row r="30" spans="1:17" ht="15" customHeight="1">
      <c r="A30" s="400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1177262.2725199999</v>
      </c>
      <c r="C31" s="349">
        <v>148359.20736899998</v>
      </c>
      <c r="D31" s="349">
        <v>20963.81897</v>
      </c>
      <c r="E31" s="349">
        <v>8624.8653800000011</v>
      </c>
      <c r="F31" s="349">
        <v>5550.9709299999995</v>
      </c>
      <c r="G31" s="349">
        <v>18922.42482</v>
      </c>
      <c r="H31" s="349">
        <v>132528.5637</v>
      </c>
      <c r="I31" s="349">
        <v>1512212.12368</v>
      </c>
      <c r="J31" s="349">
        <v>0</v>
      </c>
      <c r="K31" s="349">
        <v>0</v>
      </c>
      <c r="L31" s="349">
        <v>0</v>
      </c>
      <c r="M31" s="349">
        <v>0</v>
      </c>
      <c r="N31" s="349">
        <v>0</v>
      </c>
      <c r="O31" s="349">
        <v>0</v>
      </c>
      <c r="P31" s="349">
        <v>0</v>
      </c>
      <c r="Q31" s="349">
        <v>0</v>
      </c>
    </row>
    <row r="32" spans="1:17" ht="15" customHeight="1">
      <c r="A32" s="400" t="s">
        <v>96</v>
      </c>
      <c r="B32" s="349">
        <v>82413.132820800005</v>
      </c>
      <c r="C32" s="349">
        <v>37294.165754600006</v>
      </c>
      <c r="D32" s="349">
        <v>1250.0993866000001</v>
      </c>
      <c r="E32" s="349">
        <v>2221.7641194000003</v>
      </c>
      <c r="F32" s="349">
        <v>5047.9989422000008</v>
      </c>
      <c r="G32" s="349">
        <v>2724.3038185999999</v>
      </c>
      <c r="H32" s="349">
        <v>16409.4499</v>
      </c>
      <c r="I32" s="349">
        <v>147360.91474000001</v>
      </c>
      <c r="J32" s="349">
        <v>1833.9558999999999</v>
      </c>
      <c r="K32" s="349">
        <v>0</v>
      </c>
      <c r="L32" s="349">
        <v>0</v>
      </c>
      <c r="M32" s="349">
        <v>0</v>
      </c>
      <c r="N32" s="349">
        <v>0</v>
      </c>
      <c r="O32" s="349">
        <v>0</v>
      </c>
      <c r="P32" s="349">
        <v>206.095</v>
      </c>
      <c r="Q32" s="349">
        <v>2040.0509</v>
      </c>
    </row>
    <row r="33" spans="1:17" ht="15" customHeight="1">
      <c r="A33" s="400" t="s">
        <v>1157</v>
      </c>
      <c r="B33" s="349">
        <v>0</v>
      </c>
      <c r="C33" s="349">
        <v>0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0</v>
      </c>
      <c r="J33" s="349">
        <v>0</v>
      </c>
      <c r="K33" s="349">
        <v>0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0</v>
      </c>
    </row>
    <row r="34" spans="1:17" ht="15" customHeight="1">
      <c r="A34" s="400" t="s">
        <v>1158</v>
      </c>
      <c r="B34" s="349">
        <v>1560.5146999999999</v>
      </c>
      <c r="C34" s="349">
        <v>0</v>
      </c>
      <c r="D34" s="349">
        <v>0</v>
      </c>
      <c r="E34" s="349">
        <v>0</v>
      </c>
      <c r="F34" s="349">
        <v>393.46545000000003</v>
      </c>
      <c r="G34" s="349">
        <v>0</v>
      </c>
      <c r="H34" s="349">
        <v>0</v>
      </c>
      <c r="I34" s="349">
        <v>1953.9801499999999</v>
      </c>
      <c r="J34" s="349">
        <v>15.1105</v>
      </c>
      <c r="K34" s="349">
        <v>0</v>
      </c>
      <c r="L34" s="349">
        <v>0</v>
      </c>
      <c r="M34" s="349">
        <v>0</v>
      </c>
      <c r="N34" s="349">
        <v>0</v>
      </c>
      <c r="O34" s="349">
        <v>0</v>
      </c>
      <c r="P34" s="349">
        <v>0</v>
      </c>
      <c r="Q34" s="349">
        <v>15.1105</v>
      </c>
    </row>
    <row r="35" spans="1:17" ht="15" customHeight="1">
      <c r="A35" s="400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</row>
    <row r="36" spans="1:17" ht="15" customHeight="1">
      <c r="A36" s="400" t="s">
        <v>532</v>
      </c>
      <c r="B36" s="349">
        <v>7000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7000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</row>
    <row r="37" spans="1:17" ht="15" customHeight="1">
      <c r="A37" s="400" t="s">
        <v>533</v>
      </c>
      <c r="B37" s="349">
        <v>54188.075990000005</v>
      </c>
      <c r="C37" s="349">
        <v>20689.605629999998</v>
      </c>
      <c r="D37" s="349">
        <v>0</v>
      </c>
      <c r="E37" s="349">
        <v>0</v>
      </c>
      <c r="F37" s="349">
        <v>0</v>
      </c>
      <c r="G37" s="349">
        <v>0</v>
      </c>
      <c r="H37" s="349">
        <v>0</v>
      </c>
      <c r="I37" s="349">
        <v>74877.681620000003</v>
      </c>
      <c r="J37" s="349">
        <v>0</v>
      </c>
      <c r="K37" s="349">
        <v>0</v>
      </c>
      <c r="L37" s="349">
        <v>0</v>
      </c>
      <c r="M37" s="349">
        <v>0</v>
      </c>
      <c r="N37" s="349">
        <v>0</v>
      </c>
      <c r="O37" s="349">
        <v>0</v>
      </c>
      <c r="P37" s="349">
        <v>0</v>
      </c>
      <c r="Q37" s="349">
        <v>0</v>
      </c>
    </row>
    <row r="38" spans="1:17" s="360" customFormat="1" ht="15" customHeight="1">
      <c r="A38" s="393" t="s">
        <v>72</v>
      </c>
      <c r="B38" s="362">
        <v>8769839.8288551997</v>
      </c>
      <c r="C38" s="362">
        <v>1584807.0872258001</v>
      </c>
      <c r="D38" s="362">
        <v>49680.343525999997</v>
      </c>
      <c r="E38" s="362">
        <v>71266.573677199995</v>
      </c>
      <c r="F38" s="362">
        <v>49909.52272880001</v>
      </c>
      <c r="G38" s="362">
        <v>142048.84630579999</v>
      </c>
      <c r="H38" s="362">
        <v>837977.47467999987</v>
      </c>
      <c r="I38" s="362">
        <v>11505529.677019998</v>
      </c>
      <c r="J38" s="362">
        <v>14484436.751126802</v>
      </c>
      <c r="K38" s="362">
        <v>1782784.4940123996</v>
      </c>
      <c r="L38" s="362">
        <v>67696.120064199989</v>
      </c>
      <c r="M38" s="362">
        <v>31674.466950000002</v>
      </c>
      <c r="N38" s="362">
        <v>46378.077833599993</v>
      </c>
      <c r="O38" s="362">
        <v>31594.666660000003</v>
      </c>
      <c r="P38" s="362">
        <v>311.09336999999999</v>
      </c>
      <c r="Q38" s="362">
        <v>16444875.670020001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48"/>
      <c r="C40" s="348"/>
      <c r="D40" s="348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48" t="s">
        <v>505</v>
      </c>
      <c r="B41" s="348"/>
      <c r="C41" s="348"/>
      <c r="D41" s="348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  <row r="42" spans="1:17" ht="15" customHeight="1">
      <c r="A42" s="377"/>
      <c r="B42" s="358"/>
      <c r="C42" s="349"/>
      <c r="D42" s="349"/>
      <c r="E42" s="349"/>
      <c r="F42" s="349"/>
      <c r="G42" s="349"/>
      <c r="H42" s="349"/>
      <c r="I42" s="349"/>
      <c r="J42" s="349"/>
      <c r="K42" s="349"/>
      <c r="L42" s="349"/>
      <c r="M42" s="358"/>
      <c r="N42" s="326"/>
      <c r="O42" s="326"/>
      <c r="P42" s="326"/>
      <c r="Q42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Q41"/>
  <sheetViews>
    <sheetView zoomScaleNormal="100" workbookViewId="0">
      <selection activeCell="B15" sqref="B15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61</v>
      </c>
      <c r="C6" s="631"/>
      <c r="D6" s="631"/>
      <c r="E6" s="631"/>
      <c r="F6" s="631"/>
      <c r="G6" s="631"/>
      <c r="H6" s="631"/>
      <c r="I6" s="631"/>
      <c r="J6" s="631" t="s">
        <v>62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402" t="s">
        <v>541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74183.906279999996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5886.4872400000004</v>
      </c>
      <c r="I8" s="349">
        <v>80070.393519999998</v>
      </c>
      <c r="J8" s="349">
        <v>2332703.7177600004</v>
      </c>
      <c r="K8" s="349">
        <v>39798.800950000004</v>
      </c>
      <c r="L8" s="349">
        <v>0</v>
      </c>
      <c r="M8" s="349">
        <v>0</v>
      </c>
      <c r="N8" s="349">
        <v>8232</v>
      </c>
      <c r="O8" s="349">
        <v>0</v>
      </c>
      <c r="P8" s="349">
        <v>327130.23142000003</v>
      </c>
      <c r="Q8" s="349">
        <v>2707864.7501300001</v>
      </c>
    </row>
    <row r="9" spans="1:17" ht="15" customHeight="1">
      <c r="A9" s="400" t="s">
        <v>81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</row>
    <row r="10" spans="1:17" ht="15" customHeight="1">
      <c r="A10" s="400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</row>
    <row r="11" spans="1:17" ht="15" customHeight="1">
      <c r="A11" s="400" t="s">
        <v>1153</v>
      </c>
      <c r="B11" s="349">
        <v>0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0</v>
      </c>
      <c r="J11" s="349">
        <v>13124.363079999999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13124.363079999999</v>
      </c>
    </row>
    <row r="12" spans="1:17" ht="15" customHeight="1">
      <c r="A12" s="400" t="s">
        <v>83</v>
      </c>
      <c r="B12" s="349">
        <v>0</v>
      </c>
      <c r="C12" s="349">
        <v>0</v>
      </c>
      <c r="D12" s="349">
        <v>0</v>
      </c>
      <c r="E12" s="349">
        <v>0</v>
      </c>
      <c r="F12" s="349">
        <v>0</v>
      </c>
      <c r="G12" s="349">
        <v>0</v>
      </c>
      <c r="H12" s="349">
        <v>0</v>
      </c>
      <c r="I12" s="349">
        <v>0</v>
      </c>
      <c r="J12" s="349">
        <v>804768.32894000004</v>
      </c>
      <c r="K12" s="349">
        <v>187084.4340488</v>
      </c>
      <c r="L12" s="349">
        <v>4368.2100399999999</v>
      </c>
      <c r="M12" s="349">
        <v>4144.5822600000001</v>
      </c>
      <c r="N12" s="349">
        <v>4307.5717827999997</v>
      </c>
      <c r="O12" s="349">
        <v>12945.18316</v>
      </c>
      <c r="P12" s="349">
        <v>0</v>
      </c>
      <c r="Q12" s="349">
        <v>1017618.3102300001</v>
      </c>
    </row>
    <row r="13" spans="1:17" ht="15" customHeight="1">
      <c r="A13" s="400" t="s">
        <v>535</v>
      </c>
      <c r="B13" s="349">
        <v>0</v>
      </c>
      <c r="C13" s="349">
        <v>0</v>
      </c>
      <c r="D13" s="349">
        <v>0</v>
      </c>
      <c r="E13" s="349">
        <v>0</v>
      </c>
      <c r="F13" s="349">
        <v>0</v>
      </c>
      <c r="G13" s="349">
        <v>0</v>
      </c>
      <c r="H13" s="349">
        <v>0</v>
      </c>
      <c r="I13" s="349">
        <v>0</v>
      </c>
      <c r="J13" s="349">
        <v>274287.51055000001</v>
      </c>
      <c r="K13" s="349">
        <v>61950.393130000004</v>
      </c>
      <c r="L13" s="349">
        <v>5716.4294500000005</v>
      </c>
      <c r="M13" s="349">
        <v>10768.21502</v>
      </c>
      <c r="N13" s="349">
        <v>948.57965000000002</v>
      </c>
      <c r="O13" s="349">
        <v>1015.10392</v>
      </c>
      <c r="P13" s="349">
        <v>0</v>
      </c>
      <c r="Q13" s="349">
        <v>354686.23172000004</v>
      </c>
    </row>
    <row r="14" spans="1:17" ht="15" customHeight="1">
      <c r="A14" s="400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144.49412000000001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144.49412000000001</v>
      </c>
    </row>
    <row r="15" spans="1:17" ht="15" customHeight="1">
      <c r="A15" s="400" t="s">
        <v>537</v>
      </c>
      <c r="B15" s="349">
        <v>0</v>
      </c>
      <c r="C15" s="349">
        <v>0</v>
      </c>
      <c r="D15" s="349">
        <v>0</v>
      </c>
      <c r="E15" s="349">
        <v>0</v>
      </c>
      <c r="F15" s="349">
        <v>0</v>
      </c>
      <c r="G15" s="349">
        <v>0</v>
      </c>
      <c r="H15" s="349">
        <v>0</v>
      </c>
      <c r="I15" s="349">
        <v>0</v>
      </c>
      <c r="J15" s="349">
        <v>799861.72975000006</v>
      </c>
      <c r="K15" s="349">
        <v>303503.21788000001</v>
      </c>
      <c r="L15" s="349">
        <v>2285.6812999999997</v>
      </c>
      <c r="M15" s="349">
        <v>2905.0937100000001</v>
      </c>
      <c r="N15" s="349">
        <v>4475.6259199999995</v>
      </c>
      <c r="O15" s="349">
        <v>11596.79162</v>
      </c>
      <c r="P15" s="349">
        <v>0</v>
      </c>
      <c r="Q15" s="349">
        <v>1124628.1401800001</v>
      </c>
    </row>
    <row r="16" spans="1:17" ht="15" customHeight="1">
      <c r="A16" s="400" t="s">
        <v>84</v>
      </c>
      <c r="B16" s="349">
        <v>0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0</v>
      </c>
      <c r="J16" s="349">
        <v>3980.16311</v>
      </c>
      <c r="K16" s="349">
        <v>2260.1604500000003</v>
      </c>
      <c r="L16" s="349">
        <v>12.183309999999999</v>
      </c>
      <c r="M16" s="349">
        <v>37.758099999999999</v>
      </c>
      <c r="N16" s="349">
        <v>0</v>
      </c>
      <c r="O16" s="349">
        <v>0</v>
      </c>
      <c r="P16" s="349">
        <v>0</v>
      </c>
      <c r="Q16" s="349">
        <v>6290.2649700000002</v>
      </c>
    </row>
    <row r="17" spans="1:17" ht="15" customHeight="1">
      <c r="A17" s="400" t="s">
        <v>85</v>
      </c>
      <c r="B17" s="349">
        <v>0</v>
      </c>
      <c r="C17" s="349">
        <v>0</v>
      </c>
      <c r="D17" s="349">
        <v>0</v>
      </c>
      <c r="E17" s="349">
        <v>0</v>
      </c>
      <c r="F17" s="349">
        <v>0</v>
      </c>
      <c r="G17" s="349">
        <v>0</v>
      </c>
      <c r="H17" s="349">
        <v>0</v>
      </c>
      <c r="I17" s="349">
        <v>0</v>
      </c>
      <c r="J17" s="349">
        <v>2418327.7908299998</v>
      </c>
      <c r="K17" s="349">
        <v>423338.49572000001</v>
      </c>
      <c r="L17" s="349">
        <v>42406.027222800003</v>
      </c>
      <c r="M17" s="349">
        <v>57506.791290000001</v>
      </c>
      <c r="N17" s="349">
        <v>16871.560879999997</v>
      </c>
      <c r="O17" s="349">
        <v>16268.0984462</v>
      </c>
      <c r="P17" s="349">
        <v>84</v>
      </c>
      <c r="Q17" s="349">
        <v>2974802.7643800001</v>
      </c>
    </row>
    <row r="18" spans="1:17" ht="15" customHeight="1">
      <c r="A18" s="400" t="s">
        <v>87</v>
      </c>
      <c r="B18" s="349">
        <v>0</v>
      </c>
      <c r="C18" s="349">
        <v>0</v>
      </c>
      <c r="D18" s="349">
        <v>0</v>
      </c>
      <c r="E18" s="349">
        <v>0</v>
      </c>
      <c r="F18" s="349">
        <v>0</v>
      </c>
      <c r="G18" s="349">
        <v>0</v>
      </c>
      <c r="H18" s="349">
        <v>230.55535</v>
      </c>
      <c r="I18" s="349">
        <v>230.55535</v>
      </c>
      <c r="J18" s="349">
        <v>2244094.0612499998</v>
      </c>
      <c r="K18" s="349">
        <v>120616.60570999999</v>
      </c>
      <c r="L18" s="349">
        <v>14013.80421</v>
      </c>
      <c r="M18" s="349">
        <v>25846.59924</v>
      </c>
      <c r="N18" s="349">
        <v>6746.7938417999994</v>
      </c>
      <c r="O18" s="349">
        <v>4287.757818</v>
      </c>
      <c r="P18" s="349">
        <v>0</v>
      </c>
      <c r="Q18" s="349">
        <v>2415605.6220800001</v>
      </c>
    </row>
    <row r="19" spans="1:17" ht="15" customHeight="1">
      <c r="A19" s="400" t="s">
        <v>88</v>
      </c>
      <c r="B19" s="349">
        <v>0</v>
      </c>
      <c r="C19" s="349">
        <v>0</v>
      </c>
      <c r="D19" s="349">
        <v>0</v>
      </c>
      <c r="E19" s="349">
        <v>0</v>
      </c>
      <c r="F19" s="349">
        <v>0</v>
      </c>
      <c r="G19" s="349">
        <v>0</v>
      </c>
      <c r="H19" s="349">
        <v>0</v>
      </c>
      <c r="I19" s="349">
        <v>0</v>
      </c>
      <c r="J19" s="349">
        <v>1006590.5046900001</v>
      </c>
      <c r="K19" s="349">
        <v>373421.50331400003</v>
      </c>
      <c r="L19" s="349">
        <v>4883.9118710000002</v>
      </c>
      <c r="M19" s="349">
        <v>7463.1168373999999</v>
      </c>
      <c r="N19" s="349">
        <v>13936.1154532</v>
      </c>
      <c r="O19" s="349">
        <v>25127.9867748</v>
      </c>
      <c r="P19" s="349">
        <v>6796.3536599999998</v>
      </c>
      <c r="Q19" s="349">
        <v>1438219.4926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0</v>
      </c>
      <c r="C24" s="391">
        <v>0</v>
      </c>
      <c r="D24" s="391">
        <v>0</v>
      </c>
      <c r="E24" s="391">
        <v>0</v>
      </c>
      <c r="F24" s="391">
        <v>0</v>
      </c>
      <c r="G24" s="391">
        <v>0</v>
      </c>
      <c r="H24" s="391">
        <v>0</v>
      </c>
      <c r="I24" s="391">
        <v>0</v>
      </c>
      <c r="J24" s="391">
        <v>1551461.8858299998</v>
      </c>
      <c r="K24" s="391">
        <v>141391.81047</v>
      </c>
      <c r="L24" s="349">
        <v>13202.499679999999</v>
      </c>
      <c r="M24" s="349">
        <v>15700.02665</v>
      </c>
      <c r="N24" s="349">
        <v>3129.19731</v>
      </c>
      <c r="O24" s="349">
        <v>4415.9977699999999</v>
      </c>
      <c r="P24" s="349">
        <v>0</v>
      </c>
      <c r="Q24" s="349">
        <v>1729301.41771</v>
      </c>
    </row>
    <row r="25" spans="1:17" ht="15" customHeight="1">
      <c r="A25" s="400" t="s">
        <v>1155</v>
      </c>
      <c r="B25" s="391">
        <v>0</v>
      </c>
      <c r="C25" s="391">
        <v>0</v>
      </c>
      <c r="D25" s="391">
        <v>0</v>
      </c>
      <c r="E25" s="391">
        <v>0</v>
      </c>
      <c r="F25" s="391">
        <v>0</v>
      </c>
      <c r="G25" s="391">
        <v>0</v>
      </c>
      <c r="H25" s="391">
        <v>0</v>
      </c>
      <c r="I25" s="391">
        <v>0</v>
      </c>
      <c r="J25" s="391">
        <v>347810.43981999997</v>
      </c>
      <c r="K25" s="391">
        <v>41506.487540000002</v>
      </c>
      <c r="L25" s="349">
        <v>726.54332999999997</v>
      </c>
      <c r="M25" s="349">
        <v>1969.20516</v>
      </c>
      <c r="N25" s="349">
        <v>1986.1912080000002</v>
      </c>
      <c r="O25" s="349">
        <v>2847.0309999999999</v>
      </c>
      <c r="P25" s="349">
        <v>0</v>
      </c>
      <c r="Q25" s="349">
        <v>396845.89805999998</v>
      </c>
    </row>
    <row r="26" spans="1:17" ht="15" customHeight="1">
      <c r="A26" s="400" t="s">
        <v>1156</v>
      </c>
      <c r="B26" s="391">
        <v>0</v>
      </c>
      <c r="C26" s="391">
        <v>0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0</v>
      </c>
      <c r="J26" s="391">
        <v>44720.835049999994</v>
      </c>
      <c r="K26" s="391">
        <v>1346.3526499999998</v>
      </c>
      <c r="L26" s="349">
        <v>108.32975</v>
      </c>
      <c r="M26" s="349">
        <v>0</v>
      </c>
      <c r="N26" s="349">
        <v>108.96730000000001</v>
      </c>
      <c r="O26" s="349">
        <v>0</v>
      </c>
      <c r="P26" s="349">
        <v>0</v>
      </c>
      <c r="Q26" s="349">
        <v>46284.484750000003</v>
      </c>
    </row>
    <row r="27" spans="1:17" ht="15" customHeight="1">
      <c r="A27" s="400" t="s">
        <v>92</v>
      </c>
      <c r="B27" s="391">
        <v>220.1315232</v>
      </c>
      <c r="C27" s="391">
        <v>0</v>
      </c>
      <c r="D27" s="391">
        <v>0</v>
      </c>
      <c r="E27" s="391">
        <v>0</v>
      </c>
      <c r="F27" s="391">
        <v>142.26275000000001</v>
      </c>
      <c r="G27" s="391">
        <v>0</v>
      </c>
      <c r="H27" s="391">
        <v>0</v>
      </c>
      <c r="I27" s="391">
        <v>362.39427000000001</v>
      </c>
      <c r="J27" s="391">
        <v>727705.86492999992</v>
      </c>
      <c r="K27" s="391">
        <v>165489.20858999999</v>
      </c>
      <c r="L27" s="349">
        <v>23452.121719999999</v>
      </c>
      <c r="M27" s="349">
        <v>32779.379209999999</v>
      </c>
      <c r="N27" s="349">
        <v>5055.6527562000001</v>
      </c>
      <c r="O27" s="349">
        <v>7127.8256799999999</v>
      </c>
      <c r="P27" s="349">
        <v>2989.5498700000003</v>
      </c>
      <c r="Q27" s="349">
        <v>964599.60276000004</v>
      </c>
    </row>
    <row r="28" spans="1:17" ht="15" customHeight="1">
      <c r="A28" s="400" t="s">
        <v>93</v>
      </c>
      <c r="B28" s="391">
        <v>0</v>
      </c>
      <c r="C28" s="391">
        <v>0</v>
      </c>
      <c r="D28" s="391">
        <v>0</v>
      </c>
      <c r="E28" s="391">
        <v>0</v>
      </c>
      <c r="F28" s="391">
        <v>0</v>
      </c>
      <c r="G28" s="391">
        <v>0</v>
      </c>
      <c r="H28" s="391">
        <v>0</v>
      </c>
      <c r="I28" s="391">
        <v>0</v>
      </c>
      <c r="J28" s="391">
        <v>642815.69072000007</v>
      </c>
      <c r="K28" s="391">
        <v>44638.168264600004</v>
      </c>
      <c r="L28" s="349">
        <v>6465.6610000000001</v>
      </c>
      <c r="M28" s="349">
        <v>7927.6596399999999</v>
      </c>
      <c r="N28" s="349">
        <v>2547.9860926000001</v>
      </c>
      <c r="O28" s="349">
        <v>2690.90769</v>
      </c>
      <c r="P28" s="349">
        <v>0</v>
      </c>
      <c r="Q28" s="349">
        <v>707086.07339999999</v>
      </c>
    </row>
    <row r="29" spans="1:17" ht="15" customHeight="1">
      <c r="A29" s="400" t="s">
        <v>94</v>
      </c>
      <c r="B29" s="391">
        <v>0</v>
      </c>
      <c r="C29" s="391">
        <v>0</v>
      </c>
      <c r="D29" s="391">
        <v>0</v>
      </c>
      <c r="E29" s="391">
        <v>0</v>
      </c>
      <c r="F29" s="391">
        <v>0</v>
      </c>
      <c r="G29" s="391">
        <v>0</v>
      </c>
      <c r="H29" s="391">
        <v>0</v>
      </c>
      <c r="I29" s="391">
        <v>0</v>
      </c>
      <c r="J29" s="391">
        <v>85807.400439999998</v>
      </c>
      <c r="K29" s="391">
        <v>1373.1829499999999</v>
      </c>
      <c r="L29" s="349">
        <v>1270.6444408</v>
      </c>
      <c r="M29" s="349">
        <v>48.872510000000005</v>
      </c>
      <c r="N29" s="349">
        <v>13.584020000000001</v>
      </c>
      <c r="O29" s="349">
        <v>0</v>
      </c>
      <c r="P29" s="349">
        <v>0</v>
      </c>
      <c r="Q29" s="349">
        <v>88513.684359999999</v>
      </c>
    </row>
    <row r="30" spans="1:17" ht="15" customHeight="1">
      <c r="A30" s="400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12883.391586600001</v>
      </c>
      <c r="C31" s="349">
        <v>238.38506860000001</v>
      </c>
      <c r="D31" s="349">
        <v>0</v>
      </c>
      <c r="E31" s="349">
        <v>0</v>
      </c>
      <c r="F31" s="349">
        <v>0</v>
      </c>
      <c r="G31" s="349">
        <v>0</v>
      </c>
      <c r="H31" s="349">
        <v>4280.4391599999999</v>
      </c>
      <c r="I31" s="349">
        <v>17402.215829999997</v>
      </c>
      <c r="J31" s="349">
        <v>259731.44576</v>
      </c>
      <c r="K31" s="349">
        <v>84015.07836</v>
      </c>
      <c r="L31" s="349">
        <v>0</v>
      </c>
      <c r="M31" s="349">
        <v>0</v>
      </c>
      <c r="N31" s="349">
        <v>2940</v>
      </c>
      <c r="O31" s="349">
        <v>13437.843150000001</v>
      </c>
      <c r="P31" s="349">
        <v>3906.4715899999997</v>
      </c>
      <c r="Q31" s="349">
        <v>364030.83886000002</v>
      </c>
    </row>
    <row r="32" spans="1:17" ht="15" customHeight="1">
      <c r="A32" s="400" t="s">
        <v>96</v>
      </c>
      <c r="B32" s="349">
        <v>0</v>
      </c>
      <c r="C32" s="349">
        <v>0</v>
      </c>
      <c r="D32" s="349">
        <v>0</v>
      </c>
      <c r="E32" s="349">
        <v>0</v>
      </c>
      <c r="F32" s="349">
        <v>0</v>
      </c>
      <c r="G32" s="349">
        <v>0</v>
      </c>
      <c r="H32" s="349">
        <v>0</v>
      </c>
      <c r="I32" s="349">
        <v>0</v>
      </c>
      <c r="J32" s="349">
        <v>40736.6182596</v>
      </c>
      <c r="K32" s="349">
        <v>48764.982509000001</v>
      </c>
      <c r="L32" s="349">
        <v>160.11534</v>
      </c>
      <c r="M32" s="349">
        <v>2676.5193899999999</v>
      </c>
      <c r="N32" s="349">
        <v>3429.0397994</v>
      </c>
      <c r="O32" s="349">
        <v>3695.9402502000003</v>
      </c>
      <c r="P32" s="349">
        <v>2503.0473700000002</v>
      </c>
      <c r="Q32" s="349">
        <v>101966.26290999999</v>
      </c>
    </row>
    <row r="33" spans="1:17" ht="15" customHeight="1">
      <c r="A33" s="400" t="s">
        <v>1157</v>
      </c>
      <c r="B33" s="349">
        <v>0</v>
      </c>
      <c r="C33" s="349">
        <v>0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0</v>
      </c>
      <c r="J33" s="349">
        <v>14265.68124</v>
      </c>
      <c r="K33" s="349">
        <v>1250.9204099999999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15516.601650000001</v>
      </c>
    </row>
    <row r="34" spans="1:17" ht="15" customHeight="1">
      <c r="A34" s="400" t="s">
        <v>1158</v>
      </c>
      <c r="B34" s="349">
        <v>17385.728030000002</v>
      </c>
      <c r="C34" s="349">
        <v>0</v>
      </c>
      <c r="D34" s="349">
        <v>0</v>
      </c>
      <c r="E34" s="349">
        <v>0</v>
      </c>
      <c r="F34" s="349">
        <v>0</v>
      </c>
      <c r="G34" s="349">
        <v>0</v>
      </c>
      <c r="H34" s="349">
        <v>0</v>
      </c>
      <c r="I34" s="349">
        <v>17385.728030000002</v>
      </c>
      <c r="J34" s="349">
        <v>102664.14636</v>
      </c>
      <c r="K34" s="349">
        <v>5001.2395800000004</v>
      </c>
      <c r="L34" s="349">
        <v>46.304130000000001</v>
      </c>
      <c r="M34" s="349">
        <v>2334.07341</v>
      </c>
      <c r="N34" s="349">
        <v>2264.5406899999998</v>
      </c>
      <c r="O34" s="349">
        <v>308.40350000000001</v>
      </c>
      <c r="P34" s="349">
        <v>0</v>
      </c>
      <c r="Q34" s="349">
        <v>112618.70767</v>
      </c>
    </row>
    <row r="35" spans="1:17" ht="15" customHeight="1">
      <c r="A35" s="400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2286.5137999999997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2286.5137999999997</v>
      </c>
    </row>
    <row r="36" spans="1:17" ht="15" customHeight="1">
      <c r="A36" s="400" t="s">
        <v>532</v>
      </c>
      <c r="B36" s="349">
        <v>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0</v>
      </c>
      <c r="J36" s="349">
        <v>34482.066330000001</v>
      </c>
      <c r="K36" s="349">
        <v>9000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43482.066330000001</v>
      </c>
    </row>
    <row r="37" spans="1:17" ht="15" customHeight="1">
      <c r="A37" s="400" t="s">
        <v>533</v>
      </c>
      <c r="B37" s="349">
        <v>7546</v>
      </c>
      <c r="C37" s="349">
        <v>0</v>
      </c>
      <c r="D37" s="349">
        <v>0</v>
      </c>
      <c r="E37" s="349">
        <v>0</v>
      </c>
      <c r="F37" s="349">
        <v>0</v>
      </c>
      <c r="G37" s="349">
        <v>0</v>
      </c>
      <c r="H37" s="349">
        <v>0</v>
      </c>
      <c r="I37" s="349">
        <v>7546</v>
      </c>
      <c r="J37" s="349">
        <v>490459.43657000002</v>
      </c>
      <c r="K37" s="349">
        <v>23397.2667</v>
      </c>
      <c r="L37" s="349">
        <v>623.61162000000002</v>
      </c>
      <c r="M37" s="349">
        <v>19583.03485</v>
      </c>
      <c r="N37" s="349">
        <v>440</v>
      </c>
      <c r="O37" s="349">
        <v>0</v>
      </c>
      <c r="P37" s="349">
        <v>0</v>
      </c>
      <c r="Q37" s="349">
        <v>534503.34973999998</v>
      </c>
    </row>
    <row r="38" spans="1:17" s="360" customFormat="1" ht="15" customHeight="1">
      <c r="A38" s="393" t="s">
        <v>67</v>
      </c>
      <c r="B38" s="362">
        <v>112219.1574198</v>
      </c>
      <c r="C38" s="362">
        <v>238.38506860000001</v>
      </c>
      <c r="D38" s="362">
        <v>0</v>
      </c>
      <c r="E38" s="362">
        <v>0</v>
      </c>
      <c r="F38" s="362">
        <v>142.26275000000001</v>
      </c>
      <c r="G38" s="362">
        <v>0</v>
      </c>
      <c r="H38" s="362">
        <v>10397.481749999999</v>
      </c>
      <c r="I38" s="362">
        <v>122997.287</v>
      </c>
      <c r="J38" s="362">
        <v>14242830.689189602</v>
      </c>
      <c r="K38" s="362">
        <v>2079148.3092263998</v>
      </c>
      <c r="L38" s="362">
        <v>119742.07841460001</v>
      </c>
      <c r="M38" s="362">
        <v>191690.92727739998</v>
      </c>
      <c r="N38" s="362">
        <v>77433.406703999979</v>
      </c>
      <c r="O38" s="362">
        <v>105764.87077919999</v>
      </c>
      <c r="P38" s="362">
        <v>343409.65390999999</v>
      </c>
      <c r="Q38" s="362">
        <v>17160019.935489997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69"/>
      <c r="C40" s="359"/>
      <c r="D40" s="359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77"/>
      <c r="B41" s="358"/>
      <c r="C41" s="349"/>
      <c r="D41" s="349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Q42"/>
  <sheetViews>
    <sheetView zoomScaleNormal="100" workbookViewId="0">
      <selection activeCell="B15" sqref="B15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63</v>
      </c>
      <c r="C6" s="631"/>
      <c r="D6" s="631"/>
      <c r="E6" s="631"/>
      <c r="F6" s="631"/>
      <c r="G6" s="631"/>
      <c r="H6" s="631"/>
      <c r="I6" s="631"/>
      <c r="J6" s="631" t="s">
        <v>65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402" t="s">
        <v>541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337050.48954000004</v>
      </c>
      <c r="C8" s="349">
        <v>39895.804799999998</v>
      </c>
      <c r="D8" s="349">
        <v>0</v>
      </c>
      <c r="E8" s="349">
        <v>0</v>
      </c>
      <c r="F8" s="349">
        <v>3349.7838099999999</v>
      </c>
      <c r="G8" s="349">
        <v>30478.487510000003</v>
      </c>
      <c r="H8" s="349">
        <v>94351.632329999993</v>
      </c>
      <c r="I8" s="349">
        <v>505126.19799000002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</row>
    <row r="9" spans="1:17" ht="15" customHeight="1">
      <c r="A9" s="400" t="s">
        <v>81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808.76846999999998</v>
      </c>
      <c r="I9" s="349">
        <v>808.76846999999998</v>
      </c>
      <c r="J9" s="349">
        <v>2235.4986200000003</v>
      </c>
      <c r="K9" s="349">
        <v>6851.5223499999993</v>
      </c>
      <c r="L9" s="349">
        <v>0</v>
      </c>
      <c r="M9" s="349">
        <v>0</v>
      </c>
      <c r="N9" s="349">
        <v>0</v>
      </c>
      <c r="O9" s="349">
        <v>0</v>
      </c>
      <c r="P9" s="349">
        <v>33407.879370000002</v>
      </c>
      <c r="Q9" s="349">
        <v>42494.90034</v>
      </c>
    </row>
    <row r="10" spans="1:17" ht="15" customHeight="1">
      <c r="A10" s="400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</row>
    <row r="11" spans="1:17" ht="15" customHeight="1">
      <c r="A11" s="400" t="s">
        <v>1153</v>
      </c>
      <c r="B11" s="349">
        <v>0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</row>
    <row r="12" spans="1:17" ht="15" customHeight="1">
      <c r="A12" s="400" t="s">
        <v>83</v>
      </c>
      <c r="B12" s="349">
        <v>564265.86533060006</v>
      </c>
      <c r="C12" s="349">
        <v>170521.83488000001</v>
      </c>
      <c r="D12" s="349">
        <v>3780.3738599999997</v>
      </c>
      <c r="E12" s="349">
        <v>4491.5139800000006</v>
      </c>
      <c r="F12" s="349">
        <v>13350.184800000001</v>
      </c>
      <c r="G12" s="349">
        <v>11424.970599999999</v>
      </c>
      <c r="H12" s="349">
        <v>0</v>
      </c>
      <c r="I12" s="349">
        <v>767834.74346000003</v>
      </c>
      <c r="J12" s="349">
        <v>52968.679203400003</v>
      </c>
      <c r="K12" s="349">
        <v>54243.9170362</v>
      </c>
      <c r="L12" s="349">
        <v>95.129960000000011</v>
      </c>
      <c r="M12" s="349">
        <v>2066.8249999999998</v>
      </c>
      <c r="N12" s="349">
        <v>1112.8004099999998</v>
      </c>
      <c r="O12" s="349">
        <v>2406.0231899999999</v>
      </c>
      <c r="P12" s="349">
        <v>0</v>
      </c>
      <c r="Q12" s="349">
        <v>112893.37479999999</v>
      </c>
    </row>
    <row r="13" spans="1:17" ht="15" customHeight="1">
      <c r="A13" s="400" t="s">
        <v>535</v>
      </c>
      <c r="B13" s="349">
        <v>94.140710000000013</v>
      </c>
      <c r="C13" s="349">
        <v>0</v>
      </c>
      <c r="D13" s="349">
        <v>281.70714000000004</v>
      </c>
      <c r="E13" s="349">
        <v>0</v>
      </c>
      <c r="F13" s="349">
        <v>0</v>
      </c>
      <c r="G13" s="349">
        <v>0</v>
      </c>
      <c r="H13" s="349">
        <v>0</v>
      </c>
      <c r="I13" s="349">
        <v>375.84784999999999</v>
      </c>
      <c r="J13" s="349">
        <v>12505.08649</v>
      </c>
      <c r="K13" s="349">
        <v>1165.36024</v>
      </c>
      <c r="L13" s="349">
        <v>101.59313</v>
      </c>
      <c r="M13" s="349">
        <v>99.465519999999998</v>
      </c>
      <c r="N13" s="349">
        <v>0</v>
      </c>
      <c r="O13" s="349">
        <v>124.69677</v>
      </c>
      <c r="P13" s="349">
        <v>0</v>
      </c>
      <c r="Q13" s="349">
        <v>13996.202150000001</v>
      </c>
    </row>
    <row r="14" spans="1:17" ht="15" customHeight="1">
      <c r="A14" s="400" t="s">
        <v>536</v>
      </c>
      <c r="B14" s="349">
        <v>0</v>
      </c>
      <c r="C14" s="349">
        <v>18.64866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18.64866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</row>
    <row r="15" spans="1:17" ht="15" customHeight="1">
      <c r="A15" s="400" t="s">
        <v>537</v>
      </c>
      <c r="B15" s="349">
        <v>138485.21331999998</v>
      </c>
      <c r="C15" s="349">
        <v>84817.568379999997</v>
      </c>
      <c r="D15" s="349">
        <v>441.91840999999999</v>
      </c>
      <c r="E15" s="349">
        <v>1346.3655700000002</v>
      </c>
      <c r="F15" s="349">
        <v>3003.0817900000002</v>
      </c>
      <c r="G15" s="349">
        <v>2794.8216200000002</v>
      </c>
      <c r="H15" s="349">
        <v>0</v>
      </c>
      <c r="I15" s="349">
        <v>230888.96909</v>
      </c>
      <c r="J15" s="349">
        <v>88581.994879999998</v>
      </c>
      <c r="K15" s="349">
        <v>71364.69640999999</v>
      </c>
      <c r="L15" s="349">
        <v>112.32019</v>
      </c>
      <c r="M15" s="349">
        <v>348.58972999999997</v>
      </c>
      <c r="N15" s="349">
        <v>220.45150000000001</v>
      </c>
      <c r="O15" s="349">
        <v>751.73628000000008</v>
      </c>
      <c r="P15" s="349">
        <v>0</v>
      </c>
      <c r="Q15" s="349">
        <v>161379.78899</v>
      </c>
    </row>
    <row r="16" spans="1:17" ht="15" customHeight="1">
      <c r="A16" s="400" t="s">
        <v>84</v>
      </c>
      <c r="B16" s="349">
        <v>0</v>
      </c>
      <c r="C16" s="349">
        <v>27.415279999999999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27.415279999999999</v>
      </c>
      <c r="J16" s="349">
        <v>98.970550000000003</v>
      </c>
      <c r="K16" s="349">
        <v>98.351060000000004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197.32160999999999</v>
      </c>
    </row>
    <row r="17" spans="1:17" ht="15" customHeight="1">
      <c r="A17" s="400" t="s">
        <v>85</v>
      </c>
      <c r="B17" s="349">
        <v>600951.66734000004</v>
      </c>
      <c r="C17" s="349">
        <v>57805.63839</v>
      </c>
      <c r="D17" s="349">
        <v>7033.2953699999998</v>
      </c>
      <c r="E17" s="349">
        <v>2524.3785499999999</v>
      </c>
      <c r="F17" s="349">
        <v>14524.04279</v>
      </c>
      <c r="G17" s="349">
        <v>5238.0613400000002</v>
      </c>
      <c r="H17" s="349">
        <v>4215.11132</v>
      </c>
      <c r="I17" s="349">
        <v>692292.19510000001</v>
      </c>
      <c r="J17" s="349">
        <v>1259778.6163900001</v>
      </c>
      <c r="K17" s="349">
        <v>166355.71789</v>
      </c>
      <c r="L17" s="349">
        <v>3719.7746200000001</v>
      </c>
      <c r="M17" s="349">
        <v>6273.1230300000007</v>
      </c>
      <c r="N17" s="349">
        <v>3524.4629</v>
      </c>
      <c r="O17" s="349">
        <v>8342.6451400000005</v>
      </c>
      <c r="P17" s="349">
        <v>69738.607489999995</v>
      </c>
      <c r="Q17" s="349">
        <v>1517732.9474599999</v>
      </c>
    </row>
    <row r="18" spans="1:17" ht="15" customHeight="1">
      <c r="A18" s="400" t="s">
        <v>87</v>
      </c>
      <c r="B18" s="349">
        <v>9272.2186700000002</v>
      </c>
      <c r="C18" s="349">
        <v>7654.1721500000003</v>
      </c>
      <c r="D18" s="349">
        <v>155.85023000000001</v>
      </c>
      <c r="E18" s="349">
        <v>513.47042999999996</v>
      </c>
      <c r="F18" s="349">
        <v>1093.6470800000002</v>
      </c>
      <c r="G18" s="349">
        <v>1543.23666</v>
      </c>
      <c r="H18" s="349">
        <v>0</v>
      </c>
      <c r="I18" s="349">
        <v>20232.595219999999</v>
      </c>
      <c r="J18" s="349">
        <v>2319511.33323</v>
      </c>
      <c r="K18" s="349">
        <v>356132.01019999996</v>
      </c>
      <c r="L18" s="349">
        <v>6116.0675000000001</v>
      </c>
      <c r="M18" s="349">
        <v>9034.0815399999992</v>
      </c>
      <c r="N18" s="349">
        <v>8535.0221999999994</v>
      </c>
      <c r="O18" s="349">
        <v>10933.662619999999</v>
      </c>
      <c r="P18" s="349">
        <v>3502.0629199999998</v>
      </c>
      <c r="Q18" s="349">
        <v>2713764.24021</v>
      </c>
    </row>
    <row r="19" spans="1:17" ht="15" customHeight="1">
      <c r="A19" s="400" t="s">
        <v>88</v>
      </c>
      <c r="B19" s="349">
        <v>828630.42660999997</v>
      </c>
      <c r="C19" s="349">
        <v>256372.77377999999</v>
      </c>
      <c r="D19" s="349">
        <v>6025.9782100000002</v>
      </c>
      <c r="E19" s="349">
        <v>8056.2542100000001</v>
      </c>
      <c r="F19" s="349">
        <v>19168.9082968</v>
      </c>
      <c r="G19" s="349">
        <v>22079.0775976</v>
      </c>
      <c r="H19" s="349">
        <v>18126.679530000001</v>
      </c>
      <c r="I19" s="349">
        <v>1158460.09824</v>
      </c>
      <c r="J19" s="349">
        <v>980973.36973000003</v>
      </c>
      <c r="K19" s="349">
        <v>472085.78562059999</v>
      </c>
      <c r="L19" s="349">
        <v>526.11053000000004</v>
      </c>
      <c r="M19" s="349">
        <v>11260.439249999999</v>
      </c>
      <c r="N19" s="349">
        <v>5996.2686199999998</v>
      </c>
      <c r="O19" s="349">
        <v>16587.95003</v>
      </c>
      <c r="P19" s="349">
        <v>46349.492810000003</v>
      </c>
      <c r="Q19" s="349">
        <v>1533779.4165899998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24558.307670000002</v>
      </c>
      <c r="C24" s="391">
        <v>4579.7030000000004</v>
      </c>
      <c r="D24" s="391">
        <v>111.6129</v>
      </c>
      <c r="E24" s="391">
        <v>438.64082999999999</v>
      </c>
      <c r="F24" s="391">
        <v>571.31534999999997</v>
      </c>
      <c r="G24" s="391">
        <v>890.31393000000003</v>
      </c>
      <c r="H24" s="391">
        <v>0</v>
      </c>
      <c r="I24" s="391">
        <v>31149.893680000001</v>
      </c>
      <c r="J24" s="391">
        <v>1870489.5154300001</v>
      </c>
      <c r="K24" s="391">
        <v>133536.78334999998</v>
      </c>
      <c r="L24" s="349">
        <v>1783.0021899999999</v>
      </c>
      <c r="M24" s="349">
        <v>3266.6497599999998</v>
      </c>
      <c r="N24" s="349">
        <v>2044.4103</v>
      </c>
      <c r="O24" s="349">
        <v>1409.2663400000001</v>
      </c>
      <c r="P24" s="349">
        <v>80.024070000000009</v>
      </c>
      <c r="Q24" s="349">
        <v>2012609.6514400002</v>
      </c>
    </row>
    <row r="25" spans="1:17" ht="15" customHeight="1">
      <c r="A25" s="400" t="s">
        <v>1155</v>
      </c>
      <c r="B25" s="391">
        <v>40119.297840000007</v>
      </c>
      <c r="C25" s="391">
        <v>15118.9475</v>
      </c>
      <c r="D25" s="391">
        <v>460.19481999999999</v>
      </c>
      <c r="E25" s="391">
        <v>609.02601000000004</v>
      </c>
      <c r="F25" s="391">
        <v>210.39464999999998</v>
      </c>
      <c r="G25" s="391">
        <v>1048.1525300000001</v>
      </c>
      <c r="H25" s="391">
        <v>0</v>
      </c>
      <c r="I25" s="391">
        <v>57566.013350000001</v>
      </c>
      <c r="J25" s="391">
        <v>255808.56594</v>
      </c>
      <c r="K25" s="391">
        <v>58956.488810000003</v>
      </c>
      <c r="L25" s="349">
        <v>913.80826999999999</v>
      </c>
      <c r="M25" s="349">
        <v>763.42647999999997</v>
      </c>
      <c r="N25" s="349">
        <v>1373.6365700000001</v>
      </c>
      <c r="O25" s="349">
        <v>1083.03549</v>
      </c>
      <c r="P25" s="349">
        <v>713.68179000000009</v>
      </c>
      <c r="Q25" s="349">
        <v>319612.64335000003</v>
      </c>
    </row>
    <row r="26" spans="1:17" ht="15" customHeight="1">
      <c r="A26" s="400" t="s">
        <v>1156</v>
      </c>
      <c r="B26" s="391">
        <v>100.33654</v>
      </c>
      <c r="C26" s="391">
        <v>94.782619999999994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195.11915999999999</v>
      </c>
      <c r="J26" s="391">
        <v>0</v>
      </c>
      <c r="K26" s="391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</row>
    <row r="27" spans="1:17" ht="15" customHeight="1">
      <c r="A27" s="400" t="s">
        <v>92</v>
      </c>
      <c r="B27" s="391">
        <v>248601.33177000002</v>
      </c>
      <c r="C27" s="391">
        <v>32072.379089999999</v>
      </c>
      <c r="D27" s="391">
        <v>2396.5525200000002</v>
      </c>
      <c r="E27" s="391">
        <v>748.19942000000003</v>
      </c>
      <c r="F27" s="391">
        <v>6466.4078300000001</v>
      </c>
      <c r="G27" s="391">
        <v>2515.2268599999998</v>
      </c>
      <c r="H27" s="391">
        <v>27589.374190000002</v>
      </c>
      <c r="I27" s="391">
        <v>320389.47168000002</v>
      </c>
      <c r="J27" s="391">
        <v>809546.35251999996</v>
      </c>
      <c r="K27" s="391">
        <v>82725.763780000008</v>
      </c>
      <c r="L27" s="349">
        <v>7190.2691199999999</v>
      </c>
      <c r="M27" s="349">
        <v>4617.4223400000001</v>
      </c>
      <c r="N27" s="349">
        <v>2147.4230699999998</v>
      </c>
      <c r="O27" s="349">
        <v>1823.67776</v>
      </c>
      <c r="P27" s="349">
        <v>299896.40255</v>
      </c>
      <c r="Q27" s="349">
        <v>1207947.3111400001</v>
      </c>
    </row>
    <row r="28" spans="1:17" ht="15" customHeight="1">
      <c r="A28" s="400" t="s">
        <v>93</v>
      </c>
      <c r="B28" s="391">
        <v>3612.7050899999999</v>
      </c>
      <c r="C28" s="391">
        <v>785.94674999999995</v>
      </c>
      <c r="D28" s="391">
        <v>7.5781700000000001</v>
      </c>
      <c r="E28" s="391">
        <v>72.191020000000009</v>
      </c>
      <c r="F28" s="391">
        <v>171.07659000000001</v>
      </c>
      <c r="G28" s="391">
        <v>123.0354</v>
      </c>
      <c r="H28" s="391">
        <v>436.88137</v>
      </c>
      <c r="I28" s="391">
        <v>5209.4143899999999</v>
      </c>
      <c r="J28" s="391">
        <v>172419.98718</v>
      </c>
      <c r="K28" s="391">
        <v>41991.025310000005</v>
      </c>
      <c r="L28" s="349">
        <v>1358.6953500000002</v>
      </c>
      <c r="M28" s="349">
        <v>1128.7636699999998</v>
      </c>
      <c r="N28" s="349">
        <v>1653.1731000000002</v>
      </c>
      <c r="O28" s="349">
        <v>1682.7728</v>
      </c>
      <c r="P28" s="349">
        <v>0</v>
      </c>
      <c r="Q28" s="349">
        <v>220234.41740999999</v>
      </c>
    </row>
    <row r="29" spans="1:17" ht="15" customHeight="1">
      <c r="A29" s="400" t="s">
        <v>94</v>
      </c>
      <c r="B29" s="391">
        <v>70707.451950000002</v>
      </c>
      <c r="C29" s="391">
        <v>13862.16806</v>
      </c>
      <c r="D29" s="391">
        <v>929.96345999999994</v>
      </c>
      <c r="E29" s="391">
        <v>2239.7349199999999</v>
      </c>
      <c r="F29" s="391">
        <v>1292.7126799999999</v>
      </c>
      <c r="G29" s="391">
        <v>1474.23071</v>
      </c>
      <c r="H29" s="391">
        <v>0</v>
      </c>
      <c r="I29" s="391">
        <v>90506.261780000001</v>
      </c>
      <c r="J29" s="391">
        <v>53086.208072200003</v>
      </c>
      <c r="K29" s="391">
        <v>25427.382409999998</v>
      </c>
      <c r="L29" s="349">
        <v>27.58446</v>
      </c>
      <c r="M29" s="349">
        <v>403.26006999999998</v>
      </c>
      <c r="N29" s="349">
        <v>612.69083999999998</v>
      </c>
      <c r="O29" s="349">
        <v>558.13837999999998</v>
      </c>
      <c r="P29" s="349">
        <v>0</v>
      </c>
      <c r="Q29" s="349">
        <v>80115.264230000001</v>
      </c>
    </row>
    <row r="30" spans="1:17" ht="15" customHeight="1">
      <c r="A30" s="400" t="s">
        <v>341</v>
      </c>
      <c r="B30" s="391">
        <v>416.93584999999996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416.93584999999996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211812.35665999999</v>
      </c>
      <c r="C31" s="349">
        <v>97583.31091</v>
      </c>
      <c r="D31" s="349">
        <v>124</v>
      </c>
      <c r="E31" s="349">
        <v>0</v>
      </c>
      <c r="F31" s="349">
        <v>14042.009109999999</v>
      </c>
      <c r="G31" s="349">
        <v>3033.3385400000002</v>
      </c>
      <c r="H31" s="349">
        <v>167182.76962000001</v>
      </c>
      <c r="I31" s="349">
        <v>493777.78483999998</v>
      </c>
      <c r="J31" s="349">
        <v>0</v>
      </c>
      <c r="K31" s="349">
        <v>0</v>
      </c>
      <c r="L31" s="349">
        <v>0</v>
      </c>
      <c r="M31" s="349">
        <v>0</v>
      </c>
      <c r="N31" s="349">
        <v>0</v>
      </c>
      <c r="O31" s="349">
        <v>0</v>
      </c>
      <c r="P31" s="349">
        <v>0</v>
      </c>
      <c r="Q31" s="349">
        <v>0</v>
      </c>
    </row>
    <row r="32" spans="1:17" ht="15" customHeight="1">
      <c r="A32" s="400" t="s">
        <v>96</v>
      </c>
      <c r="B32" s="349">
        <v>25713.513510000001</v>
      </c>
      <c r="C32" s="349">
        <v>14666.15475</v>
      </c>
      <c r="D32" s="349">
        <v>226.28862000000001</v>
      </c>
      <c r="E32" s="349">
        <v>1486.85112</v>
      </c>
      <c r="F32" s="349">
        <v>1755.77728</v>
      </c>
      <c r="G32" s="349">
        <v>4924.3974699999999</v>
      </c>
      <c r="H32" s="349">
        <v>16882.37845</v>
      </c>
      <c r="I32" s="349">
        <v>65655.361199999999</v>
      </c>
      <c r="J32" s="349">
        <v>25041.040120000001</v>
      </c>
      <c r="K32" s="349">
        <v>17844.49035</v>
      </c>
      <c r="L32" s="349">
        <v>0</v>
      </c>
      <c r="M32" s="349">
        <v>0</v>
      </c>
      <c r="N32" s="349">
        <v>0</v>
      </c>
      <c r="O32" s="349">
        <v>197.9406352</v>
      </c>
      <c r="P32" s="349">
        <v>49117.490640000004</v>
      </c>
      <c r="Q32" s="349">
        <v>92200.961750000002</v>
      </c>
    </row>
    <row r="33" spans="1:17" ht="15" customHeight="1">
      <c r="A33" s="400" t="s">
        <v>1157</v>
      </c>
      <c r="B33" s="349">
        <v>502.26971999999995</v>
      </c>
      <c r="C33" s="349">
        <v>990.86968000000002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1493.1393999999998</v>
      </c>
      <c r="J33" s="349">
        <v>1508.6553700000002</v>
      </c>
      <c r="K33" s="349">
        <v>1053.3130000000001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2561.96837</v>
      </c>
    </row>
    <row r="34" spans="1:17" ht="15" customHeight="1">
      <c r="A34" s="400" t="s">
        <v>1158</v>
      </c>
      <c r="B34" s="349">
        <v>13513.114439999999</v>
      </c>
      <c r="C34" s="349">
        <v>4167.3228600000002</v>
      </c>
      <c r="D34" s="349">
        <v>0</v>
      </c>
      <c r="E34" s="349">
        <v>0</v>
      </c>
      <c r="F34" s="349">
        <v>0</v>
      </c>
      <c r="G34" s="349">
        <v>585.24282999999991</v>
      </c>
      <c r="H34" s="349">
        <v>0</v>
      </c>
      <c r="I34" s="349">
        <v>18265.680130000001</v>
      </c>
      <c r="J34" s="349">
        <v>40352.38826</v>
      </c>
      <c r="K34" s="349">
        <v>12000.684150000001</v>
      </c>
      <c r="L34" s="349">
        <v>0</v>
      </c>
      <c r="M34" s="349">
        <v>0</v>
      </c>
      <c r="N34" s="349">
        <v>946.69670999999994</v>
      </c>
      <c r="O34" s="349">
        <v>2438.6870099999996</v>
      </c>
      <c r="P34" s="349">
        <v>0</v>
      </c>
      <c r="Q34" s="349">
        <v>55738.456130000006</v>
      </c>
    </row>
    <row r="35" spans="1:17" ht="15" customHeight="1">
      <c r="A35" s="400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</row>
    <row r="36" spans="1:17" ht="15" customHeight="1">
      <c r="A36" s="400" t="s">
        <v>532</v>
      </c>
      <c r="B36" s="349">
        <v>235.61314999999999</v>
      </c>
      <c r="C36" s="349">
        <v>1617.47405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1853.0871999999999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</row>
    <row r="37" spans="1:17" ht="15" customHeight="1">
      <c r="A37" s="400" t="s">
        <v>533</v>
      </c>
      <c r="B37" s="349">
        <v>25792.37471</v>
      </c>
      <c r="C37" s="349">
        <v>20954.257129999998</v>
      </c>
      <c r="D37" s="349">
        <v>0</v>
      </c>
      <c r="E37" s="349">
        <v>0</v>
      </c>
      <c r="F37" s="349">
        <v>949.59521999999993</v>
      </c>
      <c r="G37" s="349">
        <v>0</v>
      </c>
      <c r="H37" s="349">
        <v>0</v>
      </c>
      <c r="I37" s="349">
        <v>47696.227060000005</v>
      </c>
      <c r="J37" s="349">
        <v>0</v>
      </c>
      <c r="K37" s="349">
        <v>0</v>
      </c>
      <c r="L37" s="349">
        <v>0</v>
      </c>
      <c r="M37" s="349">
        <v>0</v>
      </c>
      <c r="N37" s="349">
        <v>0</v>
      </c>
      <c r="O37" s="349">
        <v>0</v>
      </c>
      <c r="P37" s="349">
        <v>0</v>
      </c>
      <c r="Q37" s="349">
        <v>0</v>
      </c>
    </row>
    <row r="38" spans="1:17" s="360" customFormat="1" ht="15" customHeight="1">
      <c r="A38" s="393" t="s">
        <v>67</v>
      </c>
      <c r="B38" s="362">
        <v>3144435.630420601</v>
      </c>
      <c r="C38" s="362">
        <v>823607.17271999991</v>
      </c>
      <c r="D38" s="362">
        <v>21975.313710000002</v>
      </c>
      <c r="E38" s="362">
        <v>22526.626059999999</v>
      </c>
      <c r="F38" s="362">
        <v>79948.937276799988</v>
      </c>
      <c r="G38" s="362">
        <v>88152.593597600004</v>
      </c>
      <c r="H38" s="362">
        <v>329593.59528000001</v>
      </c>
      <c r="I38" s="362">
        <v>4510239.8690800006</v>
      </c>
      <c r="J38" s="362">
        <v>7944906.2619856019</v>
      </c>
      <c r="K38" s="362">
        <v>1501833.2919668001</v>
      </c>
      <c r="L38" s="362">
        <v>21944.355319999999</v>
      </c>
      <c r="M38" s="362">
        <v>39262.046389999996</v>
      </c>
      <c r="N38" s="362">
        <v>28167.036219999998</v>
      </c>
      <c r="O38" s="362">
        <v>48340.232445200003</v>
      </c>
      <c r="P38" s="362">
        <v>502805.64164000005</v>
      </c>
      <c r="Q38" s="362">
        <v>10087258.865970001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48"/>
      <c r="C40" s="348"/>
      <c r="D40" s="348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48" t="s">
        <v>505</v>
      </c>
      <c r="B41" s="348"/>
      <c r="C41" s="348"/>
      <c r="D41" s="348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  <row r="42" spans="1:17" ht="15" customHeight="1">
      <c r="A42" s="377"/>
      <c r="B42" s="358"/>
      <c r="C42" s="349"/>
      <c r="D42" s="349"/>
      <c r="E42" s="349"/>
      <c r="F42" s="349"/>
      <c r="G42" s="349"/>
      <c r="H42" s="349"/>
      <c r="I42" s="349"/>
      <c r="J42" s="349"/>
      <c r="K42" s="349"/>
      <c r="L42" s="349"/>
      <c r="M42" s="358"/>
      <c r="N42" s="326"/>
      <c r="O42" s="326"/>
      <c r="P42" s="326"/>
      <c r="Q42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I42"/>
  <sheetViews>
    <sheetView topLeftCell="B1" zoomScaleNormal="100" workbookViewId="0">
      <selection activeCell="B10" sqref="B10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35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9" width="15.7109375" style="351" customWidth="1"/>
    <col min="10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5" width="15.7109375" style="351" customWidth="1"/>
    <col min="266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1" width="15.7109375" style="351" customWidth="1"/>
    <col min="522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7" width="15.7109375" style="351" customWidth="1"/>
    <col min="778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3" width="15.7109375" style="351" customWidth="1"/>
    <col min="1034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89" width="15.7109375" style="351" customWidth="1"/>
    <col min="1290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5" width="15.7109375" style="351" customWidth="1"/>
    <col min="1546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1" width="15.7109375" style="351" customWidth="1"/>
    <col min="1802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7" width="15.7109375" style="351" customWidth="1"/>
    <col min="2058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3" width="15.7109375" style="351" customWidth="1"/>
    <col min="2314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69" width="15.7109375" style="351" customWidth="1"/>
    <col min="2570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5" width="15.7109375" style="351" customWidth="1"/>
    <col min="2826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1" width="15.7109375" style="351" customWidth="1"/>
    <col min="3082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7" width="15.7109375" style="351" customWidth="1"/>
    <col min="3338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3" width="15.7109375" style="351" customWidth="1"/>
    <col min="3594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49" width="15.7109375" style="351" customWidth="1"/>
    <col min="3850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5" width="15.7109375" style="351" customWidth="1"/>
    <col min="4106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1" width="15.7109375" style="351" customWidth="1"/>
    <col min="4362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7" width="15.7109375" style="351" customWidth="1"/>
    <col min="4618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3" width="15.7109375" style="351" customWidth="1"/>
    <col min="4874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29" width="15.7109375" style="351" customWidth="1"/>
    <col min="5130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5" width="15.7109375" style="351" customWidth="1"/>
    <col min="5386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1" width="15.7109375" style="351" customWidth="1"/>
    <col min="5642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7" width="15.7109375" style="351" customWidth="1"/>
    <col min="5898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3" width="15.7109375" style="351" customWidth="1"/>
    <col min="6154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09" width="15.7109375" style="351" customWidth="1"/>
    <col min="6410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5" width="15.7109375" style="351" customWidth="1"/>
    <col min="6666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1" width="15.7109375" style="351" customWidth="1"/>
    <col min="6922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7" width="15.7109375" style="351" customWidth="1"/>
    <col min="7178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3" width="15.7109375" style="351" customWidth="1"/>
    <col min="7434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89" width="15.7109375" style="351" customWidth="1"/>
    <col min="7690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5" width="15.7109375" style="351" customWidth="1"/>
    <col min="7946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1" width="15.7109375" style="351" customWidth="1"/>
    <col min="8202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7" width="15.7109375" style="351" customWidth="1"/>
    <col min="8458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3" width="15.7109375" style="351" customWidth="1"/>
    <col min="8714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69" width="15.7109375" style="351" customWidth="1"/>
    <col min="8970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5" width="15.7109375" style="351" customWidth="1"/>
    <col min="9226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1" width="15.7109375" style="351" customWidth="1"/>
    <col min="9482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7" width="15.7109375" style="351" customWidth="1"/>
    <col min="9738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3" width="15.7109375" style="351" customWidth="1"/>
    <col min="9994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49" width="15.7109375" style="351" customWidth="1"/>
    <col min="10250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5" width="15.7109375" style="351" customWidth="1"/>
    <col min="10506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1" width="15.7109375" style="351" customWidth="1"/>
    <col min="10762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7" width="15.7109375" style="351" customWidth="1"/>
    <col min="11018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3" width="15.7109375" style="351" customWidth="1"/>
    <col min="11274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29" width="15.7109375" style="351" customWidth="1"/>
    <col min="11530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5" width="15.7109375" style="351" customWidth="1"/>
    <col min="11786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1" width="15.7109375" style="351" customWidth="1"/>
    <col min="12042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7" width="15.7109375" style="351" customWidth="1"/>
    <col min="12298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3" width="15.7109375" style="351" customWidth="1"/>
    <col min="12554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09" width="15.7109375" style="351" customWidth="1"/>
    <col min="12810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5" width="15.7109375" style="351" customWidth="1"/>
    <col min="13066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1" width="15.7109375" style="351" customWidth="1"/>
    <col min="13322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7" width="15.7109375" style="351" customWidth="1"/>
    <col min="13578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3" width="15.7109375" style="351" customWidth="1"/>
    <col min="13834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89" width="15.7109375" style="351" customWidth="1"/>
    <col min="14090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5" width="15.7109375" style="351" customWidth="1"/>
    <col min="14346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1" width="15.7109375" style="351" customWidth="1"/>
    <col min="14602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7" width="15.7109375" style="351" customWidth="1"/>
    <col min="14858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3" width="15.7109375" style="351" customWidth="1"/>
    <col min="15114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69" width="15.7109375" style="351" customWidth="1"/>
    <col min="15370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5" width="15.7109375" style="351" customWidth="1"/>
    <col min="15626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1" width="15.7109375" style="351" customWidth="1"/>
    <col min="15882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7" width="15.7109375" style="351" customWidth="1"/>
    <col min="16138" max="16384" width="9.140625" style="351"/>
  </cols>
  <sheetData>
    <row r="1" spans="1:9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</row>
    <row r="2" spans="1:9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</row>
    <row r="3" spans="1:9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</row>
    <row r="4" spans="1:9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</row>
    <row r="5" spans="1:9" ht="15" customHeight="1">
      <c r="A5" s="396"/>
      <c r="B5" s="397"/>
      <c r="C5" s="329"/>
      <c r="D5" s="397"/>
      <c r="E5" s="397"/>
      <c r="F5" s="329"/>
      <c r="G5" s="329"/>
      <c r="H5" s="397"/>
      <c r="I5" s="329"/>
    </row>
    <row r="6" spans="1:9" s="398" customFormat="1" ht="15" customHeight="1">
      <c r="A6" s="382"/>
      <c r="B6" s="631" t="s">
        <v>482</v>
      </c>
      <c r="C6" s="631"/>
      <c r="D6" s="631"/>
      <c r="E6" s="631"/>
      <c r="F6" s="631"/>
      <c r="G6" s="631"/>
      <c r="H6" s="631"/>
      <c r="I6" s="631"/>
    </row>
    <row r="7" spans="1:9" s="399" customFormat="1" ht="39.950000000000003" customHeight="1">
      <c r="A7" s="402" t="s">
        <v>541</v>
      </c>
      <c r="B7" s="386" t="s">
        <v>69</v>
      </c>
      <c r="C7" s="386" t="s">
        <v>521</v>
      </c>
      <c r="D7" s="387" t="s">
        <v>522</v>
      </c>
      <c r="E7" s="386" t="s">
        <v>523</v>
      </c>
      <c r="F7" s="386" t="s">
        <v>524</v>
      </c>
      <c r="G7" s="386" t="s">
        <v>525</v>
      </c>
      <c r="H7" s="386" t="s">
        <v>526</v>
      </c>
      <c r="I7" s="386" t="s">
        <v>67</v>
      </c>
    </row>
    <row r="8" spans="1:9" ht="15" customHeight="1">
      <c r="A8" s="400" t="s">
        <v>80</v>
      </c>
      <c r="B8" s="349">
        <v>34523503.632738799</v>
      </c>
      <c r="C8" s="349">
        <v>5204810.6641899999</v>
      </c>
      <c r="D8" s="349">
        <v>5494.9492230000005</v>
      </c>
      <c r="E8" s="349">
        <v>221426.82734000002</v>
      </c>
      <c r="F8" s="349">
        <v>101762.55325699999</v>
      </c>
      <c r="G8" s="349">
        <v>328714.31378159998</v>
      </c>
      <c r="H8" s="349">
        <v>10489516.75041</v>
      </c>
      <c r="I8" s="349">
        <v>50875229.69094</v>
      </c>
    </row>
    <row r="9" spans="1:9" ht="15" customHeight="1">
      <c r="A9" s="400" t="s">
        <v>81</v>
      </c>
      <c r="B9" s="349">
        <v>97894.092130999998</v>
      </c>
      <c r="C9" s="349">
        <v>27645.54679</v>
      </c>
      <c r="D9" s="349">
        <v>1299.9100000000001</v>
      </c>
      <c r="E9" s="349">
        <v>582.57815000000005</v>
      </c>
      <c r="F9" s="349">
        <v>3295.0957000000003</v>
      </c>
      <c r="G9" s="349">
        <v>2292.0067100000001</v>
      </c>
      <c r="H9" s="349">
        <v>186941.86130000002</v>
      </c>
      <c r="I9" s="349">
        <v>319951.09077999997</v>
      </c>
    </row>
    <row r="10" spans="1:9" ht="15" customHeight="1">
      <c r="A10" s="400" t="s">
        <v>82</v>
      </c>
      <c r="B10" s="349">
        <v>1548270.11216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1548270.11216</v>
      </c>
    </row>
    <row r="11" spans="1:9" ht="15" customHeight="1">
      <c r="A11" s="400" t="s">
        <v>1153</v>
      </c>
      <c r="B11" s="349">
        <v>3181818.0048000002</v>
      </c>
      <c r="C11" s="349">
        <v>293636.37095000001</v>
      </c>
      <c r="D11" s="349">
        <v>0</v>
      </c>
      <c r="E11" s="349">
        <v>0</v>
      </c>
      <c r="F11" s="349">
        <v>0</v>
      </c>
      <c r="G11" s="349">
        <v>0</v>
      </c>
      <c r="H11" s="349">
        <v>557.87400000000002</v>
      </c>
      <c r="I11" s="349">
        <v>3476012.24975</v>
      </c>
    </row>
    <row r="12" spans="1:9" ht="15" customHeight="1">
      <c r="A12" s="400" t="s">
        <v>83</v>
      </c>
      <c r="B12" s="349">
        <v>14847457.657256398</v>
      </c>
      <c r="C12" s="349">
        <v>3457261.2811472001</v>
      </c>
      <c r="D12" s="349">
        <v>96525.566897600002</v>
      </c>
      <c r="E12" s="349">
        <v>121801.4418538</v>
      </c>
      <c r="F12" s="349">
        <v>230306.68863739999</v>
      </c>
      <c r="G12" s="349">
        <v>349048.137476</v>
      </c>
      <c r="H12" s="349">
        <v>0</v>
      </c>
      <c r="I12" s="349">
        <v>19102400.77341</v>
      </c>
    </row>
    <row r="13" spans="1:9" ht="15" customHeight="1">
      <c r="A13" s="400" t="s">
        <v>535</v>
      </c>
      <c r="B13" s="349">
        <v>1976009.282109</v>
      </c>
      <c r="C13" s="349">
        <v>291105.20166740002</v>
      </c>
      <c r="D13" s="349">
        <v>20533.521940000002</v>
      </c>
      <c r="E13" s="349">
        <v>20759.474269000002</v>
      </c>
      <c r="F13" s="349">
        <v>12362.9493626</v>
      </c>
      <c r="G13" s="349">
        <v>9632.3115600000001</v>
      </c>
      <c r="H13" s="349">
        <v>0</v>
      </c>
      <c r="I13" s="349">
        <v>2330402.7409099997</v>
      </c>
    </row>
    <row r="14" spans="1:9" ht="15" customHeight="1">
      <c r="A14" s="400" t="s">
        <v>536</v>
      </c>
      <c r="B14" s="349">
        <v>1951.7853</v>
      </c>
      <c r="C14" s="349">
        <v>269.15828999999997</v>
      </c>
      <c r="D14" s="349">
        <v>32.699779999999997</v>
      </c>
      <c r="E14" s="349">
        <v>93.70286999999999</v>
      </c>
      <c r="F14" s="349">
        <v>106.90949000000001</v>
      </c>
      <c r="G14" s="349">
        <v>114.15766000000001</v>
      </c>
      <c r="H14" s="349">
        <v>0</v>
      </c>
      <c r="I14" s="349">
        <v>2568.4133900000002</v>
      </c>
    </row>
    <row r="15" spans="1:9" ht="15" customHeight="1">
      <c r="A15" s="400" t="s">
        <v>537</v>
      </c>
      <c r="B15" s="349">
        <v>22675978.1577022</v>
      </c>
      <c r="C15" s="349">
        <v>6336162.6799633997</v>
      </c>
      <c r="D15" s="349">
        <v>99376.943459999995</v>
      </c>
      <c r="E15" s="349">
        <v>232997.5272552</v>
      </c>
      <c r="F15" s="349">
        <v>245030.70418999999</v>
      </c>
      <c r="G15" s="349">
        <v>466281.41672000004</v>
      </c>
      <c r="H15" s="349">
        <v>0</v>
      </c>
      <c r="I15" s="349">
        <v>30055827.429299999</v>
      </c>
    </row>
    <row r="16" spans="1:9" ht="15" customHeight="1">
      <c r="A16" s="400" t="s">
        <v>84</v>
      </c>
      <c r="B16" s="349">
        <v>131501.18903000001</v>
      </c>
      <c r="C16" s="349">
        <v>29989.500070000002</v>
      </c>
      <c r="D16" s="349">
        <v>583.96761000000004</v>
      </c>
      <c r="E16" s="349">
        <v>1759.6487</v>
      </c>
      <c r="F16" s="349">
        <v>975.70123000000001</v>
      </c>
      <c r="G16" s="349">
        <v>5746.5367699999997</v>
      </c>
      <c r="H16" s="349">
        <v>0</v>
      </c>
      <c r="I16" s="349">
        <v>170556.54340999998</v>
      </c>
    </row>
    <row r="17" spans="1:9" ht="15" customHeight="1">
      <c r="A17" s="400" t="s">
        <v>85</v>
      </c>
      <c r="B17" s="349">
        <v>12478211.943299999</v>
      </c>
      <c r="C17" s="349">
        <v>1730944.6847528</v>
      </c>
      <c r="D17" s="349">
        <v>125764.40231960001</v>
      </c>
      <c r="E17" s="349">
        <v>132419.39543</v>
      </c>
      <c r="F17" s="349">
        <v>177220.41361880003</v>
      </c>
      <c r="G17" s="349">
        <v>152897.99484679999</v>
      </c>
      <c r="H17" s="349">
        <v>169000.12466999999</v>
      </c>
      <c r="I17" s="349">
        <v>14966458.95892</v>
      </c>
    </row>
    <row r="18" spans="1:9" ht="15" customHeight="1">
      <c r="A18" s="400" t="s">
        <v>87</v>
      </c>
      <c r="B18" s="349">
        <v>14179657.6496408</v>
      </c>
      <c r="C18" s="349">
        <v>1796176.6727207999</v>
      </c>
      <c r="D18" s="349">
        <v>82084.252206200006</v>
      </c>
      <c r="E18" s="349">
        <v>79636.077680000002</v>
      </c>
      <c r="F18" s="349">
        <v>91706.780882400009</v>
      </c>
      <c r="G18" s="349">
        <v>108500.571658</v>
      </c>
      <c r="H18" s="349">
        <v>4354.8021699999999</v>
      </c>
      <c r="I18" s="349">
        <v>16342116.806979999</v>
      </c>
    </row>
    <row r="19" spans="1:9" ht="15" customHeight="1">
      <c r="A19" s="400" t="s">
        <v>88</v>
      </c>
      <c r="B19" s="349">
        <v>9349230.3794675991</v>
      </c>
      <c r="C19" s="349">
        <v>3244071.2715171999</v>
      </c>
      <c r="D19" s="349">
        <v>69653.885592999999</v>
      </c>
      <c r="E19" s="349">
        <v>97460.762407000002</v>
      </c>
      <c r="F19" s="349">
        <v>185057.28547900001</v>
      </c>
      <c r="G19" s="349">
        <v>302149.25186359999</v>
      </c>
      <c r="H19" s="349">
        <v>213776.87575000001</v>
      </c>
      <c r="I19" s="349">
        <v>13461399.71208</v>
      </c>
    </row>
    <row r="20" spans="1:9" ht="15" customHeight="1">
      <c r="A20" s="400" t="s">
        <v>534</v>
      </c>
      <c r="B20" s="391">
        <v>0</v>
      </c>
      <c r="C20" s="391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</row>
    <row r="21" spans="1:9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</row>
    <row r="22" spans="1:9" ht="15" customHeight="1">
      <c r="A22" s="400" t="s">
        <v>90</v>
      </c>
      <c r="B22" s="391">
        <v>0</v>
      </c>
      <c r="C22" s="391">
        <v>0</v>
      </c>
      <c r="D22" s="349">
        <v>0</v>
      </c>
      <c r="E22" s="349">
        <v>0</v>
      </c>
      <c r="F22" s="349">
        <v>0</v>
      </c>
      <c r="G22" s="349">
        <v>0</v>
      </c>
      <c r="H22" s="349">
        <v>0</v>
      </c>
      <c r="I22" s="349">
        <v>0</v>
      </c>
    </row>
    <row r="23" spans="1:9" ht="15" customHeight="1">
      <c r="A23" s="400" t="s">
        <v>91</v>
      </c>
      <c r="B23" s="391">
        <v>0</v>
      </c>
      <c r="C23" s="391">
        <v>0</v>
      </c>
      <c r="D23" s="349">
        <v>0</v>
      </c>
      <c r="E23" s="349">
        <v>0</v>
      </c>
      <c r="F23" s="349">
        <v>0</v>
      </c>
      <c r="G23" s="349">
        <v>0</v>
      </c>
      <c r="H23" s="349">
        <v>0</v>
      </c>
      <c r="I23" s="349">
        <v>0</v>
      </c>
    </row>
    <row r="24" spans="1:9" ht="15" customHeight="1">
      <c r="A24" s="400" t="s">
        <v>1154</v>
      </c>
      <c r="B24" s="391">
        <v>6050258.8693999993</v>
      </c>
      <c r="C24" s="391">
        <v>390301.97099</v>
      </c>
      <c r="D24" s="349">
        <v>30825.327699999998</v>
      </c>
      <c r="E24" s="349">
        <v>26211.424139999999</v>
      </c>
      <c r="F24" s="349">
        <v>27882.34935</v>
      </c>
      <c r="G24" s="349">
        <v>16812.537100000001</v>
      </c>
      <c r="H24" s="349">
        <v>80.024070000000009</v>
      </c>
      <c r="I24" s="349">
        <v>6542372.50275</v>
      </c>
    </row>
    <row r="25" spans="1:9" ht="15" customHeight="1">
      <c r="A25" s="400" t="s">
        <v>1155</v>
      </c>
      <c r="B25" s="391">
        <v>943900.95017999993</v>
      </c>
      <c r="C25" s="391">
        <v>157878.97472999999</v>
      </c>
      <c r="D25" s="349">
        <v>4390.0618099999992</v>
      </c>
      <c r="E25" s="349">
        <v>4487.6137399999998</v>
      </c>
      <c r="F25" s="349">
        <v>7892.3864280000007</v>
      </c>
      <c r="G25" s="349">
        <v>8467.8197194000004</v>
      </c>
      <c r="H25" s="349">
        <v>964.90799000000004</v>
      </c>
      <c r="I25" s="349">
        <v>1127982.7145999998</v>
      </c>
    </row>
    <row r="26" spans="1:9" ht="15" customHeight="1">
      <c r="A26" s="400" t="s">
        <v>1156</v>
      </c>
      <c r="B26" s="391">
        <v>77414.826669999995</v>
      </c>
      <c r="C26" s="391">
        <v>5773.7013799999995</v>
      </c>
      <c r="D26" s="349">
        <v>402.14125999999999</v>
      </c>
      <c r="E26" s="349">
        <v>592.76314000000002</v>
      </c>
      <c r="F26" s="349">
        <v>1633.37628</v>
      </c>
      <c r="G26" s="349">
        <v>1002.1975799999999</v>
      </c>
      <c r="H26" s="349">
        <v>0</v>
      </c>
      <c r="I26" s="349">
        <v>86819.006309999997</v>
      </c>
    </row>
    <row r="27" spans="1:9" ht="15" customHeight="1">
      <c r="A27" s="400" t="s">
        <v>92</v>
      </c>
      <c r="B27" s="391">
        <v>11922900.2025216</v>
      </c>
      <c r="C27" s="391">
        <v>851466.94117700006</v>
      </c>
      <c r="D27" s="349">
        <v>176398.20685800002</v>
      </c>
      <c r="E27" s="349">
        <v>94731.5694086</v>
      </c>
      <c r="F27" s="349">
        <v>117019.6199894</v>
      </c>
      <c r="G27" s="349">
        <v>63617.827871200003</v>
      </c>
      <c r="H27" s="349">
        <v>1760100.4901099999</v>
      </c>
      <c r="I27" s="349">
        <v>14986234.857969999</v>
      </c>
    </row>
    <row r="28" spans="1:9" ht="15" customHeight="1">
      <c r="A28" s="400" t="s">
        <v>93</v>
      </c>
      <c r="B28" s="391">
        <v>1953864.4942688001</v>
      </c>
      <c r="C28" s="391">
        <v>239742.98375459999</v>
      </c>
      <c r="D28" s="349">
        <v>21272.698914600001</v>
      </c>
      <c r="E28" s="349">
        <v>14074.89106</v>
      </c>
      <c r="F28" s="349">
        <v>9413.8621190000013</v>
      </c>
      <c r="G28" s="349">
        <v>7309.4318499999999</v>
      </c>
      <c r="H28" s="349">
        <v>2303.0035699999999</v>
      </c>
      <c r="I28" s="349">
        <v>2247981.3655300001</v>
      </c>
    </row>
    <row r="29" spans="1:9" ht="15" customHeight="1">
      <c r="A29" s="400" t="s">
        <v>94</v>
      </c>
      <c r="B29" s="391">
        <v>719905.2648631999</v>
      </c>
      <c r="C29" s="391">
        <v>160519.0984366</v>
      </c>
      <c r="D29" s="349">
        <v>3882.2298596000001</v>
      </c>
      <c r="E29" s="349">
        <v>6164.6213799999996</v>
      </c>
      <c r="F29" s="349">
        <v>14632.5217108</v>
      </c>
      <c r="G29" s="349">
        <v>16620.403989999999</v>
      </c>
      <c r="H29" s="349">
        <v>53409.952880000004</v>
      </c>
      <c r="I29" s="349">
        <v>975134.09311000002</v>
      </c>
    </row>
    <row r="30" spans="1:9" ht="15" customHeight="1">
      <c r="A30" s="400" t="s">
        <v>341</v>
      </c>
      <c r="B30" s="391">
        <v>416.93584999999996</v>
      </c>
      <c r="C30" s="391">
        <v>0</v>
      </c>
      <c r="D30" s="349">
        <v>0</v>
      </c>
      <c r="E30" s="349">
        <v>0</v>
      </c>
      <c r="F30" s="349">
        <v>0</v>
      </c>
      <c r="G30" s="349">
        <v>0</v>
      </c>
      <c r="H30" s="349">
        <v>0</v>
      </c>
      <c r="I30" s="349">
        <v>416.93584999999996</v>
      </c>
    </row>
    <row r="31" spans="1:9" ht="15" customHeight="1">
      <c r="A31" s="400" t="s">
        <v>95</v>
      </c>
      <c r="B31" s="349">
        <v>11288121.4959946</v>
      </c>
      <c r="C31" s="349">
        <v>2924259.6678280002</v>
      </c>
      <c r="D31" s="349">
        <v>44144.77837</v>
      </c>
      <c r="E31" s="349">
        <v>138130.64486</v>
      </c>
      <c r="F31" s="349">
        <v>161525.99992860001</v>
      </c>
      <c r="G31" s="349">
        <v>519289.10843000002</v>
      </c>
      <c r="H31" s="349">
        <v>1458913.6895899998</v>
      </c>
      <c r="I31" s="349">
        <v>16534385.38501</v>
      </c>
    </row>
    <row r="32" spans="1:9" ht="15" customHeight="1">
      <c r="A32" s="400" t="s">
        <v>96</v>
      </c>
      <c r="B32" s="349">
        <v>1909967.6710855998</v>
      </c>
      <c r="C32" s="349">
        <v>643669.9233143999</v>
      </c>
      <c r="D32" s="349">
        <v>14374.592091600001</v>
      </c>
      <c r="E32" s="349">
        <v>36678.948536200005</v>
      </c>
      <c r="F32" s="349">
        <v>93058.037273399998</v>
      </c>
      <c r="G32" s="349">
        <v>119653.9743456</v>
      </c>
      <c r="H32" s="349">
        <v>456652.07111000002</v>
      </c>
      <c r="I32" s="349">
        <v>3274055.2177399998</v>
      </c>
    </row>
    <row r="33" spans="1:9" ht="15" customHeight="1">
      <c r="A33" s="400" t="s">
        <v>1157</v>
      </c>
      <c r="B33" s="349">
        <v>121823.86626000001</v>
      </c>
      <c r="C33" s="349">
        <v>6818.1571199999998</v>
      </c>
      <c r="D33" s="349">
        <v>25.359819999999999</v>
      </c>
      <c r="E33" s="349">
        <v>243.05760000000001</v>
      </c>
      <c r="F33" s="349">
        <v>697.67601000000002</v>
      </c>
      <c r="G33" s="349">
        <v>127.5943</v>
      </c>
      <c r="H33" s="349">
        <v>0</v>
      </c>
      <c r="I33" s="349">
        <v>129735.71111</v>
      </c>
    </row>
    <row r="34" spans="1:9" ht="15" customHeight="1">
      <c r="A34" s="400" t="s">
        <v>1158</v>
      </c>
      <c r="B34" s="349">
        <v>470753.99072</v>
      </c>
      <c r="C34" s="349">
        <v>60303.269920599996</v>
      </c>
      <c r="D34" s="349">
        <v>248.18096059999999</v>
      </c>
      <c r="E34" s="349">
        <v>5482.1257900000001</v>
      </c>
      <c r="F34" s="349">
        <v>15884.585880000001</v>
      </c>
      <c r="G34" s="349">
        <v>10550.32589</v>
      </c>
      <c r="H34" s="349">
        <v>9.7510499999999993</v>
      </c>
      <c r="I34" s="349">
        <v>563232.23021000007</v>
      </c>
    </row>
    <row r="35" spans="1:9" ht="15" customHeight="1">
      <c r="A35" s="400" t="s">
        <v>1159</v>
      </c>
      <c r="B35" s="349">
        <v>9585.1124</v>
      </c>
      <c r="C35" s="349">
        <v>38.141620000000003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9623.2540200000003</v>
      </c>
    </row>
    <row r="36" spans="1:9" ht="15" customHeight="1">
      <c r="A36" s="400" t="s">
        <v>532</v>
      </c>
      <c r="B36" s="349">
        <v>321429.42206999997</v>
      </c>
      <c r="C36" s="349">
        <v>42717.981329999995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364147.40339999995</v>
      </c>
    </row>
    <row r="37" spans="1:9" ht="15" customHeight="1">
      <c r="A37" s="400" t="s">
        <v>533</v>
      </c>
      <c r="B37" s="349">
        <v>2267337.9117700001</v>
      </c>
      <c r="C37" s="349">
        <v>342692.10664000001</v>
      </c>
      <c r="D37" s="349">
        <v>7869.45082</v>
      </c>
      <c r="E37" s="349">
        <v>26115.150579999998</v>
      </c>
      <c r="F37" s="349">
        <v>30271.584569999999</v>
      </c>
      <c r="G37" s="349">
        <v>39557.346109999999</v>
      </c>
      <c r="H37" s="349">
        <v>6146.4234900000001</v>
      </c>
      <c r="I37" s="349">
        <v>2719989.9739800002</v>
      </c>
    </row>
    <row r="38" spans="1:9" s="360" customFormat="1" ht="15" customHeight="1">
      <c r="A38" s="393" t="s">
        <v>67</v>
      </c>
      <c r="B38" s="362">
        <v>153049164.89968956</v>
      </c>
      <c r="C38" s="362">
        <v>28238255.950300001</v>
      </c>
      <c r="D38" s="362">
        <v>805183.1274937999</v>
      </c>
      <c r="E38" s="362">
        <v>1261850.2461897999</v>
      </c>
      <c r="F38" s="362">
        <v>1527737.0813863997</v>
      </c>
      <c r="G38" s="362">
        <v>2528385.2662321995</v>
      </c>
      <c r="H38" s="362">
        <v>14802728.602160001</v>
      </c>
      <c r="I38" s="362">
        <v>202213305.17362002</v>
      </c>
    </row>
    <row r="39" spans="1:9" ht="15" customHeight="1" thickBot="1">
      <c r="A39" s="365"/>
      <c r="B39" s="367"/>
      <c r="C39" s="367"/>
      <c r="D39" s="372"/>
      <c r="E39" s="372"/>
      <c r="F39" s="372"/>
      <c r="G39" s="372"/>
      <c r="H39" s="372"/>
      <c r="I39" s="372"/>
    </row>
    <row r="40" spans="1:9" ht="15" customHeight="1" thickTop="1">
      <c r="A40" s="348" t="s">
        <v>502</v>
      </c>
      <c r="B40" s="359"/>
      <c r="C40" s="359"/>
      <c r="D40" s="369"/>
      <c r="E40" s="369"/>
      <c r="F40" s="326"/>
      <c r="G40" s="326"/>
      <c r="H40" s="326"/>
      <c r="I40" s="326"/>
    </row>
    <row r="41" spans="1:9" ht="15" customHeight="1">
      <c r="A41" s="348" t="s">
        <v>505</v>
      </c>
      <c r="B41" s="349"/>
      <c r="C41" s="349"/>
      <c r="D41" s="349"/>
      <c r="E41" s="358"/>
      <c r="F41" s="326"/>
      <c r="G41" s="326"/>
      <c r="H41" s="326"/>
      <c r="I41" s="326"/>
    </row>
    <row r="42" spans="1:9" ht="15" customHeight="1">
      <c r="A42" s="377"/>
      <c r="B42" s="349"/>
      <c r="C42" s="349"/>
      <c r="D42" s="349"/>
      <c r="E42" s="358"/>
      <c r="F42" s="326"/>
      <c r="G42" s="326"/>
      <c r="H42" s="326"/>
      <c r="I42" s="326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O50"/>
  <sheetViews>
    <sheetView topLeftCell="D1" zoomScaleNormal="100" workbookViewId="0">
      <selection activeCell="G16" sqref="G16"/>
    </sheetView>
  </sheetViews>
  <sheetFormatPr baseColWidth="10" defaultColWidth="9.140625" defaultRowHeight="12.75"/>
  <cols>
    <col min="1" max="1" width="56.140625" style="352" customWidth="1"/>
    <col min="2" max="14" width="15.7109375" style="351" customWidth="1"/>
    <col min="15" max="15" width="15.7109375" style="436" customWidth="1"/>
    <col min="16" max="256" width="9.140625" style="351"/>
    <col min="257" max="257" width="56.140625" style="351" customWidth="1"/>
    <col min="258" max="271" width="15.7109375" style="351" customWidth="1"/>
    <col min="272" max="512" width="9.140625" style="351"/>
    <col min="513" max="513" width="56.140625" style="351" customWidth="1"/>
    <col min="514" max="527" width="15.7109375" style="351" customWidth="1"/>
    <col min="528" max="768" width="9.140625" style="351"/>
    <col min="769" max="769" width="56.140625" style="351" customWidth="1"/>
    <col min="770" max="783" width="15.7109375" style="351" customWidth="1"/>
    <col min="784" max="1024" width="9.140625" style="351"/>
    <col min="1025" max="1025" width="56.140625" style="351" customWidth="1"/>
    <col min="1026" max="1039" width="15.7109375" style="351" customWidth="1"/>
    <col min="1040" max="1280" width="9.140625" style="351"/>
    <col min="1281" max="1281" width="56.140625" style="351" customWidth="1"/>
    <col min="1282" max="1295" width="15.7109375" style="351" customWidth="1"/>
    <col min="1296" max="1536" width="9.140625" style="351"/>
    <col min="1537" max="1537" width="56.140625" style="351" customWidth="1"/>
    <col min="1538" max="1551" width="15.7109375" style="351" customWidth="1"/>
    <col min="1552" max="1792" width="9.140625" style="351"/>
    <col min="1793" max="1793" width="56.140625" style="351" customWidth="1"/>
    <col min="1794" max="1807" width="15.7109375" style="351" customWidth="1"/>
    <col min="1808" max="2048" width="9.140625" style="351"/>
    <col min="2049" max="2049" width="56.140625" style="351" customWidth="1"/>
    <col min="2050" max="2063" width="15.7109375" style="351" customWidth="1"/>
    <col min="2064" max="2304" width="9.140625" style="351"/>
    <col min="2305" max="2305" width="56.140625" style="351" customWidth="1"/>
    <col min="2306" max="2319" width="15.7109375" style="351" customWidth="1"/>
    <col min="2320" max="2560" width="9.140625" style="351"/>
    <col min="2561" max="2561" width="56.140625" style="351" customWidth="1"/>
    <col min="2562" max="2575" width="15.7109375" style="351" customWidth="1"/>
    <col min="2576" max="2816" width="9.140625" style="351"/>
    <col min="2817" max="2817" width="56.140625" style="351" customWidth="1"/>
    <col min="2818" max="2831" width="15.7109375" style="351" customWidth="1"/>
    <col min="2832" max="3072" width="9.140625" style="351"/>
    <col min="3073" max="3073" width="56.140625" style="351" customWidth="1"/>
    <col min="3074" max="3087" width="15.7109375" style="351" customWidth="1"/>
    <col min="3088" max="3328" width="9.140625" style="351"/>
    <col min="3329" max="3329" width="56.140625" style="351" customWidth="1"/>
    <col min="3330" max="3343" width="15.7109375" style="351" customWidth="1"/>
    <col min="3344" max="3584" width="9.140625" style="351"/>
    <col min="3585" max="3585" width="56.140625" style="351" customWidth="1"/>
    <col min="3586" max="3599" width="15.7109375" style="351" customWidth="1"/>
    <col min="3600" max="3840" width="9.140625" style="351"/>
    <col min="3841" max="3841" width="56.140625" style="351" customWidth="1"/>
    <col min="3842" max="3855" width="15.7109375" style="351" customWidth="1"/>
    <col min="3856" max="4096" width="9.140625" style="351"/>
    <col min="4097" max="4097" width="56.140625" style="351" customWidth="1"/>
    <col min="4098" max="4111" width="15.7109375" style="351" customWidth="1"/>
    <col min="4112" max="4352" width="9.140625" style="351"/>
    <col min="4353" max="4353" width="56.140625" style="351" customWidth="1"/>
    <col min="4354" max="4367" width="15.7109375" style="351" customWidth="1"/>
    <col min="4368" max="4608" width="9.140625" style="351"/>
    <col min="4609" max="4609" width="56.140625" style="351" customWidth="1"/>
    <col min="4610" max="4623" width="15.7109375" style="351" customWidth="1"/>
    <col min="4624" max="4864" width="9.140625" style="351"/>
    <col min="4865" max="4865" width="56.140625" style="351" customWidth="1"/>
    <col min="4866" max="4879" width="15.7109375" style="351" customWidth="1"/>
    <col min="4880" max="5120" width="9.140625" style="351"/>
    <col min="5121" max="5121" width="56.140625" style="351" customWidth="1"/>
    <col min="5122" max="5135" width="15.7109375" style="351" customWidth="1"/>
    <col min="5136" max="5376" width="9.140625" style="351"/>
    <col min="5377" max="5377" width="56.140625" style="351" customWidth="1"/>
    <col min="5378" max="5391" width="15.7109375" style="351" customWidth="1"/>
    <col min="5392" max="5632" width="9.140625" style="351"/>
    <col min="5633" max="5633" width="56.140625" style="351" customWidth="1"/>
    <col min="5634" max="5647" width="15.7109375" style="351" customWidth="1"/>
    <col min="5648" max="5888" width="9.140625" style="351"/>
    <col min="5889" max="5889" width="56.140625" style="351" customWidth="1"/>
    <col min="5890" max="5903" width="15.7109375" style="351" customWidth="1"/>
    <col min="5904" max="6144" width="9.140625" style="351"/>
    <col min="6145" max="6145" width="56.140625" style="351" customWidth="1"/>
    <col min="6146" max="6159" width="15.7109375" style="351" customWidth="1"/>
    <col min="6160" max="6400" width="9.140625" style="351"/>
    <col min="6401" max="6401" width="56.140625" style="351" customWidth="1"/>
    <col min="6402" max="6415" width="15.7109375" style="351" customWidth="1"/>
    <col min="6416" max="6656" width="9.140625" style="351"/>
    <col min="6657" max="6657" width="56.140625" style="351" customWidth="1"/>
    <col min="6658" max="6671" width="15.7109375" style="351" customWidth="1"/>
    <col min="6672" max="6912" width="9.140625" style="351"/>
    <col min="6913" max="6913" width="56.140625" style="351" customWidth="1"/>
    <col min="6914" max="6927" width="15.7109375" style="351" customWidth="1"/>
    <col min="6928" max="7168" width="9.140625" style="351"/>
    <col min="7169" max="7169" width="56.140625" style="351" customWidth="1"/>
    <col min="7170" max="7183" width="15.7109375" style="351" customWidth="1"/>
    <col min="7184" max="7424" width="9.140625" style="351"/>
    <col min="7425" max="7425" width="56.140625" style="351" customWidth="1"/>
    <col min="7426" max="7439" width="15.7109375" style="351" customWidth="1"/>
    <col min="7440" max="7680" width="9.140625" style="351"/>
    <col min="7681" max="7681" width="56.140625" style="351" customWidth="1"/>
    <col min="7682" max="7695" width="15.7109375" style="351" customWidth="1"/>
    <col min="7696" max="7936" width="9.140625" style="351"/>
    <col min="7937" max="7937" width="56.140625" style="351" customWidth="1"/>
    <col min="7938" max="7951" width="15.7109375" style="351" customWidth="1"/>
    <col min="7952" max="8192" width="9.140625" style="351"/>
    <col min="8193" max="8193" width="56.140625" style="351" customWidth="1"/>
    <col min="8194" max="8207" width="15.7109375" style="351" customWidth="1"/>
    <col min="8208" max="8448" width="9.140625" style="351"/>
    <col min="8449" max="8449" width="56.140625" style="351" customWidth="1"/>
    <col min="8450" max="8463" width="15.7109375" style="351" customWidth="1"/>
    <col min="8464" max="8704" width="9.140625" style="351"/>
    <col min="8705" max="8705" width="56.140625" style="351" customWidth="1"/>
    <col min="8706" max="8719" width="15.7109375" style="351" customWidth="1"/>
    <col min="8720" max="8960" width="9.140625" style="351"/>
    <col min="8961" max="8961" width="56.140625" style="351" customWidth="1"/>
    <col min="8962" max="8975" width="15.7109375" style="351" customWidth="1"/>
    <col min="8976" max="9216" width="9.140625" style="351"/>
    <col min="9217" max="9217" width="56.140625" style="351" customWidth="1"/>
    <col min="9218" max="9231" width="15.7109375" style="351" customWidth="1"/>
    <col min="9232" max="9472" width="9.140625" style="351"/>
    <col min="9473" max="9473" width="56.140625" style="351" customWidth="1"/>
    <col min="9474" max="9487" width="15.7109375" style="351" customWidth="1"/>
    <col min="9488" max="9728" width="9.140625" style="351"/>
    <col min="9729" max="9729" width="56.140625" style="351" customWidth="1"/>
    <col min="9730" max="9743" width="15.7109375" style="351" customWidth="1"/>
    <col min="9744" max="9984" width="9.140625" style="351"/>
    <col min="9985" max="9985" width="56.140625" style="351" customWidth="1"/>
    <col min="9986" max="9999" width="15.7109375" style="351" customWidth="1"/>
    <col min="10000" max="10240" width="9.140625" style="351"/>
    <col min="10241" max="10241" width="56.140625" style="351" customWidth="1"/>
    <col min="10242" max="10255" width="15.7109375" style="351" customWidth="1"/>
    <col min="10256" max="10496" width="9.140625" style="351"/>
    <col min="10497" max="10497" width="56.140625" style="351" customWidth="1"/>
    <col min="10498" max="10511" width="15.7109375" style="351" customWidth="1"/>
    <col min="10512" max="10752" width="9.140625" style="351"/>
    <col min="10753" max="10753" width="56.140625" style="351" customWidth="1"/>
    <col min="10754" max="10767" width="15.7109375" style="351" customWidth="1"/>
    <col min="10768" max="11008" width="9.140625" style="351"/>
    <col min="11009" max="11009" width="56.140625" style="351" customWidth="1"/>
    <col min="11010" max="11023" width="15.7109375" style="351" customWidth="1"/>
    <col min="11024" max="11264" width="9.140625" style="351"/>
    <col min="11265" max="11265" width="56.140625" style="351" customWidth="1"/>
    <col min="11266" max="11279" width="15.7109375" style="351" customWidth="1"/>
    <col min="11280" max="11520" width="9.140625" style="351"/>
    <col min="11521" max="11521" width="56.140625" style="351" customWidth="1"/>
    <col min="11522" max="11535" width="15.7109375" style="351" customWidth="1"/>
    <col min="11536" max="11776" width="9.140625" style="351"/>
    <col min="11777" max="11777" width="56.140625" style="351" customWidth="1"/>
    <col min="11778" max="11791" width="15.7109375" style="351" customWidth="1"/>
    <col min="11792" max="12032" width="9.140625" style="351"/>
    <col min="12033" max="12033" width="56.140625" style="351" customWidth="1"/>
    <col min="12034" max="12047" width="15.7109375" style="351" customWidth="1"/>
    <col min="12048" max="12288" width="9.140625" style="351"/>
    <col min="12289" max="12289" width="56.140625" style="351" customWidth="1"/>
    <col min="12290" max="12303" width="15.7109375" style="351" customWidth="1"/>
    <col min="12304" max="12544" width="9.140625" style="351"/>
    <col min="12545" max="12545" width="56.140625" style="351" customWidth="1"/>
    <col min="12546" max="12559" width="15.7109375" style="351" customWidth="1"/>
    <col min="12560" max="12800" width="9.140625" style="351"/>
    <col min="12801" max="12801" width="56.140625" style="351" customWidth="1"/>
    <col min="12802" max="12815" width="15.7109375" style="351" customWidth="1"/>
    <col min="12816" max="13056" width="9.140625" style="351"/>
    <col min="13057" max="13057" width="56.140625" style="351" customWidth="1"/>
    <col min="13058" max="13071" width="15.7109375" style="351" customWidth="1"/>
    <col min="13072" max="13312" width="9.140625" style="351"/>
    <col min="13313" max="13313" width="56.140625" style="351" customWidth="1"/>
    <col min="13314" max="13327" width="15.7109375" style="351" customWidth="1"/>
    <col min="13328" max="13568" width="9.140625" style="351"/>
    <col min="13569" max="13569" width="56.140625" style="351" customWidth="1"/>
    <col min="13570" max="13583" width="15.7109375" style="351" customWidth="1"/>
    <col min="13584" max="13824" width="9.140625" style="351"/>
    <col min="13825" max="13825" width="56.140625" style="351" customWidth="1"/>
    <col min="13826" max="13839" width="15.7109375" style="351" customWidth="1"/>
    <col min="13840" max="14080" width="9.140625" style="351"/>
    <col min="14081" max="14081" width="56.140625" style="351" customWidth="1"/>
    <col min="14082" max="14095" width="15.7109375" style="351" customWidth="1"/>
    <col min="14096" max="14336" width="9.140625" style="351"/>
    <col min="14337" max="14337" width="56.140625" style="351" customWidth="1"/>
    <col min="14338" max="14351" width="15.7109375" style="351" customWidth="1"/>
    <col min="14352" max="14592" width="9.140625" style="351"/>
    <col min="14593" max="14593" width="56.140625" style="351" customWidth="1"/>
    <col min="14594" max="14607" width="15.7109375" style="351" customWidth="1"/>
    <col min="14608" max="14848" width="9.140625" style="351"/>
    <col min="14849" max="14849" width="56.140625" style="351" customWidth="1"/>
    <col min="14850" max="14863" width="15.7109375" style="351" customWidth="1"/>
    <col min="14864" max="15104" width="9.140625" style="351"/>
    <col min="15105" max="15105" width="56.140625" style="351" customWidth="1"/>
    <col min="15106" max="15119" width="15.7109375" style="351" customWidth="1"/>
    <col min="15120" max="15360" width="9.140625" style="351"/>
    <col min="15361" max="15361" width="56.140625" style="351" customWidth="1"/>
    <col min="15362" max="15375" width="15.7109375" style="351" customWidth="1"/>
    <col min="15376" max="15616" width="9.140625" style="351"/>
    <col min="15617" max="15617" width="56.140625" style="351" customWidth="1"/>
    <col min="15618" max="15631" width="15.7109375" style="351" customWidth="1"/>
    <col min="15632" max="15872" width="9.140625" style="351"/>
    <col min="15873" max="15873" width="56.140625" style="351" customWidth="1"/>
    <col min="15874" max="15887" width="15.7109375" style="351" customWidth="1"/>
    <col min="15888" max="16128" width="9.140625" style="351"/>
    <col min="16129" max="16129" width="56.140625" style="351" customWidth="1"/>
    <col min="16130" max="16143" width="15.7109375" style="351" customWidth="1"/>
    <col min="16144" max="16384" width="9.140625" style="351"/>
  </cols>
  <sheetData>
    <row r="1" spans="1:15" s="327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</row>
    <row r="2" spans="1:15" s="327" customFormat="1" ht="15" customHeight="1">
      <c r="A2" s="629" t="s">
        <v>542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</row>
    <row r="3" spans="1:15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</row>
    <row r="4" spans="1:15" s="328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</row>
    <row r="5" spans="1:15" ht="15" customHeight="1">
      <c r="A5" s="353"/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69"/>
    </row>
    <row r="6" spans="1:15" ht="30" customHeight="1">
      <c r="A6" s="393" t="s">
        <v>543</v>
      </c>
      <c r="B6" s="425" t="s">
        <v>53</v>
      </c>
      <c r="C6" s="425" t="s">
        <v>54</v>
      </c>
      <c r="D6" s="425" t="s">
        <v>510</v>
      </c>
      <c r="E6" s="425" t="s">
        <v>511</v>
      </c>
      <c r="F6" s="425" t="s">
        <v>512</v>
      </c>
      <c r="G6" s="425" t="s">
        <v>58</v>
      </c>
      <c r="H6" s="425" t="s">
        <v>513</v>
      </c>
      <c r="I6" s="425" t="s">
        <v>60</v>
      </c>
      <c r="J6" s="425" t="s">
        <v>61</v>
      </c>
      <c r="K6" s="425" t="s">
        <v>62</v>
      </c>
      <c r="L6" s="425" t="s">
        <v>63</v>
      </c>
      <c r="M6" s="425" t="s">
        <v>65</v>
      </c>
      <c r="N6" s="426" t="s">
        <v>482</v>
      </c>
      <c r="O6" s="434" t="s">
        <v>66</v>
      </c>
    </row>
    <row r="7" spans="1:15" ht="15" customHeight="1">
      <c r="A7" s="428" t="s">
        <v>544</v>
      </c>
      <c r="B7" s="410">
        <v>17334045.578810003</v>
      </c>
      <c r="C7" s="410">
        <v>16971426.977370001</v>
      </c>
      <c r="D7" s="410">
        <v>24093845.478050001</v>
      </c>
      <c r="E7" s="410">
        <v>9917523.9069699999</v>
      </c>
      <c r="F7" s="410">
        <v>9660204.7984699998</v>
      </c>
      <c r="G7" s="410">
        <v>8501328.9963499997</v>
      </c>
      <c r="H7" s="410">
        <v>7338334.7443900006</v>
      </c>
      <c r="I7" s="410">
        <v>1027940.2974800001</v>
      </c>
      <c r="J7" s="410">
        <v>42203.244119999996</v>
      </c>
      <c r="K7" s="410">
        <v>5910996.6196699999</v>
      </c>
      <c r="L7" s="410">
        <v>3012485.8866500002</v>
      </c>
      <c r="M7" s="410">
        <v>2245804.2185800001</v>
      </c>
      <c r="N7" s="410">
        <v>106056140.74691001</v>
      </c>
      <c r="O7" s="429">
        <v>0.52447657019273164</v>
      </c>
    </row>
    <row r="8" spans="1:15" ht="15" customHeight="1">
      <c r="A8" s="428" t="s">
        <v>545</v>
      </c>
      <c r="B8" s="410">
        <v>53070.536380000005</v>
      </c>
      <c r="C8" s="410">
        <v>1321.3328600000002</v>
      </c>
      <c r="D8" s="410">
        <v>0</v>
      </c>
      <c r="E8" s="410">
        <v>0</v>
      </c>
      <c r="F8" s="410">
        <v>12257.330980000001</v>
      </c>
      <c r="G8" s="410">
        <v>21000</v>
      </c>
      <c r="H8" s="410">
        <v>0</v>
      </c>
      <c r="I8" s="410">
        <v>0</v>
      </c>
      <c r="J8" s="410">
        <v>0</v>
      </c>
      <c r="K8" s="410">
        <v>17599.99971</v>
      </c>
      <c r="L8" s="410">
        <v>0</v>
      </c>
      <c r="M8" s="410">
        <v>0</v>
      </c>
      <c r="N8" s="410">
        <v>105249.19993000002</v>
      </c>
      <c r="O8" s="429">
        <v>5.2048602755162766E-4</v>
      </c>
    </row>
    <row r="9" spans="1:15" ht="15" customHeight="1">
      <c r="A9" s="428" t="s">
        <v>546</v>
      </c>
      <c r="B9" s="410">
        <v>2091694.8381099999</v>
      </c>
      <c r="C9" s="410">
        <v>4803938.4427399999</v>
      </c>
      <c r="D9" s="410">
        <v>632025.69453999994</v>
      </c>
      <c r="E9" s="410">
        <v>4382234.3107299991</v>
      </c>
      <c r="F9" s="410">
        <v>3361637.5502199996</v>
      </c>
      <c r="G9" s="410">
        <v>2024477.9753599998</v>
      </c>
      <c r="H9" s="410">
        <v>1325005.20902</v>
      </c>
      <c r="I9" s="410">
        <v>6050471.2897299994</v>
      </c>
      <c r="J9" s="410">
        <v>0</v>
      </c>
      <c r="K9" s="410">
        <v>5046626.2722899998</v>
      </c>
      <c r="L9" s="410">
        <v>195319.11882</v>
      </c>
      <c r="M9" s="410">
        <v>397369.98595</v>
      </c>
      <c r="N9" s="410">
        <v>30310800.687509995</v>
      </c>
      <c r="O9" s="429">
        <v>0.14989518449778128</v>
      </c>
    </row>
    <row r="10" spans="1:15" ht="15" customHeight="1">
      <c r="A10" s="428" t="s">
        <v>547</v>
      </c>
      <c r="B10" s="410">
        <v>72160.60153</v>
      </c>
      <c r="C10" s="410">
        <v>86849.982279999997</v>
      </c>
      <c r="D10" s="410">
        <v>16212.301939999999</v>
      </c>
      <c r="E10" s="410">
        <v>98985.252769999992</v>
      </c>
      <c r="F10" s="410">
        <v>17865.325000000001</v>
      </c>
      <c r="G10" s="410">
        <v>435560.02058000001</v>
      </c>
      <c r="H10" s="410">
        <v>48551.45278</v>
      </c>
      <c r="I10" s="410">
        <v>0</v>
      </c>
      <c r="J10" s="410">
        <v>0</v>
      </c>
      <c r="K10" s="410">
        <v>10581.222539999999</v>
      </c>
      <c r="L10" s="410">
        <v>2707.3232499999999</v>
      </c>
      <c r="M10" s="410">
        <v>0</v>
      </c>
      <c r="N10" s="410">
        <v>789473.48267000006</v>
      </c>
      <c r="O10" s="429">
        <v>3.9041619045612542E-3</v>
      </c>
    </row>
    <row r="11" spans="1:15" ht="15" customHeight="1">
      <c r="A11" s="428" t="s">
        <v>548</v>
      </c>
      <c r="B11" s="410">
        <v>274164.82392</v>
      </c>
      <c r="C11" s="410">
        <v>1301690.32446</v>
      </c>
      <c r="D11" s="410">
        <v>184837.92092999999</v>
      </c>
      <c r="E11" s="410">
        <v>410739.68101</v>
      </c>
      <c r="F11" s="410">
        <v>83266.43187</v>
      </c>
      <c r="G11" s="410">
        <v>56059.730499999998</v>
      </c>
      <c r="H11" s="410">
        <v>91147.471799999999</v>
      </c>
      <c r="I11" s="410">
        <v>14232.924999999999</v>
      </c>
      <c r="J11" s="410">
        <v>10292.314910000001</v>
      </c>
      <c r="K11" s="410">
        <v>38520.245329999998</v>
      </c>
      <c r="L11" s="410">
        <v>22598.582989999999</v>
      </c>
      <c r="M11" s="410">
        <v>90448.594450000004</v>
      </c>
      <c r="N11" s="410">
        <v>2577999.0471700002</v>
      </c>
      <c r="O11" s="429">
        <v>1.2748909103212356E-2</v>
      </c>
    </row>
    <row r="12" spans="1:15" ht="15" customHeight="1">
      <c r="A12" s="428" t="s">
        <v>549</v>
      </c>
      <c r="B12" s="410">
        <v>296.92803000000004</v>
      </c>
      <c r="C12" s="410">
        <v>0</v>
      </c>
      <c r="D12" s="410">
        <v>6.86</v>
      </c>
      <c r="E12" s="410">
        <v>0</v>
      </c>
      <c r="F12" s="410">
        <v>0</v>
      </c>
      <c r="G12" s="410">
        <v>0</v>
      </c>
      <c r="H12" s="410">
        <v>0</v>
      </c>
      <c r="I12" s="410">
        <v>0</v>
      </c>
      <c r="J12" s="410">
        <v>0</v>
      </c>
      <c r="K12" s="410">
        <v>0</v>
      </c>
      <c r="L12" s="410">
        <v>0</v>
      </c>
      <c r="M12" s="410">
        <v>0</v>
      </c>
      <c r="N12" s="410">
        <v>303.78803000000005</v>
      </c>
      <c r="O12" s="429">
        <v>1.5023147449823536E-6</v>
      </c>
    </row>
    <row r="13" spans="1:15" ht="15" customHeight="1">
      <c r="A13" s="428" t="s">
        <v>550</v>
      </c>
      <c r="B13" s="410">
        <v>179755.41532</v>
      </c>
      <c r="C13" s="410">
        <v>449875.05695</v>
      </c>
      <c r="D13" s="410">
        <v>58073.377180000003</v>
      </c>
      <c r="E13" s="410">
        <v>280906.58528</v>
      </c>
      <c r="F13" s="410">
        <v>4047.6546600000001</v>
      </c>
      <c r="G13" s="410">
        <v>4229.5152500000004</v>
      </c>
      <c r="H13" s="410">
        <v>25436.678309999999</v>
      </c>
      <c r="I13" s="410">
        <v>14229.024599999999</v>
      </c>
      <c r="J13" s="410">
        <v>0</v>
      </c>
      <c r="K13" s="410">
        <v>20660.66718</v>
      </c>
      <c r="L13" s="410">
        <v>13884.129300000001</v>
      </c>
      <c r="M13" s="410">
        <v>61148.984819999998</v>
      </c>
      <c r="N13" s="410">
        <v>1112247.0888499999</v>
      </c>
      <c r="O13" s="429">
        <v>5.5003655069722542E-3</v>
      </c>
    </row>
    <row r="14" spans="1:15" ht="15" customHeight="1">
      <c r="A14" s="428" t="s">
        <v>551</v>
      </c>
      <c r="B14" s="410">
        <v>94112.48057</v>
      </c>
      <c r="C14" s="410">
        <v>851815.26751000003</v>
      </c>
      <c r="D14" s="410">
        <v>126757.68375</v>
      </c>
      <c r="E14" s="410">
        <v>129833.09573</v>
      </c>
      <c r="F14" s="410">
        <v>79218.77721</v>
      </c>
      <c r="G14" s="410">
        <v>51830.215250000001</v>
      </c>
      <c r="H14" s="410">
        <v>65710.793489999996</v>
      </c>
      <c r="I14" s="410">
        <v>3.9004000000000003</v>
      </c>
      <c r="J14" s="410">
        <v>10292.314910000001</v>
      </c>
      <c r="K14" s="410">
        <v>17859.578149999998</v>
      </c>
      <c r="L14" s="410">
        <v>8714.4536900000003</v>
      </c>
      <c r="M14" s="410">
        <v>29299.609629999999</v>
      </c>
      <c r="N14" s="410">
        <v>1465448.17029</v>
      </c>
      <c r="O14" s="429">
        <v>7.247041281495119E-3</v>
      </c>
    </row>
    <row r="15" spans="1:15" ht="15" customHeight="1">
      <c r="A15" s="428" t="s">
        <v>552</v>
      </c>
      <c r="B15" s="410">
        <v>1032162.30802</v>
      </c>
      <c r="C15" s="410">
        <v>44774.012439999999</v>
      </c>
      <c r="D15" s="410">
        <v>1089071.5610400001</v>
      </c>
      <c r="E15" s="410">
        <v>4954538.5989199998</v>
      </c>
      <c r="F15" s="410">
        <v>772647.35733000003</v>
      </c>
      <c r="G15" s="410">
        <v>70909.677920000002</v>
      </c>
      <c r="H15" s="410">
        <v>309809.19579000003</v>
      </c>
      <c r="I15" s="410">
        <v>0</v>
      </c>
      <c r="J15" s="410">
        <v>0</v>
      </c>
      <c r="K15" s="410">
        <v>379.15928000000002</v>
      </c>
      <c r="L15" s="410">
        <v>177.95232999999999</v>
      </c>
      <c r="M15" s="410">
        <v>0</v>
      </c>
      <c r="N15" s="410">
        <v>8274469.8230699999</v>
      </c>
      <c r="O15" s="429">
        <v>4.09195122734414E-2</v>
      </c>
    </row>
    <row r="16" spans="1:15" ht="15" customHeight="1">
      <c r="A16" s="428" t="s">
        <v>553</v>
      </c>
      <c r="B16" s="410">
        <v>0</v>
      </c>
      <c r="C16" s="410">
        <v>1637.57808</v>
      </c>
      <c r="D16" s="410">
        <v>0</v>
      </c>
      <c r="E16" s="410">
        <v>0</v>
      </c>
      <c r="F16" s="410">
        <v>772647.35733000003</v>
      </c>
      <c r="G16" s="410">
        <v>0</v>
      </c>
      <c r="H16" s="410">
        <v>190415.29978</v>
      </c>
      <c r="I16" s="410">
        <v>0</v>
      </c>
      <c r="J16" s="410">
        <v>0</v>
      </c>
      <c r="K16" s="410">
        <v>0</v>
      </c>
      <c r="L16" s="410">
        <v>0</v>
      </c>
      <c r="M16" s="410">
        <v>0</v>
      </c>
      <c r="N16" s="410">
        <v>964700.23519000004</v>
      </c>
      <c r="O16" s="429">
        <v>4.7707060341182009E-3</v>
      </c>
    </row>
    <row r="17" spans="1:15" ht="15" customHeight="1">
      <c r="A17" s="428" t="s">
        <v>301</v>
      </c>
      <c r="B17" s="410">
        <v>51.479289999999999</v>
      </c>
      <c r="C17" s="410">
        <v>94.098079999999996</v>
      </c>
      <c r="D17" s="410">
        <v>339.50554</v>
      </c>
      <c r="E17" s="410">
        <v>812.25599999999997</v>
      </c>
      <c r="F17" s="410">
        <v>0</v>
      </c>
      <c r="G17" s="410">
        <v>0</v>
      </c>
      <c r="H17" s="410">
        <v>1793.8960300000001</v>
      </c>
      <c r="I17" s="410">
        <v>0</v>
      </c>
      <c r="J17" s="410">
        <v>0</v>
      </c>
      <c r="K17" s="410">
        <v>379.15928000000002</v>
      </c>
      <c r="L17" s="410">
        <v>177.95232999999999</v>
      </c>
      <c r="M17" s="410">
        <v>0</v>
      </c>
      <c r="N17" s="410">
        <v>3648.3465500000002</v>
      </c>
      <c r="O17" s="429">
        <v>1.8042069718383896E-5</v>
      </c>
    </row>
    <row r="18" spans="1:15" ht="15" customHeight="1">
      <c r="A18" s="428" t="s">
        <v>554</v>
      </c>
      <c r="B18" s="410">
        <v>984662.77130999998</v>
      </c>
      <c r="C18" s="410">
        <v>43042.336280000003</v>
      </c>
      <c r="D18" s="410">
        <v>107858.68617</v>
      </c>
      <c r="E18" s="410">
        <v>4953294.9531199997</v>
      </c>
      <c r="F18" s="410">
        <v>0</v>
      </c>
      <c r="G18" s="410">
        <v>70909.677920000002</v>
      </c>
      <c r="H18" s="410">
        <v>117599.99998000001</v>
      </c>
      <c r="I18" s="410">
        <v>0</v>
      </c>
      <c r="J18" s="410">
        <v>0</v>
      </c>
      <c r="K18" s="410">
        <v>0</v>
      </c>
      <c r="L18" s="410">
        <v>0</v>
      </c>
      <c r="M18" s="410">
        <v>0</v>
      </c>
      <c r="N18" s="410">
        <v>6277368.4247799991</v>
      </c>
      <c r="O18" s="429">
        <v>3.1043300633779549E-2</v>
      </c>
    </row>
    <row r="19" spans="1:15" ht="15" customHeight="1">
      <c r="A19" s="428" t="s">
        <v>555</v>
      </c>
      <c r="B19" s="410">
        <v>47448.057420000005</v>
      </c>
      <c r="C19" s="410">
        <v>0</v>
      </c>
      <c r="D19" s="410">
        <v>980873.36933000002</v>
      </c>
      <c r="E19" s="410">
        <v>431.38979999999998</v>
      </c>
      <c r="F19" s="410">
        <v>0</v>
      </c>
      <c r="G19" s="410">
        <v>0</v>
      </c>
      <c r="H19" s="410">
        <v>0</v>
      </c>
      <c r="I19" s="410">
        <v>0</v>
      </c>
      <c r="J19" s="410">
        <v>0</v>
      </c>
      <c r="K19" s="410">
        <v>0</v>
      </c>
      <c r="L19" s="410">
        <v>0</v>
      </c>
      <c r="M19" s="410">
        <v>0</v>
      </c>
      <c r="N19" s="410">
        <v>1028752.81655</v>
      </c>
      <c r="O19" s="429">
        <v>5.0874635358252622E-3</v>
      </c>
    </row>
    <row r="20" spans="1:15" ht="15" customHeight="1">
      <c r="A20" s="428" t="s">
        <v>556</v>
      </c>
      <c r="B20" s="410">
        <v>483348.94091</v>
      </c>
      <c r="C20" s="410">
        <v>936903.69024999999</v>
      </c>
      <c r="D20" s="410">
        <v>343970.94968999998</v>
      </c>
      <c r="E20" s="410">
        <v>434647.21661</v>
      </c>
      <c r="F20" s="410">
        <v>730101.94204999995</v>
      </c>
      <c r="G20" s="410">
        <v>626108.28752999997</v>
      </c>
      <c r="H20" s="410">
        <v>262847.16688999999</v>
      </c>
      <c r="I20" s="410">
        <v>2536867.1208699998</v>
      </c>
      <c r="J20" s="410">
        <v>0</v>
      </c>
      <c r="K20" s="410">
        <v>146595.92177000002</v>
      </c>
      <c r="L20" s="410">
        <v>601128.97032000008</v>
      </c>
      <c r="M20" s="410">
        <v>127838.77016</v>
      </c>
      <c r="N20" s="410">
        <v>7230358.9770499999</v>
      </c>
      <c r="O20" s="429">
        <v>3.5756099089018549E-2</v>
      </c>
    </row>
    <row r="21" spans="1:15" ht="15" customHeight="1">
      <c r="A21" s="428" t="s">
        <v>557</v>
      </c>
      <c r="B21" s="410">
        <v>73826.901639999996</v>
      </c>
      <c r="C21" s="410">
        <v>55010.091630000003</v>
      </c>
      <c r="D21" s="410">
        <v>1084.15491</v>
      </c>
      <c r="E21" s="410">
        <v>2895.60808</v>
      </c>
      <c r="F21" s="410">
        <v>0</v>
      </c>
      <c r="G21" s="410">
        <v>167041.63383999999</v>
      </c>
      <c r="H21" s="410">
        <v>12191.257089999999</v>
      </c>
      <c r="I21" s="410">
        <v>63302.518779999999</v>
      </c>
      <c r="J21" s="410">
        <v>0</v>
      </c>
      <c r="K21" s="410">
        <v>17096.616999999998</v>
      </c>
      <c r="L21" s="410">
        <v>0</v>
      </c>
      <c r="M21" s="410">
        <v>23363.044379999999</v>
      </c>
      <c r="N21" s="410">
        <v>415811.82734999992</v>
      </c>
      <c r="O21" s="429">
        <v>2.0563030062967307E-3</v>
      </c>
    </row>
    <row r="22" spans="1:15" ht="15" customHeight="1">
      <c r="A22" s="428" t="s">
        <v>558</v>
      </c>
      <c r="B22" s="410">
        <v>0</v>
      </c>
      <c r="C22" s="410">
        <v>0</v>
      </c>
      <c r="D22" s="410">
        <v>0</v>
      </c>
      <c r="E22" s="410">
        <v>0</v>
      </c>
      <c r="F22" s="410">
        <v>0</v>
      </c>
      <c r="G22" s="410">
        <v>0</v>
      </c>
      <c r="H22" s="410">
        <v>9.2000100000000007</v>
      </c>
      <c r="I22" s="410">
        <v>0</v>
      </c>
      <c r="J22" s="410">
        <v>0</v>
      </c>
      <c r="K22" s="410">
        <v>0</v>
      </c>
      <c r="L22" s="410">
        <v>0</v>
      </c>
      <c r="M22" s="410">
        <v>0</v>
      </c>
      <c r="N22" s="410">
        <v>9.2000100000000007</v>
      </c>
      <c r="O22" s="429">
        <v>4.5496561128445713E-8</v>
      </c>
    </row>
    <row r="23" spans="1:15" ht="15" customHeight="1">
      <c r="A23" s="428" t="s">
        <v>559</v>
      </c>
      <c r="B23" s="410">
        <v>355.47384999999997</v>
      </c>
      <c r="C23" s="410">
        <v>1166.1431299999999</v>
      </c>
      <c r="D23" s="410">
        <v>0</v>
      </c>
      <c r="E23" s="410">
        <v>0</v>
      </c>
      <c r="F23" s="410">
        <v>599906.31501000002</v>
      </c>
      <c r="G23" s="410">
        <v>220913.87174999999</v>
      </c>
      <c r="H23" s="410">
        <v>0</v>
      </c>
      <c r="I23" s="410">
        <v>0</v>
      </c>
      <c r="J23" s="410">
        <v>0</v>
      </c>
      <c r="K23" s="410">
        <v>0</v>
      </c>
      <c r="L23" s="410">
        <v>0</v>
      </c>
      <c r="M23" s="410">
        <v>0</v>
      </c>
      <c r="N23" s="410">
        <v>822341.80374000012</v>
      </c>
      <c r="O23" s="429">
        <v>4.0667047255745613E-3</v>
      </c>
    </row>
    <row r="24" spans="1:15" ht="15" customHeight="1">
      <c r="A24" s="428" t="s">
        <v>560</v>
      </c>
      <c r="B24" s="410">
        <v>169635.07371</v>
      </c>
      <c r="C24" s="410">
        <v>11312.398939999999</v>
      </c>
      <c r="D24" s="410">
        <v>154136.68843000001</v>
      </c>
      <c r="E24" s="410">
        <v>258511.34522999998</v>
      </c>
      <c r="F24" s="410">
        <v>29497.16936</v>
      </c>
      <c r="G24" s="410">
        <v>73193.944199999998</v>
      </c>
      <c r="H24" s="410">
        <v>30087.043289999998</v>
      </c>
      <c r="I24" s="410">
        <v>300029.55780000001</v>
      </c>
      <c r="J24" s="410">
        <v>0</v>
      </c>
      <c r="K24" s="410">
        <v>118272.75452</v>
      </c>
      <c r="L24" s="410">
        <v>2662.8517499999998</v>
      </c>
      <c r="M24" s="410">
        <v>97156.599359999993</v>
      </c>
      <c r="N24" s="410">
        <v>1244495.4265899998</v>
      </c>
      <c r="O24" s="429">
        <v>6.1543696419811555E-3</v>
      </c>
    </row>
    <row r="25" spans="1:15" ht="15" customHeight="1">
      <c r="A25" s="428" t="s">
        <v>561</v>
      </c>
      <c r="B25" s="410">
        <v>173869.64118999999</v>
      </c>
      <c r="C25" s="410">
        <v>348984.16525999998</v>
      </c>
      <c r="D25" s="410">
        <v>134661.00837</v>
      </c>
      <c r="E25" s="410">
        <v>21585.20565</v>
      </c>
      <c r="F25" s="410">
        <v>23416.218550000001</v>
      </c>
      <c r="G25" s="410">
        <v>101020.47889</v>
      </c>
      <c r="H25" s="410">
        <v>22367.724019999998</v>
      </c>
      <c r="I25" s="410">
        <v>6392.4954600000001</v>
      </c>
      <c r="J25" s="410">
        <v>0</v>
      </c>
      <c r="K25" s="410">
        <v>1489.6342099999999</v>
      </c>
      <c r="L25" s="410">
        <v>5787.3553200000006</v>
      </c>
      <c r="M25" s="410">
        <v>897.99225999999999</v>
      </c>
      <c r="N25" s="410">
        <v>840471.91917999997</v>
      </c>
      <c r="O25" s="429">
        <v>4.1563630960960857E-3</v>
      </c>
    </row>
    <row r="26" spans="1:15" ht="15" customHeight="1">
      <c r="A26" s="428" t="s">
        <v>995</v>
      </c>
      <c r="B26" s="410">
        <v>54453.28613</v>
      </c>
      <c r="C26" s="410">
        <v>1228.7345600000001</v>
      </c>
      <c r="D26" s="410">
        <v>22623.52896</v>
      </c>
      <c r="E26" s="410">
        <v>78282.965840000004</v>
      </c>
      <c r="F26" s="410">
        <v>0</v>
      </c>
      <c r="G26" s="410">
        <v>0</v>
      </c>
      <c r="H26" s="410">
        <v>6522.8945400000002</v>
      </c>
      <c r="I26" s="410">
        <v>13674.56603</v>
      </c>
      <c r="J26" s="410">
        <v>0</v>
      </c>
      <c r="K26" s="410">
        <v>9518.1430099999998</v>
      </c>
      <c r="L26" s="410">
        <v>0</v>
      </c>
      <c r="M26" s="410">
        <v>6421.1341600000005</v>
      </c>
      <c r="N26" s="410">
        <v>192725.25323</v>
      </c>
      <c r="O26" s="429">
        <v>9.5307899280260293E-4</v>
      </c>
    </row>
    <row r="27" spans="1:15" ht="15" customHeight="1">
      <c r="A27" s="428" t="s">
        <v>562</v>
      </c>
      <c r="B27" s="410">
        <v>11208.564390000001</v>
      </c>
      <c r="C27" s="410">
        <v>519202.15673000005</v>
      </c>
      <c r="D27" s="410">
        <v>31465.569019999999</v>
      </c>
      <c r="E27" s="410">
        <v>73372.091809999998</v>
      </c>
      <c r="F27" s="410">
        <v>77282.239130000002</v>
      </c>
      <c r="G27" s="410">
        <v>63938.358850000004</v>
      </c>
      <c r="H27" s="410">
        <v>191669.04793999999</v>
      </c>
      <c r="I27" s="410">
        <v>2153467.9828000003</v>
      </c>
      <c r="J27" s="410">
        <v>0</v>
      </c>
      <c r="K27" s="410">
        <v>218.77303000000001</v>
      </c>
      <c r="L27" s="410">
        <v>592678.76324999996</v>
      </c>
      <c r="M27" s="410">
        <v>0</v>
      </c>
      <c r="N27" s="410">
        <v>3714503.5469499999</v>
      </c>
      <c r="O27" s="429">
        <v>1.8369234129706282E-2</v>
      </c>
    </row>
    <row r="28" spans="1:15" ht="15" customHeight="1">
      <c r="A28" s="428" t="s">
        <v>563</v>
      </c>
      <c r="B28" s="410">
        <v>715918.32938999997</v>
      </c>
      <c r="C28" s="410">
        <v>7376993.7716499995</v>
      </c>
      <c r="D28" s="410">
        <v>447219.19692000002</v>
      </c>
      <c r="E28" s="410">
        <v>724088.54190999991</v>
      </c>
      <c r="F28" s="410">
        <v>500119.03905000002</v>
      </c>
      <c r="G28" s="410">
        <v>535835.42203000002</v>
      </c>
      <c r="H28" s="410">
        <v>477248.80893</v>
      </c>
      <c r="I28" s="410">
        <v>6697968.8515699999</v>
      </c>
      <c r="J28" s="410">
        <v>0</v>
      </c>
      <c r="K28" s="410">
        <v>3402119.2041799999</v>
      </c>
      <c r="L28" s="410">
        <v>670333.78053999995</v>
      </c>
      <c r="M28" s="410">
        <v>4499703.1356099993</v>
      </c>
      <c r="N28" s="410">
        <v>26047548.081779998</v>
      </c>
      <c r="O28" s="429">
        <v>0.12881223645939868</v>
      </c>
    </row>
    <row r="29" spans="1:15" ht="15" customHeight="1">
      <c r="A29" s="428" t="s">
        <v>564</v>
      </c>
      <c r="B29" s="410">
        <v>10317.082460000001</v>
      </c>
      <c r="C29" s="410">
        <v>0</v>
      </c>
      <c r="D29" s="410">
        <v>24301.0982</v>
      </c>
      <c r="E29" s="410">
        <v>13261.56078</v>
      </c>
      <c r="F29" s="410">
        <v>32004.938679999999</v>
      </c>
      <c r="G29" s="410">
        <v>0</v>
      </c>
      <c r="H29" s="410">
        <v>11929.40589</v>
      </c>
      <c r="I29" s="410">
        <v>0</v>
      </c>
      <c r="J29" s="410">
        <v>0</v>
      </c>
      <c r="K29" s="410">
        <v>0</v>
      </c>
      <c r="L29" s="410">
        <v>0</v>
      </c>
      <c r="M29" s="410">
        <v>0</v>
      </c>
      <c r="N29" s="410">
        <v>91814.086009999999</v>
      </c>
      <c r="O29" s="429">
        <v>4.5404572132055698E-4</v>
      </c>
    </row>
    <row r="30" spans="1:15" ht="15" customHeight="1">
      <c r="A30" s="428" t="s">
        <v>565</v>
      </c>
      <c r="B30" s="410">
        <v>705601.24692999991</v>
      </c>
      <c r="C30" s="410">
        <v>7376993.7716499995</v>
      </c>
      <c r="D30" s="410">
        <v>422918.09872000001</v>
      </c>
      <c r="E30" s="410">
        <v>710826.98112999997</v>
      </c>
      <c r="F30" s="410">
        <v>468114.10037</v>
      </c>
      <c r="G30" s="410">
        <v>535835.42203000002</v>
      </c>
      <c r="H30" s="410">
        <v>465319.40304</v>
      </c>
      <c r="I30" s="410">
        <v>6697968.8515699999</v>
      </c>
      <c r="J30" s="410">
        <v>0</v>
      </c>
      <c r="K30" s="410">
        <v>3402119.2041799999</v>
      </c>
      <c r="L30" s="410">
        <v>670333.78053999995</v>
      </c>
      <c r="M30" s="410">
        <v>4499703.1356099993</v>
      </c>
      <c r="N30" s="410">
        <v>25955733.995769996</v>
      </c>
      <c r="O30" s="429">
        <v>0.12835819073807814</v>
      </c>
    </row>
    <row r="31" spans="1:15" ht="15" customHeight="1">
      <c r="A31" s="428" t="s">
        <v>566</v>
      </c>
      <c r="B31" s="410">
        <v>0</v>
      </c>
      <c r="C31" s="410">
        <v>225784.00056000001</v>
      </c>
      <c r="D31" s="410">
        <v>0</v>
      </c>
      <c r="E31" s="410">
        <v>0</v>
      </c>
      <c r="F31" s="410">
        <v>0</v>
      </c>
      <c r="G31" s="410">
        <v>0</v>
      </c>
      <c r="H31" s="410">
        <v>0</v>
      </c>
      <c r="I31" s="410">
        <v>0</v>
      </c>
      <c r="J31" s="410">
        <v>0</v>
      </c>
      <c r="K31" s="410">
        <v>1728154.5592700001</v>
      </c>
      <c r="L31" s="410">
        <v>5488.2536600000003</v>
      </c>
      <c r="M31" s="410">
        <v>0</v>
      </c>
      <c r="N31" s="410">
        <v>1959426.8134900001</v>
      </c>
      <c r="O31" s="429">
        <v>9.6899005323541378E-3</v>
      </c>
    </row>
    <row r="32" spans="1:15" ht="15" customHeight="1">
      <c r="A32" s="428" t="s">
        <v>567</v>
      </c>
      <c r="B32" s="410">
        <v>0</v>
      </c>
      <c r="C32" s="410">
        <v>0</v>
      </c>
      <c r="D32" s="410">
        <v>0</v>
      </c>
      <c r="E32" s="410">
        <v>0</v>
      </c>
      <c r="F32" s="410">
        <v>0</v>
      </c>
      <c r="G32" s="410">
        <v>0</v>
      </c>
      <c r="H32" s="410">
        <v>0</v>
      </c>
      <c r="I32" s="410">
        <v>0</v>
      </c>
      <c r="J32" s="410">
        <v>0</v>
      </c>
      <c r="K32" s="410">
        <v>0</v>
      </c>
      <c r="L32" s="410">
        <v>0</v>
      </c>
      <c r="M32" s="410">
        <v>0</v>
      </c>
      <c r="N32" s="410">
        <v>0</v>
      </c>
      <c r="O32" s="429">
        <v>0</v>
      </c>
    </row>
    <row r="33" spans="1:15" ht="15" customHeight="1">
      <c r="A33" s="428" t="s">
        <v>568</v>
      </c>
      <c r="B33" s="410">
        <v>0</v>
      </c>
      <c r="C33" s="410">
        <v>0</v>
      </c>
      <c r="D33" s="410">
        <v>0</v>
      </c>
      <c r="E33" s="410">
        <v>0</v>
      </c>
      <c r="F33" s="410">
        <v>0</v>
      </c>
      <c r="G33" s="410">
        <v>0</v>
      </c>
      <c r="H33" s="410">
        <v>0</v>
      </c>
      <c r="I33" s="410">
        <v>0</v>
      </c>
      <c r="J33" s="410">
        <v>0</v>
      </c>
      <c r="K33" s="410">
        <v>0</v>
      </c>
      <c r="L33" s="410">
        <v>0</v>
      </c>
      <c r="M33" s="410">
        <v>0</v>
      </c>
      <c r="N33" s="410">
        <v>0</v>
      </c>
      <c r="O33" s="429">
        <v>0</v>
      </c>
    </row>
    <row r="34" spans="1:15" ht="15" customHeight="1">
      <c r="A34" s="428" t="s">
        <v>569</v>
      </c>
      <c r="B34" s="410">
        <v>0</v>
      </c>
      <c r="C34" s="410">
        <v>194844.41949999999</v>
      </c>
      <c r="D34" s="410">
        <v>0</v>
      </c>
      <c r="E34" s="410">
        <v>0</v>
      </c>
      <c r="F34" s="410">
        <v>0</v>
      </c>
      <c r="G34" s="410">
        <v>0</v>
      </c>
      <c r="H34" s="410">
        <v>0</v>
      </c>
      <c r="I34" s="410">
        <v>0</v>
      </c>
      <c r="J34" s="410">
        <v>0</v>
      </c>
      <c r="K34" s="410">
        <v>1728154.5592700001</v>
      </c>
      <c r="L34" s="410">
        <v>5488.2536600000003</v>
      </c>
      <c r="M34" s="410">
        <v>0</v>
      </c>
      <c r="N34" s="410">
        <v>1928487.2324300001</v>
      </c>
      <c r="O34" s="429">
        <v>9.5368958572521756E-3</v>
      </c>
    </row>
    <row r="35" spans="1:15" ht="15" customHeight="1">
      <c r="A35" s="428" t="s">
        <v>570</v>
      </c>
      <c r="B35" s="410">
        <v>0</v>
      </c>
      <c r="C35" s="410">
        <v>17114.675899999998</v>
      </c>
      <c r="D35" s="410">
        <v>0</v>
      </c>
      <c r="E35" s="410">
        <v>0</v>
      </c>
      <c r="F35" s="410">
        <v>0</v>
      </c>
      <c r="G35" s="410">
        <v>0</v>
      </c>
      <c r="H35" s="410">
        <v>0</v>
      </c>
      <c r="I35" s="410">
        <v>0</v>
      </c>
      <c r="J35" s="410">
        <v>0</v>
      </c>
      <c r="K35" s="410">
        <v>0</v>
      </c>
      <c r="L35" s="410">
        <v>0</v>
      </c>
      <c r="M35" s="410">
        <v>0</v>
      </c>
      <c r="N35" s="410">
        <v>17114.675899999998</v>
      </c>
      <c r="O35" s="429">
        <v>8.4636744772873792E-5</v>
      </c>
    </row>
    <row r="36" spans="1:15" ht="15" customHeight="1">
      <c r="A36" s="428" t="s">
        <v>571</v>
      </c>
      <c r="B36" s="410">
        <v>0</v>
      </c>
      <c r="C36" s="410">
        <v>0</v>
      </c>
      <c r="D36" s="410">
        <v>0</v>
      </c>
      <c r="E36" s="410">
        <v>0</v>
      </c>
      <c r="F36" s="410">
        <v>0</v>
      </c>
      <c r="G36" s="410">
        <v>0</v>
      </c>
      <c r="H36" s="410">
        <v>0</v>
      </c>
      <c r="I36" s="410">
        <v>0</v>
      </c>
      <c r="J36" s="410">
        <v>0</v>
      </c>
      <c r="K36" s="410">
        <v>0</v>
      </c>
      <c r="L36" s="410">
        <v>0</v>
      </c>
      <c r="M36" s="410">
        <v>0</v>
      </c>
      <c r="N36" s="410">
        <v>0</v>
      </c>
      <c r="O36" s="429">
        <v>0</v>
      </c>
    </row>
    <row r="37" spans="1:15" ht="15" customHeight="1">
      <c r="A37" s="428" t="s">
        <v>572</v>
      </c>
      <c r="B37" s="410">
        <v>0</v>
      </c>
      <c r="C37" s="410">
        <v>0</v>
      </c>
      <c r="D37" s="410">
        <v>0</v>
      </c>
      <c r="E37" s="410">
        <v>0</v>
      </c>
      <c r="F37" s="410">
        <v>0</v>
      </c>
      <c r="G37" s="410">
        <v>0</v>
      </c>
      <c r="H37" s="410">
        <v>0</v>
      </c>
      <c r="I37" s="410">
        <v>0</v>
      </c>
      <c r="J37" s="410">
        <v>0</v>
      </c>
      <c r="K37" s="410">
        <v>0</v>
      </c>
      <c r="L37" s="410">
        <v>0</v>
      </c>
      <c r="M37" s="410">
        <v>0</v>
      </c>
      <c r="N37" s="410">
        <v>0</v>
      </c>
      <c r="O37" s="429">
        <v>0</v>
      </c>
    </row>
    <row r="38" spans="1:15" ht="15" customHeight="1">
      <c r="A38" s="428" t="s">
        <v>573</v>
      </c>
      <c r="B38" s="410">
        <v>0</v>
      </c>
      <c r="C38" s="410">
        <v>0</v>
      </c>
      <c r="D38" s="410">
        <v>0</v>
      </c>
      <c r="E38" s="410">
        <v>0</v>
      </c>
      <c r="F38" s="410">
        <v>0</v>
      </c>
      <c r="G38" s="410">
        <v>0</v>
      </c>
      <c r="H38" s="410">
        <v>0</v>
      </c>
      <c r="I38" s="410">
        <v>0</v>
      </c>
      <c r="J38" s="410">
        <v>0</v>
      </c>
      <c r="K38" s="410">
        <v>0</v>
      </c>
      <c r="L38" s="410">
        <v>0</v>
      </c>
      <c r="M38" s="410">
        <v>0</v>
      </c>
      <c r="N38" s="410">
        <v>0</v>
      </c>
      <c r="O38" s="429">
        <v>0</v>
      </c>
    </row>
    <row r="39" spans="1:15" ht="15" customHeight="1">
      <c r="A39" s="428" t="s">
        <v>574</v>
      </c>
      <c r="B39" s="410">
        <v>0</v>
      </c>
      <c r="C39" s="410">
        <v>13824.90516</v>
      </c>
      <c r="D39" s="410">
        <v>0</v>
      </c>
      <c r="E39" s="410">
        <v>0</v>
      </c>
      <c r="F39" s="410">
        <v>0</v>
      </c>
      <c r="G39" s="410">
        <v>0</v>
      </c>
      <c r="H39" s="410">
        <v>0</v>
      </c>
      <c r="I39" s="410">
        <v>0</v>
      </c>
      <c r="J39" s="410">
        <v>0</v>
      </c>
      <c r="K39" s="410">
        <v>0</v>
      </c>
      <c r="L39" s="410">
        <v>0</v>
      </c>
      <c r="M39" s="410">
        <v>0</v>
      </c>
      <c r="N39" s="410">
        <v>13824.90516</v>
      </c>
      <c r="O39" s="429">
        <v>6.8367930329087101E-5</v>
      </c>
    </row>
    <row r="40" spans="1:15" ht="15" customHeight="1">
      <c r="A40" s="428" t="s">
        <v>575</v>
      </c>
      <c r="B40" s="410">
        <v>0</v>
      </c>
      <c r="C40" s="410">
        <v>0</v>
      </c>
      <c r="D40" s="410">
        <v>0</v>
      </c>
      <c r="E40" s="410">
        <v>0</v>
      </c>
      <c r="F40" s="410">
        <v>0</v>
      </c>
      <c r="G40" s="410">
        <v>0</v>
      </c>
      <c r="H40" s="410">
        <v>0</v>
      </c>
      <c r="I40" s="410">
        <v>0</v>
      </c>
      <c r="J40" s="410">
        <v>0</v>
      </c>
      <c r="K40" s="410">
        <v>0</v>
      </c>
      <c r="L40" s="410">
        <v>0</v>
      </c>
      <c r="M40" s="410">
        <v>0</v>
      </c>
      <c r="N40" s="410">
        <v>0</v>
      </c>
      <c r="O40" s="429">
        <v>0</v>
      </c>
    </row>
    <row r="41" spans="1:15" ht="15" customHeight="1">
      <c r="A41" s="435" t="s">
        <v>576</v>
      </c>
      <c r="B41" s="410">
        <v>22056565.95707</v>
      </c>
      <c r="C41" s="410">
        <v>31749682.53461</v>
      </c>
      <c r="D41" s="410">
        <v>26807183.10311</v>
      </c>
      <c r="E41" s="410">
        <v>20922757.508919999</v>
      </c>
      <c r="F41" s="410">
        <v>15138099.774969999</v>
      </c>
      <c r="G41" s="410">
        <v>12271280.110270001</v>
      </c>
      <c r="H41" s="410">
        <v>9852944.0495999996</v>
      </c>
      <c r="I41" s="410">
        <v>16327480.484649999</v>
      </c>
      <c r="J41" s="410">
        <v>52495.559030000004</v>
      </c>
      <c r="K41" s="410">
        <v>16301573.20404</v>
      </c>
      <c r="L41" s="410">
        <v>4510239.8685600003</v>
      </c>
      <c r="M41" s="410">
        <v>7361164.7047499996</v>
      </c>
      <c r="N41" s="410">
        <v>183351466.85957995</v>
      </c>
      <c r="O41" s="429">
        <v>0.90672306008005077</v>
      </c>
    </row>
    <row r="42" spans="1:15" ht="15" customHeight="1">
      <c r="A42" s="428" t="s">
        <v>577</v>
      </c>
      <c r="B42" s="410">
        <v>2405836.48098</v>
      </c>
      <c r="C42" s="410">
        <v>259369.70043</v>
      </c>
      <c r="D42" s="410">
        <v>2005899.5728900002</v>
      </c>
      <c r="E42" s="410">
        <v>3200346.5040100003</v>
      </c>
      <c r="F42" s="410">
        <v>4051134.10678</v>
      </c>
      <c r="G42" s="410">
        <v>1514228.51951</v>
      </c>
      <c r="H42" s="410">
        <v>1652585.62744</v>
      </c>
      <c r="I42" s="410">
        <v>117395.18538</v>
      </c>
      <c r="J42" s="410">
        <v>70501.727969999993</v>
      </c>
      <c r="K42" s="410">
        <v>858446.73146000004</v>
      </c>
      <c r="L42" s="410">
        <v>0</v>
      </c>
      <c r="M42" s="410">
        <v>2726094.1612199997</v>
      </c>
      <c r="N42" s="410">
        <v>18861838.318070002</v>
      </c>
      <c r="O42" s="429">
        <v>9.3276939919949162E-2</v>
      </c>
    </row>
    <row r="43" spans="1:15" ht="15" customHeight="1">
      <c r="A43" s="395" t="s">
        <v>500</v>
      </c>
      <c r="B43" s="414">
        <v>24462402.438049998</v>
      </c>
      <c r="C43" s="414">
        <v>32009052.235040002</v>
      </c>
      <c r="D43" s="414">
        <v>28813082.675999999</v>
      </c>
      <c r="E43" s="414">
        <v>24123104.012930002</v>
      </c>
      <c r="F43" s="414">
        <v>19189233.881749999</v>
      </c>
      <c r="G43" s="414">
        <v>13785508.62978</v>
      </c>
      <c r="H43" s="414">
        <v>11505529.677040001</v>
      </c>
      <c r="I43" s="414">
        <v>16444875.670030002</v>
      </c>
      <c r="J43" s="414">
        <v>122997.287</v>
      </c>
      <c r="K43" s="414">
        <v>17160019.9355</v>
      </c>
      <c r="L43" s="414">
        <v>4510239.8685600003</v>
      </c>
      <c r="M43" s="414">
        <v>10087258.865969999</v>
      </c>
      <c r="N43" s="414">
        <v>202213305.17764997</v>
      </c>
      <c r="O43" s="432">
        <v>1</v>
      </c>
    </row>
    <row r="44" spans="1:15" s="436" customFormat="1" ht="15" customHeight="1">
      <c r="A44" s="435" t="s">
        <v>578</v>
      </c>
      <c r="B44" s="429">
        <v>0.12097325849334742</v>
      </c>
      <c r="C44" s="429">
        <v>0.15829350203696618</v>
      </c>
      <c r="D44" s="429">
        <v>0.14248856004152105</v>
      </c>
      <c r="E44" s="429">
        <v>0.11929533514986657</v>
      </c>
      <c r="F44" s="429">
        <v>9.4896000364030092E-2</v>
      </c>
      <c r="G44" s="429">
        <v>6.8173103731572218E-2</v>
      </c>
      <c r="H44" s="429">
        <v>5.6897985357254682E-2</v>
      </c>
      <c r="I44" s="429">
        <v>8.1324399774696937E-2</v>
      </c>
      <c r="J44" s="429">
        <v>6.0825516348661372E-4</v>
      </c>
      <c r="K44" s="429">
        <v>8.4860983407716167E-2</v>
      </c>
      <c r="L44" s="429">
        <v>2.2304367482632412E-2</v>
      </c>
      <c r="M44" s="429">
        <v>4.988424899690979E-2</v>
      </c>
      <c r="N44" s="429">
        <v>1</v>
      </c>
      <c r="O44" s="429"/>
    </row>
    <row r="45" spans="1:15" ht="15" customHeight="1" thickBot="1">
      <c r="A45" s="437"/>
      <c r="B45" s="366"/>
      <c r="C45" s="367"/>
      <c r="D45" s="367"/>
      <c r="E45" s="367"/>
      <c r="F45" s="367"/>
      <c r="G45" s="367"/>
      <c r="H45" s="366"/>
      <c r="I45" s="366"/>
      <c r="J45" s="366"/>
      <c r="K45" s="366"/>
      <c r="L45" s="366"/>
      <c r="M45" s="366"/>
      <c r="N45" s="366"/>
      <c r="O45" s="368"/>
    </row>
    <row r="46" spans="1:15" ht="15" customHeight="1" thickTop="1">
      <c r="A46" s="438" t="s">
        <v>502</v>
      </c>
      <c r="B46" s="348"/>
      <c r="C46" s="439"/>
      <c r="D46" s="349"/>
      <c r="E46" s="349"/>
      <c r="F46" s="349"/>
      <c r="G46" s="349"/>
      <c r="H46" s="326"/>
      <c r="I46" s="326"/>
      <c r="J46" s="326"/>
      <c r="K46" s="326"/>
      <c r="L46" s="326"/>
      <c r="M46" s="326"/>
      <c r="N46" s="326"/>
      <c r="O46" s="369"/>
    </row>
    <row r="47" spans="1:15" ht="15" customHeight="1">
      <c r="A47" s="438" t="s">
        <v>505</v>
      </c>
      <c r="B47" s="438"/>
      <c r="C47" s="438"/>
      <c r="D47" s="349"/>
      <c r="E47" s="349"/>
      <c r="F47" s="349"/>
      <c r="G47" s="349"/>
      <c r="H47" s="326"/>
      <c r="I47" s="326"/>
      <c r="J47" s="326"/>
      <c r="K47" s="326"/>
      <c r="L47" s="326"/>
      <c r="M47" s="326"/>
      <c r="N47" s="326"/>
      <c r="O47" s="369"/>
    </row>
    <row r="48" spans="1:15" ht="15" customHeight="1">
      <c r="A48" s="438" t="s">
        <v>579</v>
      </c>
      <c r="B48" s="348"/>
      <c r="C48" s="439"/>
      <c r="D48" s="349"/>
      <c r="E48" s="349"/>
      <c r="F48" s="349"/>
      <c r="G48" s="349"/>
      <c r="H48" s="326"/>
      <c r="I48" s="326"/>
      <c r="J48" s="326"/>
      <c r="K48" s="326"/>
      <c r="L48" s="326"/>
      <c r="M48" s="326"/>
      <c r="N48" s="326"/>
      <c r="O48" s="369"/>
    </row>
    <row r="49" spans="1:15" ht="15" customHeight="1">
      <c r="A49" s="438" t="s">
        <v>580</v>
      </c>
      <c r="B49" s="348"/>
      <c r="C49" s="439"/>
      <c r="D49" s="349"/>
      <c r="E49" s="349"/>
      <c r="F49" s="349"/>
      <c r="G49" s="349"/>
      <c r="H49" s="326"/>
      <c r="I49" s="326"/>
      <c r="J49" s="326"/>
      <c r="K49" s="326"/>
      <c r="L49" s="326"/>
      <c r="M49" s="326"/>
      <c r="N49" s="326"/>
      <c r="O49" s="369"/>
    </row>
    <row r="50" spans="1:15" ht="15" customHeight="1">
      <c r="A50" s="440"/>
      <c r="B50" s="326"/>
      <c r="C50" s="349"/>
      <c r="D50" s="349"/>
      <c r="E50" s="349"/>
      <c r="F50" s="349"/>
      <c r="G50" s="349"/>
      <c r="H50" s="326"/>
      <c r="I50" s="326"/>
      <c r="J50" s="326"/>
      <c r="K50" s="326"/>
      <c r="L50" s="326"/>
      <c r="M50" s="326"/>
      <c r="N50" s="326"/>
      <c r="O50" s="369"/>
    </row>
  </sheetData>
  <mergeCells count="4">
    <mergeCell ref="A1:O1"/>
    <mergeCell ref="A2:O2"/>
    <mergeCell ref="A3:O3"/>
    <mergeCell ref="A4:O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N59"/>
  <sheetViews>
    <sheetView zoomScaleNormal="100" workbookViewId="0">
      <selection activeCell="A6" sqref="A6"/>
    </sheetView>
  </sheetViews>
  <sheetFormatPr baseColWidth="10" defaultColWidth="9.140625" defaultRowHeight="12.75"/>
  <cols>
    <col min="1" max="1" width="61" style="352" customWidth="1"/>
    <col min="2" max="13" width="15.7109375" style="351" customWidth="1"/>
    <col min="14" max="14" width="15.140625" style="351" customWidth="1"/>
    <col min="15" max="256" width="9.140625" style="351"/>
    <col min="257" max="257" width="61" style="351" customWidth="1"/>
    <col min="258" max="269" width="15.7109375" style="351" customWidth="1"/>
    <col min="270" max="270" width="15.140625" style="351" customWidth="1"/>
    <col min="271" max="512" width="9.140625" style="351"/>
    <col min="513" max="513" width="61" style="351" customWidth="1"/>
    <col min="514" max="525" width="15.7109375" style="351" customWidth="1"/>
    <col min="526" max="526" width="15.140625" style="351" customWidth="1"/>
    <col min="527" max="768" width="9.140625" style="351"/>
    <col min="769" max="769" width="61" style="351" customWidth="1"/>
    <col min="770" max="781" width="15.7109375" style="351" customWidth="1"/>
    <col min="782" max="782" width="15.140625" style="351" customWidth="1"/>
    <col min="783" max="1024" width="9.140625" style="351"/>
    <col min="1025" max="1025" width="61" style="351" customWidth="1"/>
    <col min="1026" max="1037" width="15.7109375" style="351" customWidth="1"/>
    <col min="1038" max="1038" width="15.140625" style="351" customWidth="1"/>
    <col min="1039" max="1280" width="9.140625" style="351"/>
    <col min="1281" max="1281" width="61" style="351" customWidth="1"/>
    <col min="1282" max="1293" width="15.7109375" style="351" customWidth="1"/>
    <col min="1294" max="1294" width="15.140625" style="351" customWidth="1"/>
    <col min="1295" max="1536" width="9.140625" style="351"/>
    <col min="1537" max="1537" width="61" style="351" customWidth="1"/>
    <col min="1538" max="1549" width="15.7109375" style="351" customWidth="1"/>
    <col min="1550" max="1550" width="15.140625" style="351" customWidth="1"/>
    <col min="1551" max="1792" width="9.140625" style="351"/>
    <col min="1793" max="1793" width="61" style="351" customWidth="1"/>
    <col min="1794" max="1805" width="15.7109375" style="351" customWidth="1"/>
    <col min="1806" max="1806" width="15.140625" style="351" customWidth="1"/>
    <col min="1807" max="2048" width="9.140625" style="351"/>
    <col min="2049" max="2049" width="61" style="351" customWidth="1"/>
    <col min="2050" max="2061" width="15.7109375" style="351" customWidth="1"/>
    <col min="2062" max="2062" width="15.140625" style="351" customWidth="1"/>
    <col min="2063" max="2304" width="9.140625" style="351"/>
    <col min="2305" max="2305" width="61" style="351" customWidth="1"/>
    <col min="2306" max="2317" width="15.7109375" style="351" customWidth="1"/>
    <col min="2318" max="2318" width="15.140625" style="351" customWidth="1"/>
    <col min="2319" max="2560" width="9.140625" style="351"/>
    <col min="2561" max="2561" width="61" style="351" customWidth="1"/>
    <col min="2562" max="2573" width="15.7109375" style="351" customWidth="1"/>
    <col min="2574" max="2574" width="15.140625" style="351" customWidth="1"/>
    <col min="2575" max="2816" width="9.140625" style="351"/>
    <col min="2817" max="2817" width="61" style="351" customWidth="1"/>
    <col min="2818" max="2829" width="15.7109375" style="351" customWidth="1"/>
    <col min="2830" max="2830" width="15.140625" style="351" customWidth="1"/>
    <col min="2831" max="3072" width="9.140625" style="351"/>
    <col min="3073" max="3073" width="61" style="351" customWidth="1"/>
    <col min="3074" max="3085" width="15.7109375" style="351" customWidth="1"/>
    <col min="3086" max="3086" width="15.140625" style="351" customWidth="1"/>
    <col min="3087" max="3328" width="9.140625" style="351"/>
    <col min="3329" max="3329" width="61" style="351" customWidth="1"/>
    <col min="3330" max="3341" width="15.7109375" style="351" customWidth="1"/>
    <col min="3342" max="3342" width="15.140625" style="351" customWidth="1"/>
    <col min="3343" max="3584" width="9.140625" style="351"/>
    <col min="3585" max="3585" width="61" style="351" customWidth="1"/>
    <col min="3586" max="3597" width="15.7109375" style="351" customWidth="1"/>
    <col min="3598" max="3598" width="15.140625" style="351" customWidth="1"/>
    <col min="3599" max="3840" width="9.140625" style="351"/>
    <col min="3841" max="3841" width="61" style="351" customWidth="1"/>
    <col min="3842" max="3853" width="15.7109375" style="351" customWidth="1"/>
    <col min="3854" max="3854" width="15.140625" style="351" customWidth="1"/>
    <col min="3855" max="4096" width="9.140625" style="351"/>
    <col min="4097" max="4097" width="61" style="351" customWidth="1"/>
    <col min="4098" max="4109" width="15.7109375" style="351" customWidth="1"/>
    <col min="4110" max="4110" width="15.140625" style="351" customWidth="1"/>
    <col min="4111" max="4352" width="9.140625" style="351"/>
    <col min="4353" max="4353" width="61" style="351" customWidth="1"/>
    <col min="4354" max="4365" width="15.7109375" style="351" customWidth="1"/>
    <col min="4366" max="4366" width="15.140625" style="351" customWidth="1"/>
    <col min="4367" max="4608" width="9.140625" style="351"/>
    <col min="4609" max="4609" width="61" style="351" customWidth="1"/>
    <col min="4610" max="4621" width="15.7109375" style="351" customWidth="1"/>
    <col min="4622" max="4622" width="15.140625" style="351" customWidth="1"/>
    <col min="4623" max="4864" width="9.140625" style="351"/>
    <col min="4865" max="4865" width="61" style="351" customWidth="1"/>
    <col min="4866" max="4877" width="15.7109375" style="351" customWidth="1"/>
    <col min="4878" max="4878" width="15.140625" style="351" customWidth="1"/>
    <col min="4879" max="5120" width="9.140625" style="351"/>
    <col min="5121" max="5121" width="61" style="351" customWidth="1"/>
    <col min="5122" max="5133" width="15.7109375" style="351" customWidth="1"/>
    <col min="5134" max="5134" width="15.140625" style="351" customWidth="1"/>
    <col min="5135" max="5376" width="9.140625" style="351"/>
    <col min="5377" max="5377" width="61" style="351" customWidth="1"/>
    <col min="5378" max="5389" width="15.7109375" style="351" customWidth="1"/>
    <col min="5390" max="5390" width="15.140625" style="351" customWidth="1"/>
    <col min="5391" max="5632" width="9.140625" style="351"/>
    <col min="5633" max="5633" width="61" style="351" customWidth="1"/>
    <col min="5634" max="5645" width="15.7109375" style="351" customWidth="1"/>
    <col min="5646" max="5646" width="15.140625" style="351" customWidth="1"/>
    <col min="5647" max="5888" width="9.140625" style="351"/>
    <col min="5889" max="5889" width="61" style="351" customWidth="1"/>
    <col min="5890" max="5901" width="15.7109375" style="351" customWidth="1"/>
    <col min="5902" max="5902" width="15.140625" style="351" customWidth="1"/>
    <col min="5903" max="6144" width="9.140625" style="351"/>
    <col min="6145" max="6145" width="61" style="351" customWidth="1"/>
    <col min="6146" max="6157" width="15.7109375" style="351" customWidth="1"/>
    <col min="6158" max="6158" width="15.140625" style="351" customWidth="1"/>
    <col min="6159" max="6400" width="9.140625" style="351"/>
    <col min="6401" max="6401" width="61" style="351" customWidth="1"/>
    <col min="6402" max="6413" width="15.7109375" style="351" customWidth="1"/>
    <col min="6414" max="6414" width="15.140625" style="351" customWidth="1"/>
    <col min="6415" max="6656" width="9.140625" style="351"/>
    <col min="6657" max="6657" width="61" style="351" customWidth="1"/>
    <col min="6658" max="6669" width="15.7109375" style="351" customWidth="1"/>
    <col min="6670" max="6670" width="15.140625" style="351" customWidth="1"/>
    <col min="6671" max="6912" width="9.140625" style="351"/>
    <col min="6913" max="6913" width="61" style="351" customWidth="1"/>
    <col min="6914" max="6925" width="15.7109375" style="351" customWidth="1"/>
    <col min="6926" max="6926" width="15.140625" style="351" customWidth="1"/>
    <col min="6927" max="7168" width="9.140625" style="351"/>
    <col min="7169" max="7169" width="61" style="351" customWidth="1"/>
    <col min="7170" max="7181" width="15.7109375" style="351" customWidth="1"/>
    <col min="7182" max="7182" width="15.140625" style="351" customWidth="1"/>
    <col min="7183" max="7424" width="9.140625" style="351"/>
    <col min="7425" max="7425" width="61" style="351" customWidth="1"/>
    <col min="7426" max="7437" width="15.7109375" style="351" customWidth="1"/>
    <col min="7438" max="7438" width="15.140625" style="351" customWidth="1"/>
    <col min="7439" max="7680" width="9.140625" style="351"/>
    <col min="7681" max="7681" width="61" style="351" customWidth="1"/>
    <col min="7682" max="7693" width="15.7109375" style="351" customWidth="1"/>
    <col min="7694" max="7694" width="15.140625" style="351" customWidth="1"/>
    <col min="7695" max="7936" width="9.140625" style="351"/>
    <col min="7937" max="7937" width="61" style="351" customWidth="1"/>
    <col min="7938" max="7949" width="15.7109375" style="351" customWidth="1"/>
    <col min="7950" max="7950" width="15.140625" style="351" customWidth="1"/>
    <col min="7951" max="8192" width="9.140625" style="351"/>
    <col min="8193" max="8193" width="61" style="351" customWidth="1"/>
    <col min="8194" max="8205" width="15.7109375" style="351" customWidth="1"/>
    <col min="8206" max="8206" width="15.140625" style="351" customWidth="1"/>
    <col min="8207" max="8448" width="9.140625" style="351"/>
    <col min="8449" max="8449" width="61" style="351" customWidth="1"/>
    <col min="8450" max="8461" width="15.7109375" style="351" customWidth="1"/>
    <col min="8462" max="8462" width="15.140625" style="351" customWidth="1"/>
    <col min="8463" max="8704" width="9.140625" style="351"/>
    <col min="8705" max="8705" width="61" style="351" customWidth="1"/>
    <col min="8706" max="8717" width="15.7109375" style="351" customWidth="1"/>
    <col min="8718" max="8718" width="15.140625" style="351" customWidth="1"/>
    <col min="8719" max="8960" width="9.140625" style="351"/>
    <col min="8961" max="8961" width="61" style="351" customWidth="1"/>
    <col min="8962" max="8973" width="15.7109375" style="351" customWidth="1"/>
    <col min="8974" max="8974" width="15.140625" style="351" customWidth="1"/>
    <col min="8975" max="9216" width="9.140625" style="351"/>
    <col min="9217" max="9217" width="61" style="351" customWidth="1"/>
    <col min="9218" max="9229" width="15.7109375" style="351" customWidth="1"/>
    <col min="9230" max="9230" width="15.140625" style="351" customWidth="1"/>
    <col min="9231" max="9472" width="9.140625" style="351"/>
    <col min="9473" max="9473" width="61" style="351" customWidth="1"/>
    <col min="9474" max="9485" width="15.7109375" style="351" customWidth="1"/>
    <col min="9486" max="9486" width="15.140625" style="351" customWidth="1"/>
    <col min="9487" max="9728" width="9.140625" style="351"/>
    <col min="9729" max="9729" width="61" style="351" customWidth="1"/>
    <col min="9730" max="9741" width="15.7109375" style="351" customWidth="1"/>
    <col min="9742" max="9742" width="15.140625" style="351" customWidth="1"/>
    <col min="9743" max="9984" width="9.140625" style="351"/>
    <col min="9985" max="9985" width="61" style="351" customWidth="1"/>
    <col min="9986" max="9997" width="15.7109375" style="351" customWidth="1"/>
    <col min="9998" max="9998" width="15.140625" style="351" customWidth="1"/>
    <col min="9999" max="10240" width="9.140625" style="351"/>
    <col min="10241" max="10241" width="61" style="351" customWidth="1"/>
    <col min="10242" max="10253" width="15.7109375" style="351" customWidth="1"/>
    <col min="10254" max="10254" width="15.140625" style="351" customWidth="1"/>
    <col min="10255" max="10496" width="9.140625" style="351"/>
    <col min="10497" max="10497" width="61" style="351" customWidth="1"/>
    <col min="10498" max="10509" width="15.7109375" style="351" customWidth="1"/>
    <col min="10510" max="10510" width="15.140625" style="351" customWidth="1"/>
    <col min="10511" max="10752" width="9.140625" style="351"/>
    <col min="10753" max="10753" width="61" style="351" customWidth="1"/>
    <col min="10754" max="10765" width="15.7109375" style="351" customWidth="1"/>
    <col min="10766" max="10766" width="15.140625" style="351" customWidth="1"/>
    <col min="10767" max="11008" width="9.140625" style="351"/>
    <col min="11009" max="11009" width="61" style="351" customWidth="1"/>
    <col min="11010" max="11021" width="15.7109375" style="351" customWidth="1"/>
    <col min="11022" max="11022" width="15.140625" style="351" customWidth="1"/>
    <col min="11023" max="11264" width="9.140625" style="351"/>
    <col min="11265" max="11265" width="61" style="351" customWidth="1"/>
    <col min="11266" max="11277" width="15.7109375" style="351" customWidth="1"/>
    <col min="11278" max="11278" width="15.140625" style="351" customWidth="1"/>
    <col min="11279" max="11520" width="9.140625" style="351"/>
    <col min="11521" max="11521" width="61" style="351" customWidth="1"/>
    <col min="11522" max="11533" width="15.7109375" style="351" customWidth="1"/>
    <col min="11534" max="11534" width="15.140625" style="351" customWidth="1"/>
    <col min="11535" max="11776" width="9.140625" style="351"/>
    <col min="11777" max="11777" width="61" style="351" customWidth="1"/>
    <col min="11778" max="11789" width="15.7109375" style="351" customWidth="1"/>
    <col min="11790" max="11790" width="15.140625" style="351" customWidth="1"/>
    <col min="11791" max="12032" width="9.140625" style="351"/>
    <col min="12033" max="12033" width="61" style="351" customWidth="1"/>
    <col min="12034" max="12045" width="15.7109375" style="351" customWidth="1"/>
    <col min="12046" max="12046" width="15.140625" style="351" customWidth="1"/>
    <col min="12047" max="12288" width="9.140625" style="351"/>
    <col min="12289" max="12289" width="61" style="351" customWidth="1"/>
    <col min="12290" max="12301" width="15.7109375" style="351" customWidth="1"/>
    <col min="12302" max="12302" width="15.140625" style="351" customWidth="1"/>
    <col min="12303" max="12544" width="9.140625" style="351"/>
    <col min="12545" max="12545" width="61" style="351" customWidth="1"/>
    <col min="12546" max="12557" width="15.7109375" style="351" customWidth="1"/>
    <col min="12558" max="12558" width="15.140625" style="351" customWidth="1"/>
    <col min="12559" max="12800" width="9.140625" style="351"/>
    <col min="12801" max="12801" width="61" style="351" customWidth="1"/>
    <col min="12802" max="12813" width="15.7109375" style="351" customWidth="1"/>
    <col min="12814" max="12814" width="15.140625" style="351" customWidth="1"/>
    <col min="12815" max="13056" width="9.140625" style="351"/>
    <col min="13057" max="13057" width="61" style="351" customWidth="1"/>
    <col min="13058" max="13069" width="15.7109375" style="351" customWidth="1"/>
    <col min="13070" max="13070" width="15.140625" style="351" customWidth="1"/>
    <col min="13071" max="13312" width="9.140625" style="351"/>
    <col min="13313" max="13313" width="61" style="351" customWidth="1"/>
    <col min="13314" max="13325" width="15.7109375" style="351" customWidth="1"/>
    <col min="13326" max="13326" width="15.140625" style="351" customWidth="1"/>
    <col min="13327" max="13568" width="9.140625" style="351"/>
    <col min="13569" max="13569" width="61" style="351" customWidth="1"/>
    <col min="13570" max="13581" width="15.7109375" style="351" customWidth="1"/>
    <col min="13582" max="13582" width="15.140625" style="351" customWidth="1"/>
    <col min="13583" max="13824" width="9.140625" style="351"/>
    <col min="13825" max="13825" width="61" style="351" customWidth="1"/>
    <col min="13826" max="13837" width="15.7109375" style="351" customWidth="1"/>
    <col min="13838" max="13838" width="15.140625" style="351" customWidth="1"/>
    <col min="13839" max="14080" width="9.140625" style="351"/>
    <col min="14081" max="14081" width="61" style="351" customWidth="1"/>
    <col min="14082" max="14093" width="15.7109375" style="351" customWidth="1"/>
    <col min="14094" max="14094" width="15.140625" style="351" customWidth="1"/>
    <col min="14095" max="14336" width="9.140625" style="351"/>
    <col min="14337" max="14337" width="61" style="351" customWidth="1"/>
    <col min="14338" max="14349" width="15.7109375" style="351" customWidth="1"/>
    <col min="14350" max="14350" width="15.140625" style="351" customWidth="1"/>
    <col min="14351" max="14592" width="9.140625" style="351"/>
    <col min="14593" max="14593" width="61" style="351" customWidth="1"/>
    <col min="14594" max="14605" width="15.7109375" style="351" customWidth="1"/>
    <col min="14606" max="14606" width="15.140625" style="351" customWidth="1"/>
    <col min="14607" max="14848" width="9.140625" style="351"/>
    <col min="14849" max="14849" width="61" style="351" customWidth="1"/>
    <col min="14850" max="14861" width="15.7109375" style="351" customWidth="1"/>
    <col min="14862" max="14862" width="15.140625" style="351" customWidth="1"/>
    <col min="14863" max="15104" width="9.140625" style="351"/>
    <col min="15105" max="15105" width="61" style="351" customWidth="1"/>
    <col min="15106" max="15117" width="15.7109375" style="351" customWidth="1"/>
    <col min="15118" max="15118" width="15.140625" style="351" customWidth="1"/>
    <col min="15119" max="15360" width="9.140625" style="351"/>
    <col min="15361" max="15361" width="61" style="351" customWidth="1"/>
    <col min="15362" max="15373" width="15.7109375" style="351" customWidth="1"/>
    <col min="15374" max="15374" width="15.140625" style="351" customWidth="1"/>
    <col min="15375" max="15616" width="9.140625" style="351"/>
    <col min="15617" max="15617" width="61" style="351" customWidth="1"/>
    <col min="15618" max="15629" width="15.7109375" style="351" customWidth="1"/>
    <col min="15630" max="15630" width="15.140625" style="351" customWidth="1"/>
    <col min="15631" max="15872" width="9.140625" style="351"/>
    <col min="15873" max="15873" width="61" style="351" customWidth="1"/>
    <col min="15874" max="15885" width="15.7109375" style="351" customWidth="1"/>
    <col min="15886" max="15886" width="15.140625" style="351" customWidth="1"/>
    <col min="15887" max="16128" width="9.140625" style="351"/>
    <col min="16129" max="16129" width="61" style="351" customWidth="1"/>
    <col min="16130" max="16141" width="15.7109375" style="351" customWidth="1"/>
    <col min="16142" max="16142" width="15.140625" style="351" customWidth="1"/>
    <col min="16143" max="16384" width="9.140625" style="351"/>
  </cols>
  <sheetData>
    <row r="1" spans="1:14" s="327" customFormat="1" ht="30" customHeight="1">
      <c r="A1" s="625" t="s">
        <v>52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</row>
    <row r="2" spans="1:14" s="327" customFormat="1" ht="15" customHeight="1">
      <c r="A2" s="626" t="s">
        <v>581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</row>
    <row r="3" spans="1:14" s="327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</row>
    <row r="4" spans="1:14" s="327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</row>
    <row r="5" spans="1:14" ht="15" customHeight="1">
      <c r="A5" s="353"/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</row>
    <row r="6" spans="1:14" ht="30" customHeight="1">
      <c r="A6" s="441" t="s">
        <v>509</v>
      </c>
      <c r="B6" s="442" t="s">
        <v>53</v>
      </c>
      <c r="C6" s="442" t="s">
        <v>54</v>
      </c>
      <c r="D6" s="442" t="s">
        <v>55</v>
      </c>
      <c r="E6" s="442" t="s">
        <v>56</v>
      </c>
      <c r="F6" s="442" t="s">
        <v>57</v>
      </c>
      <c r="G6" s="442" t="s">
        <v>58</v>
      </c>
      <c r="H6" s="442" t="s">
        <v>59</v>
      </c>
      <c r="I6" s="442" t="s">
        <v>60</v>
      </c>
      <c r="J6" s="442" t="s">
        <v>61</v>
      </c>
      <c r="K6" s="442" t="s">
        <v>62</v>
      </c>
      <c r="L6" s="442" t="s">
        <v>63</v>
      </c>
      <c r="M6" s="442" t="s">
        <v>65</v>
      </c>
      <c r="N6" s="443" t="s">
        <v>482</v>
      </c>
    </row>
    <row r="7" spans="1:14" ht="15" customHeight="1">
      <c r="A7" s="444" t="s">
        <v>582</v>
      </c>
      <c r="B7" s="445">
        <v>6962906.1917399997</v>
      </c>
      <c r="C7" s="445">
        <v>9961000.0504999999</v>
      </c>
      <c r="D7" s="445">
        <v>3937618.95261</v>
      </c>
      <c r="E7" s="445">
        <v>15689401.096030001</v>
      </c>
      <c r="F7" s="445">
        <v>8225807.9626499992</v>
      </c>
      <c r="G7" s="445">
        <v>4319302.0564700002</v>
      </c>
      <c r="H7" s="445">
        <v>3773937.4600999998</v>
      </c>
      <c r="I7" s="445">
        <v>0</v>
      </c>
      <c r="J7" s="445">
        <v>80070.393519999998</v>
      </c>
      <c r="K7" s="445">
        <v>2720989.1132100001</v>
      </c>
      <c r="L7" s="445">
        <v>505934.96645999997</v>
      </c>
      <c r="M7" s="445">
        <v>42494.90034</v>
      </c>
      <c r="N7" s="445">
        <v>56219463.143629998</v>
      </c>
    </row>
    <row r="8" spans="1:14" ht="15" customHeight="1">
      <c r="A8" s="358" t="s">
        <v>583</v>
      </c>
      <c r="B8" s="349">
        <v>5023268.43444</v>
      </c>
      <c r="C8" s="349">
        <v>8693447.7948400006</v>
      </c>
      <c r="D8" s="349">
        <v>2360601.43432</v>
      </c>
      <c r="E8" s="349">
        <v>9885898.39298</v>
      </c>
      <c r="F8" s="349">
        <v>6115398.1811600002</v>
      </c>
      <c r="G8" s="349">
        <v>2787279.8797900002</v>
      </c>
      <c r="H8" s="349">
        <v>2920488.5911500002</v>
      </c>
      <c r="I8" s="349">
        <v>0</v>
      </c>
      <c r="J8" s="349">
        <v>50310.490340000004</v>
      </c>
      <c r="K8" s="349">
        <v>2147862.0557300001</v>
      </c>
      <c r="L8" s="349">
        <v>412047.44627999997</v>
      </c>
      <c r="M8" s="349">
        <v>26529.07603</v>
      </c>
      <c r="N8" s="349">
        <v>40423131.777060002</v>
      </c>
    </row>
    <row r="9" spans="1:14" ht="15" customHeight="1">
      <c r="A9" s="358" t="s">
        <v>584</v>
      </c>
      <c r="B9" s="349">
        <v>3061903.2310700002</v>
      </c>
      <c r="C9" s="349">
        <v>5153063.07283</v>
      </c>
      <c r="D9" s="349">
        <v>1449714.3179500001</v>
      </c>
      <c r="E9" s="349">
        <v>3830042.4813000001</v>
      </c>
      <c r="F9" s="349">
        <v>4011413.7265100004</v>
      </c>
      <c r="G9" s="349">
        <v>1262665.8606400001</v>
      </c>
      <c r="H9" s="349">
        <v>1422165.5460399999</v>
      </c>
      <c r="I9" s="349">
        <v>0</v>
      </c>
      <c r="J9" s="349">
        <v>0</v>
      </c>
      <c r="K9" s="349">
        <v>1163442.98073</v>
      </c>
      <c r="L9" s="349">
        <v>35581.98085</v>
      </c>
      <c r="M9" s="349">
        <v>0</v>
      </c>
      <c r="N9" s="349">
        <v>21389993.197919998</v>
      </c>
    </row>
    <row r="10" spans="1:14" ht="15" customHeight="1">
      <c r="A10" s="358" t="s">
        <v>585</v>
      </c>
      <c r="B10" s="349">
        <v>1961365.2033699998</v>
      </c>
      <c r="C10" s="349">
        <v>3540384.7220100001</v>
      </c>
      <c r="D10" s="349">
        <v>910887.11637000006</v>
      </c>
      <c r="E10" s="349">
        <v>6055855.9116799999</v>
      </c>
      <c r="F10" s="349">
        <v>2103984.4546500002</v>
      </c>
      <c r="G10" s="349">
        <v>1524614.0191500001</v>
      </c>
      <c r="H10" s="349">
        <v>1498323.0451099998</v>
      </c>
      <c r="I10" s="349">
        <v>0</v>
      </c>
      <c r="J10" s="349">
        <v>50310.490340000004</v>
      </c>
      <c r="K10" s="349">
        <v>984419.07499999995</v>
      </c>
      <c r="L10" s="349">
        <v>376465.46542999998</v>
      </c>
      <c r="M10" s="349">
        <v>26529.07603</v>
      </c>
      <c r="N10" s="349">
        <v>19033138.579139996</v>
      </c>
    </row>
    <row r="11" spans="1:14" ht="15" customHeight="1">
      <c r="A11" s="358" t="s">
        <v>586</v>
      </c>
      <c r="B11" s="349">
        <v>1939637.7572999999</v>
      </c>
      <c r="C11" s="349">
        <v>1267552.25566</v>
      </c>
      <c r="D11" s="349">
        <v>1577017.51829</v>
      </c>
      <c r="E11" s="349">
        <v>5803502.7030500006</v>
      </c>
      <c r="F11" s="349">
        <v>2110409.78149</v>
      </c>
      <c r="G11" s="349">
        <v>1532022.17668</v>
      </c>
      <c r="H11" s="349">
        <v>853448.86895000003</v>
      </c>
      <c r="I11" s="349">
        <v>0</v>
      </c>
      <c r="J11" s="349">
        <v>29759.903180000001</v>
      </c>
      <c r="K11" s="349">
        <v>573127.05748000008</v>
      </c>
      <c r="L11" s="349">
        <v>93887.520180000007</v>
      </c>
      <c r="M11" s="349">
        <v>15965.82431</v>
      </c>
      <c r="N11" s="349">
        <v>15796331.36657</v>
      </c>
    </row>
    <row r="12" spans="1:14" ht="15" customHeight="1">
      <c r="A12" s="358" t="s">
        <v>584</v>
      </c>
      <c r="B12" s="349">
        <v>951119.36845000007</v>
      </c>
      <c r="C12" s="349">
        <v>457872.83252</v>
      </c>
      <c r="D12" s="349">
        <v>277906.55112000002</v>
      </c>
      <c r="E12" s="349">
        <v>1128516.8326900001</v>
      </c>
      <c r="F12" s="349">
        <v>338778.09194999997</v>
      </c>
      <c r="G12" s="349">
        <v>502280.33614999999</v>
      </c>
      <c r="H12" s="349">
        <v>213881.36875999998</v>
      </c>
      <c r="I12" s="349">
        <v>0</v>
      </c>
      <c r="J12" s="349">
        <v>0</v>
      </c>
      <c r="K12" s="349">
        <v>111673.7022</v>
      </c>
      <c r="L12" s="349">
        <v>37770.660909999999</v>
      </c>
      <c r="M12" s="349">
        <v>9087.0209700000014</v>
      </c>
      <c r="N12" s="349">
        <v>4028886.76572</v>
      </c>
    </row>
    <row r="13" spans="1:14" ht="15" customHeight="1">
      <c r="A13" s="358" t="s">
        <v>585</v>
      </c>
      <c r="B13" s="349">
        <v>988518.38884999999</v>
      </c>
      <c r="C13" s="349">
        <v>809679.42313999997</v>
      </c>
      <c r="D13" s="349">
        <v>1299110.9671700001</v>
      </c>
      <c r="E13" s="349">
        <v>4674985.8703600001</v>
      </c>
      <c r="F13" s="349">
        <v>1771631.6895399999</v>
      </c>
      <c r="G13" s="349">
        <v>1029741.8405299999</v>
      </c>
      <c r="H13" s="349">
        <v>639567.50019000005</v>
      </c>
      <c r="I13" s="349">
        <v>0</v>
      </c>
      <c r="J13" s="349">
        <v>29759.903180000001</v>
      </c>
      <c r="K13" s="349">
        <v>461453.35527999996</v>
      </c>
      <c r="L13" s="349">
        <v>56116.859270000001</v>
      </c>
      <c r="M13" s="349">
        <v>6878.8033399999995</v>
      </c>
      <c r="N13" s="349">
        <v>11767444.600850003</v>
      </c>
    </row>
    <row r="14" spans="1:14" ht="15" customHeight="1">
      <c r="A14" s="444" t="s">
        <v>587</v>
      </c>
      <c r="B14" s="445">
        <v>4320892.3676999994</v>
      </c>
      <c r="C14" s="445">
        <v>3457799.2516399999</v>
      </c>
      <c r="D14" s="445">
        <v>2633580.7148099998</v>
      </c>
      <c r="E14" s="445">
        <v>3670855.2580800001</v>
      </c>
      <c r="F14" s="445">
        <v>2545233.0396799999</v>
      </c>
      <c r="G14" s="445">
        <v>3225367.7310700002</v>
      </c>
      <c r="H14" s="445">
        <v>1743404.70019</v>
      </c>
      <c r="I14" s="445">
        <v>2055.1614</v>
      </c>
      <c r="J14" s="445">
        <v>42333.943859999999</v>
      </c>
      <c r="K14" s="445">
        <v>1174404.3409599999</v>
      </c>
      <c r="L14" s="445">
        <v>628741.27983000001</v>
      </c>
      <c r="M14" s="445">
        <v>150501.38625000001</v>
      </c>
      <c r="N14" s="445">
        <v>23595169.175470002</v>
      </c>
    </row>
    <row r="15" spans="1:14" ht="15" customHeight="1">
      <c r="A15" s="358" t="s">
        <v>583</v>
      </c>
      <c r="B15" s="349">
        <v>2848703.0915100002</v>
      </c>
      <c r="C15" s="349">
        <v>2962604.07632</v>
      </c>
      <c r="D15" s="349">
        <v>1810054.3592699999</v>
      </c>
      <c r="E15" s="349">
        <v>2396557.0629199999</v>
      </c>
      <c r="F15" s="349">
        <v>2031976.1182200001</v>
      </c>
      <c r="G15" s="349">
        <v>2577354.4289299999</v>
      </c>
      <c r="H15" s="349">
        <v>1382034.95518</v>
      </c>
      <c r="I15" s="349">
        <v>919.27431000000001</v>
      </c>
      <c r="J15" s="349">
        <v>30086.707059999997</v>
      </c>
      <c r="K15" s="349">
        <v>930306.09623999998</v>
      </c>
      <c r="L15" s="349">
        <v>492499.25088999997</v>
      </c>
      <c r="M15" s="349">
        <v>116899.13090999999</v>
      </c>
      <c r="N15" s="349">
        <v>17579994.551760003</v>
      </c>
    </row>
    <row r="16" spans="1:14" ht="15" customHeight="1">
      <c r="A16" s="358" t="s">
        <v>584</v>
      </c>
      <c r="B16" s="349">
        <v>2231308.5705300001</v>
      </c>
      <c r="C16" s="349">
        <v>2304273.3321100003</v>
      </c>
      <c r="D16" s="349">
        <v>1324604.62359</v>
      </c>
      <c r="E16" s="349">
        <v>977671.71037999995</v>
      </c>
      <c r="F16" s="349">
        <v>1474745.9878099998</v>
      </c>
      <c r="G16" s="349">
        <v>1890999.5588900002</v>
      </c>
      <c r="H16" s="349">
        <v>985010.18810999999</v>
      </c>
      <c r="I16" s="349">
        <v>713.1793100000001</v>
      </c>
      <c r="J16" s="349">
        <v>18984.194680000001</v>
      </c>
      <c r="K16" s="349">
        <v>746847.80767000001</v>
      </c>
      <c r="L16" s="349">
        <v>145683.28625999999</v>
      </c>
      <c r="M16" s="349">
        <v>64733.556250000001</v>
      </c>
      <c r="N16" s="349">
        <v>12165575.995589998</v>
      </c>
    </row>
    <row r="17" spans="1:14" ht="15" customHeight="1">
      <c r="A17" s="358" t="s">
        <v>585</v>
      </c>
      <c r="B17" s="349">
        <v>617394.52098000003</v>
      </c>
      <c r="C17" s="349">
        <v>658330.74421000003</v>
      </c>
      <c r="D17" s="349">
        <v>485449.73567999998</v>
      </c>
      <c r="E17" s="349">
        <v>1418885.3525399999</v>
      </c>
      <c r="F17" s="349">
        <v>557230.13040999998</v>
      </c>
      <c r="G17" s="349">
        <v>686354.87003999995</v>
      </c>
      <c r="H17" s="349">
        <v>397024.76707</v>
      </c>
      <c r="I17" s="349">
        <v>206.095</v>
      </c>
      <c r="J17" s="349">
        <v>11102.51238</v>
      </c>
      <c r="K17" s="349">
        <v>183458.28857</v>
      </c>
      <c r="L17" s="349">
        <v>346815.96463</v>
      </c>
      <c r="M17" s="349">
        <v>52165.574659999998</v>
      </c>
      <c r="N17" s="349">
        <v>5414418.5561700007</v>
      </c>
    </row>
    <row r="18" spans="1:14" ht="15" customHeight="1">
      <c r="A18" s="358" t="s">
        <v>586</v>
      </c>
      <c r="B18" s="349">
        <v>1472189.2761900001</v>
      </c>
      <c r="C18" s="349">
        <v>495195.17531999998</v>
      </c>
      <c r="D18" s="349">
        <v>823526.35554000002</v>
      </c>
      <c r="E18" s="349">
        <v>1274298.1951600001</v>
      </c>
      <c r="F18" s="349">
        <v>513256.92145999998</v>
      </c>
      <c r="G18" s="349">
        <v>648013.30214000004</v>
      </c>
      <c r="H18" s="349">
        <v>361369.74501000001</v>
      </c>
      <c r="I18" s="349">
        <v>1135.8870900000002</v>
      </c>
      <c r="J18" s="349">
        <v>12247.236800000001</v>
      </c>
      <c r="K18" s="349">
        <v>244098.24471999999</v>
      </c>
      <c r="L18" s="349">
        <v>136242.02893999999</v>
      </c>
      <c r="M18" s="349">
        <v>33602.255340000003</v>
      </c>
      <c r="N18" s="349">
        <v>6015174.62371</v>
      </c>
    </row>
    <row r="19" spans="1:14" ht="15" customHeight="1">
      <c r="A19" s="358" t="s">
        <v>584</v>
      </c>
      <c r="B19" s="349">
        <v>819972.33764000004</v>
      </c>
      <c r="C19" s="349">
        <v>307919.66019000002</v>
      </c>
      <c r="D19" s="349">
        <v>507115.36091000005</v>
      </c>
      <c r="E19" s="349">
        <v>618075.03629999992</v>
      </c>
      <c r="F19" s="349">
        <v>219371.9988</v>
      </c>
      <c r="G19" s="349">
        <v>236013.79674000002</v>
      </c>
      <c r="H19" s="349">
        <v>241546.05684</v>
      </c>
      <c r="I19" s="349">
        <v>840.85616000000005</v>
      </c>
      <c r="J19" s="349">
        <v>2170.3204000000001</v>
      </c>
      <c r="K19" s="349">
        <v>169963.74698</v>
      </c>
      <c r="L19" s="349">
        <v>91873.512470000001</v>
      </c>
      <c r="M19" s="349">
        <v>15678.76491</v>
      </c>
      <c r="N19" s="349">
        <v>3230541.4483400001</v>
      </c>
    </row>
    <row r="20" spans="1:14" ht="15" customHeight="1">
      <c r="A20" s="358" t="s">
        <v>585</v>
      </c>
      <c r="B20" s="349">
        <v>652216.93854999996</v>
      </c>
      <c r="C20" s="349">
        <v>187275.51512999999</v>
      </c>
      <c r="D20" s="349">
        <v>316410.99462999997</v>
      </c>
      <c r="E20" s="349">
        <v>656223.15885999997</v>
      </c>
      <c r="F20" s="349">
        <v>293884.92266000004</v>
      </c>
      <c r="G20" s="349">
        <v>411999.50539999997</v>
      </c>
      <c r="H20" s="349">
        <v>119823.68817000001</v>
      </c>
      <c r="I20" s="349">
        <v>295.03093000000001</v>
      </c>
      <c r="J20" s="349">
        <v>10076.9164</v>
      </c>
      <c r="K20" s="349">
        <v>74134.497739999992</v>
      </c>
      <c r="L20" s="349">
        <v>44368.516470000002</v>
      </c>
      <c r="M20" s="349">
        <v>17923.490429999998</v>
      </c>
      <c r="N20" s="349">
        <v>2784633.1753699998</v>
      </c>
    </row>
    <row r="21" spans="1:14" ht="15" customHeight="1">
      <c r="A21" s="444" t="s">
        <v>588</v>
      </c>
      <c r="B21" s="445">
        <v>1404182.4946600001</v>
      </c>
      <c r="C21" s="445">
        <v>6702445.2088000001</v>
      </c>
      <c r="D21" s="445">
        <v>4581698.9092399999</v>
      </c>
      <c r="E21" s="445">
        <v>1914676.1473599998</v>
      </c>
      <c r="F21" s="445">
        <v>1560060.03149</v>
      </c>
      <c r="G21" s="445">
        <v>1794101.69631</v>
      </c>
      <c r="H21" s="445">
        <v>2189904.3176899999</v>
      </c>
      <c r="I21" s="445">
        <v>13321395.84736</v>
      </c>
      <c r="J21" s="445">
        <v>230.55535</v>
      </c>
      <c r="K21" s="445">
        <v>9001059.6795799993</v>
      </c>
      <c r="L21" s="445">
        <v>1959895.91475</v>
      </c>
      <c r="M21" s="445">
        <v>8097498.8990500001</v>
      </c>
      <c r="N21" s="445">
        <v>52527149.701640002</v>
      </c>
    </row>
    <row r="22" spans="1:14" ht="15" customHeight="1">
      <c r="A22" s="358" t="s">
        <v>583</v>
      </c>
      <c r="B22" s="349">
        <v>470366.51120999997</v>
      </c>
      <c r="C22" s="349">
        <v>4133882.8125100001</v>
      </c>
      <c r="D22" s="349">
        <v>2484631.9366799998</v>
      </c>
      <c r="E22" s="349">
        <v>1069890.19542</v>
      </c>
      <c r="F22" s="349">
        <v>408758.16729000001</v>
      </c>
      <c r="G22" s="349">
        <v>546732.20686999999</v>
      </c>
      <c r="H22" s="349">
        <v>973469.01823000005</v>
      </c>
      <c r="I22" s="349">
        <v>9021710.5898599997</v>
      </c>
      <c r="J22" s="349">
        <v>0</v>
      </c>
      <c r="K22" s="349">
        <v>5619482.8478399999</v>
      </c>
      <c r="L22" s="349">
        <v>917141.00838000001</v>
      </c>
      <c r="M22" s="349">
        <v>4706472.3908400005</v>
      </c>
      <c r="N22" s="349">
        <v>30352537.68513</v>
      </c>
    </row>
    <row r="23" spans="1:14" ht="15" customHeight="1">
      <c r="A23" s="358" t="s">
        <v>584</v>
      </c>
      <c r="B23" s="349">
        <v>435366.38776999997</v>
      </c>
      <c r="C23" s="349">
        <v>3574682.1122499998</v>
      </c>
      <c r="D23" s="349">
        <v>2432201.4998400002</v>
      </c>
      <c r="E23" s="349">
        <v>875401.01772</v>
      </c>
      <c r="F23" s="349">
        <v>276003.03837000002</v>
      </c>
      <c r="G23" s="349">
        <v>343368.70389</v>
      </c>
      <c r="H23" s="349">
        <v>882474.7206900001</v>
      </c>
      <c r="I23" s="349">
        <v>8466768.4964499995</v>
      </c>
      <c r="J23" s="349">
        <v>0</v>
      </c>
      <c r="K23" s="349">
        <v>5271545.3958900003</v>
      </c>
      <c r="L23" s="349">
        <v>832078.27903999994</v>
      </c>
      <c r="M23" s="349">
        <v>4338680.6893199999</v>
      </c>
      <c r="N23" s="349">
        <v>27728570.341230005</v>
      </c>
    </row>
    <row r="24" spans="1:14" ht="15" customHeight="1">
      <c r="A24" s="358" t="s">
        <v>585</v>
      </c>
      <c r="B24" s="349">
        <v>35000.123439999996</v>
      </c>
      <c r="C24" s="349">
        <v>559200.70025999995</v>
      </c>
      <c r="D24" s="349">
        <v>52430.436840000002</v>
      </c>
      <c r="E24" s="349">
        <v>194489.1777</v>
      </c>
      <c r="F24" s="349">
        <v>132755.12891999999</v>
      </c>
      <c r="G24" s="349">
        <v>203363.50297999999</v>
      </c>
      <c r="H24" s="349">
        <v>90994.29754</v>
      </c>
      <c r="I24" s="349">
        <v>554942.09340999997</v>
      </c>
      <c r="J24" s="349">
        <v>0</v>
      </c>
      <c r="K24" s="349">
        <v>347937.45195000002</v>
      </c>
      <c r="L24" s="349">
        <v>85062.729340000005</v>
      </c>
      <c r="M24" s="349">
        <v>367791.70152</v>
      </c>
      <c r="N24" s="349">
        <v>2623967.3439000002</v>
      </c>
    </row>
    <row r="25" spans="1:14" ht="15" customHeight="1">
      <c r="A25" s="358" t="s">
        <v>586</v>
      </c>
      <c r="B25" s="349">
        <v>933815.98345000006</v>
      </c>
      <c r="C25" s="349">
        <v>2568562.3962900001</v>
      </c>
      <c r="D25" s="349">
        <v>2097066.9725599999</v>
      </c>
      <c r="E25" s="349">
        <v>844785.95194000006</v>
      </c>
      <c r="F25" s="349">
        <v>1151301.8642</v>
      </c>
      <c r="G25" s="349">
        <v>1247369.4894400002</v>
      </c>
      <c r="H25" s="349">
        <v>1216435.2994600001</v>
      </c>
      <c r="I25" s="349">
        <v>4299685.2575000003</v>
      </c>
      <c r="J25" s="349">
        <v>230.55535</v>
      </c>
      <c r="K25" s="349">
        <v>3381576.8317399998</v>
      </c>
      <c r="L25" s="349">
        <v>1042754.90637</v>
      </c>
      <c r="M25" s="349">
        <v>3391026.5082100001</v>
      </c>
      <c r="N25" s="349">
        <v>22174612.016509999</v>
      </c>
    </row>
    <row r="26" spans="1:14" ht="15" customHeight="1">
      <c r="A26" s="358" t="s">
        <v>584</v>
      </c>
      <c r="B26" s="349">
        <v>809003.32088000001</v>
      </c>
      <c r="C26" s="349">
        <v>1860502.24945</v>
      </c>
      <c r="D26" s="349">
        <v>1901682.63864</v>
      </c>
      <c r="E26" s="349">
        <v>484742.50631999999</v>
      </c>
      <c r="F26" s="349">
        <v>672533.09791999997</v>
      </c>
      <c r="G26" s="349">
        <v>1014376.1492400001</v>
      </c>
      <c r="H26" s="349">
        <v>1001512.9048400001</v>
      </c>
      <c r="I26" s="349">
        <v>3734936.6253200001</v>
      </c>
      <c r="J26" s="349">
        <v>0</v>
      </c>
      <c r="K26" s="349">
        <v>2889847.33513</v>
      </c>
      <c r="L26" s="349">
        <v>906699.18559999997</v>
      </c>
      <c r="M26" s="349">
        <v>2558412.8451999999</v>
      </c>
      <c r="N26" s="349">
        <v>17834248.858539999</v>
      </c>
    </row>
    <row r="27" spans="1:14" ht="15" customHeight="1">
      <c r="A27" s="358" t="s">
        <v>585</v>
      </c>
      <c r="B27" s="349">
        <v>124812.66256999999</v>
      </c>
      <c r="C27" s="349">
        <v>708060.14684000006</v>
      </c>
      <c r="D27" s="349">
        <v>195384.33391999998</v>
      </c>
      <c r="E27" s="349">
        <v>360043.44562000001</v>
      </c>
      <c r="F27" s="349">
        <v>478768.76627999998</v>
      </c>
      <c r="G27" s="349">
        <v>232993.34019999998</v>
      </c>
      <c r="H27" s="349">
        <v>214922.39462000001</v>
      </c>
      <c r="I27" s="349">
        <v>564748.63217999996</v>
      </c>
      <c r="J27" s="349">
        <v>230.55535</v>
      </c>
      <c r="K27" s="349">
        <v>491729.49661000003</v>
      </c>
      <c r="L27" s="349">
        <v>136055.72077000001</v>
      </c>
      <c r="M27" s="349">
        <v>832613.66301000002</v>
      </c>
      <c r="N27" s="349">
        <v>4340363.1579699991</v>
      </c>
    </row>
    <row r="28" spans="1:14" ht="15" customHeight="1">
      <c r="A28" s="444" t="s">
        <v>589</v>
      </c>
      <c r="B28" s="445">
        <v>9536908.0532499999</v>
      </c>
      <c r="C28" s="445">
        <v>8701954.0876700003</v>
      </c>
      <c r="D28" s="445">
        <v>15938541.949700002</v>
      </c>
      <c r="E28" s="445">
        <v>1728750.4792500001</v>
      </c>
      <c r="F28" s="445">
        <v>5025637.4453500006</v>
      </c>
      <c r="G28" s="445">
        <v>3123231.7770100003</v>
      </c>
      <c r="H28" s="445">
        <v>2435922.1038299999</v>
      </c>
      <c r="I28" s="445">
        <v>1379830.25125</v>
      </c>
      <c r="J28" s="445">
        <v>0</v>
      </c>
      <c r="K28" s="445">
        <v>2503367.4412199999</v>
      </c>
      <c r="L28" s="445">
        <v>999145.62433999998</v>
      </c>
      <c r="M28" s="445">
        <v>288466.68755000003</v>
      </c>
      <c r="N28" s="445">
        <v>51661755.900419995</v>
      </c>
    </row>
    <row r="29" spans="1:14" ht="15" customHeight="1">
      <c r="A29" s="358" t="s">
        <v>590</v>
      </c>
      <c r="B29" s="349">
        <v>3218626.3801599997</v>
      </c>
      <c r="C29" s="349">
        <v>2207795.8507500002</v>
      </c>
      <c r="D29" s="349">
        <v>5229643.4258599998</v>
      </c>
      <c r="E29" s="349">
        <v>1126451.7811800002</v>
      </c>
      <c r="F29" s="349">
        <v>2680454.1856999998</v>
      </c>
      <c r="G29" s="349">
        <v>1053332.3075999999</v>
      </c>
      <c r="H29" s="349">
        <v>1512631.5934000001</v>
      </c>
      <c r="I29" s="349">
        <v>175118.82027</v>
      </c>
      <c r="J29" s="349">
        <v>0</v>
      </c>
      <c r="K29" s="349">
        <v>1017618.3102300001</v>
      </c>
      <c r="L29" s="349">
        <v>767834.74346000003</v>
      </c>
      <c r="M29" s="349">
        <v>112893.37479999999</v>
      </c>
      <c r="N29" s="349">
        <v>19102400.77341</v>
      </c>
    </row>
    <row r="30" spans="1:14" ht="15" customHeight="1">
      <c r="A30" s="358" t="s">
        <v>591</v>
      </c>
      <c r="B30" s="349">
        <v>127755.47492000001</v>
      </c>
      <c r="C30" s="349">
        <v>70665.581579999998</v>
      </c>
      <c r="D30" s="349">
        <v>131239.49037000001</v>
      </c>
      <c r="E30" s="349">
        <v>22662.84448</v>
      </c>
      <c r="F30" s="349">
        <v>257326.99935</v>
      </c>
      <c r="G30" s="349">
        <v>25808.065190000001</v>
      </c>
      <c r="H30" s="349">
        <v>87654.145310000007</v>
      </c>
      <c r="I30" s="349">
        <v>4464.52682</v>
      </c>
      <c r="J30" s="349">
        <v>0</v>
      </c>
      <c r="K30" s="349">
        <v>30889.549489999998</v>
      </c>
      <c r="L30" s="349">
        <v>29717.551520000001</v>
      </c>
      <c r="M30" s="349">
        <v>3727.3696099999997</v>
      </c>
      <c r="N30" s="349">
        <v>791911.59864000021</v>
      </c>
    </row>
    <row r="31" spans="1:14" ht="15" customHeight="1">
      <c r="A31" s="358" t="s">
        <v>592</v>
      </c>
      <c r="B31" s="349">
        <v>661064.95702999993</v>
      </c>
      <c r="C31" s="349">
        <v>740584.61146000004</v>
      </c>
      <c r="D31" s="349">
        <v>959324.33740999992</v>
      </c>
      <c r="E31" s="349">
        <v>192673.95806</v>
      </c>
      <c r="F31" s="349">
        <v>162579.60950999998</v>
      </c>
      <c r="G31" s="349">
        <v>182914.86241999999</v>
      </c>
      <c r="H31" s="349">
        <v>441382.00210000004</v>
      </c>
      <c r="I31" s="349">
        <v>89238.422890000002</v>
      </c>
      <c r="J31" s="349">
        <v>0</v>
      </c>
      <c r="K31" s="349">
        <v>417540.48939</v>
      </c>
      <c r="L31" s="349">
        <v>234374.57782000001</v>
      </c>
      <c r="M31" s="349">
        <v>53776.539349999999</v>
      </c>
      <c r="N31" s="349">
        <v>4135454.3674400002</v>
      </c>
    </row>
    <row r="32" spans="1:14" ht="15" customHeight="1">
      <c r="A32" s="358" t="s">
        <v>593</v>
      </c>
      <c r="B32" s="349">
        <v>2183789.5532800001</v>
      </c>
      <c r="C32" s="349">
        <v>1198612.19835</v>
      </c>
      <c r="D32" s="349">
        <v>3807151.7842199998</v>
      </c>
      <c r="E32" s="349">
        <v>627743.77995</v>
      </c>
      <c r="F32" s="349">
        <v>1833028.7300100001</v>
      </c>
      <c r="G32" s="349">
        <v>765977.69762999995</v>
      </c>
      <c r="H32" s="349">
        <v>867696.71819000004</v>
      </c>
      <c r="I32" s="349">
        <v>37561.099689999995</v>
      </c>
      <c r="J32" s="349">
        <v>0</v>
      </c>
      <c r="K32" s="349">
        <v>275205.85531000001</v>
      </c>
      <c r="L32" s="349">
        <v>429044.26092000003</v>
      </c>
      <c r="M32" s="349">
        <v>28748.956039999997</v>
      </c>
      <c r="N32" s="349">
        <v>12054560.633589998</v>
      </c>
    </row>
    <row r="33" spans="1:14" ht="15" customHeight="1">
      <c r="A33" s="358" t="s">
        <v>594</v>
      </c>
      <c r="B33" s="349">
        <v>246016.39493000001</v>
      </c>
      <c r="C33" s="349">
        <v>197933.45936000001</v>
      </c>
      <c r="D33" s="349">
        <v>331927.81385999999</v>
      </c>
      <c r="E33" s="349">
        <v>283371.19868999999</v>
      </c>
      <c r="F33" s="349">
        <v>427518.84682999999</v>
      </c>
      <c r="G33" s="349">
        <v>78631.682360000006</v>
      </c>
      <c r="H33" s="349">
        <v>115898.72779999999</v>
      </c>
      <c r="I33" s="349">
        <v>43854.77087</v>
      </c>
      <c r="J33" s="349">
        <v>0</v>
      </c>
      <c r="K33" s="349">
        <v>293982.41604000004</v>
      </c>
      <c r="L33" s="349">
        <v>74698.353199999998</v>
      </c>
      <c r="M33" s="349">
        <v>26640.5098</v>
      </c>
      <c r="N33" s="349">
        <v>2120474.17374</v>
      </c>
    </row>
    <row r="34" spans="1:14" ht="15" customHeight="1">
      <c r="A34" s="358" t="s">
        <v>535</v>
      </c>
      <c r="B34" s="349">
        <v>471329.35239999997</v>
      </c>
      <c r="C34" s="349">
        <v>244669.23071999999</v>
      </c>
      <c r="D34" s="349">
        <v>20.506040000000002</v>
      </c>
      <c r="E34" s="349">
        <v>129134.713</v>
      </c>
      <c r="F34" s="349">
        <v>108335.44317</v>
      </c>
      <c r="G34" s="349">
        <v>0</v>
      </c>
      <c r="H34" s="349">
        <v>1000.4268499999999</v>
      </c>
      <c r="I34" s="349">
        <v>1006854.78701</v>
      </c>
      <c r="J34" s="349">
        <v>0</v>
      </c>
      <c r="K34" s="349">
        <v>354686.23172000004</v>
      </c>
      <c r="L34" s="349">
        <v>375.84784999999999</v>
      </c>
      <c r="M34" s="349">
        <v>13996.202150000001</v>
      </c>
      <c r="N34" s="349">
        <v>2330402.7409099997</v>
      </c>
    </row>
    <row r="35" spans="1:14" ht="15" customHeight="1">
      <c r="A35" s="358" t="s">
        <v>592</v>
      </c>
      <c r="B35" s="349">
        <v>63074.898240000002</v>
      </c>
      <c r="C35" s="349">
        <v>204044.85871999999</v>
      </c>
      <c r="D35" s="349">
        <v>20.506040000000002</v>
      </c>
      <c r="E35" s="349">
        <v>8161.7540899999995</v>
      </c>
      <c r="F35" s="349">
        <v>19732.328289999998</v>
      </c>
      <c r="G35" s="349">
        <v>0</v>
      </c>
      <c r="H35" s="349">
        <v>323.25534999999996</v>
      </c>
      <c r="I35" s="349">
        <v>568750.33823999995</v>
      </c>
      <c r="J35" s="349">
        <v>0</v>
      </c>
      <c r="K35" s="349">
        <v>143687.19915999999</v>
      </c>
      <c r="L35" s="349">
        <v>343.06446</v>
      </c>
      <c r="M35" s="349">
        <v>1632.9161999999999</v>
      </c>
      <c r="N35" s="349">
        <v>1009771.1187899999</v>
      </c>
    </row>
    <row r="36" spans="1:14" ht="15" customHeight="1">
      <c r="A36" s="358" t="s">
        <v>594</v>
      </c>
      <c r="B36" s="349">
        <v>405291.50545</v>
      </c>
      <c r="C36" s="349">
        <v>40624.372000000003</v>
      </c>
      <c r="D36" s="349">
        <v>0</v>
      </c>
      <c r="E36" s="349">
        <v>120972.95891</v>
      </c>
      <c r="F36" s="349">
        <v>88603.114879999994</v>
      </c>
      <c r="G36" s="349">
        <v>0</v>
      </c>
      <c r="H36" s="349">
        <v>677.17150000000004</v>
      </c>
      <c r="I36" s="349">
        <v>359494.11395999999</v>
      </c>
      <c r="J36" s="349">
        <v>0</v>
      </c>
      <c r="K36" s="349">
        <v>176961.44214</v>
      </c>
      <c r="L36" s="349">
        <v>32.783389999999997</v>
      </c>
      <c r="M36" s="349">
        <v>12363.28595</v>
      </c>
      <c r="N36" s="349">
        <v>1205020.7481800001</v>
      </c>
    </row>
    <row r="37" spans="1:14" ht="15" customHeight="1">
      <c r="A37" s="358" t="s">
        <v>595</v>
      </c>
      <c r="B37" s="349">
        <v>2962.9487100000001</v>
      </c>
      <c r="C37" s="349">
        <v>0</v>
      </c>
      <c r="D37" s="349">
        <v>0</v>
      </c>
      <c r="E37" s="349">
        <v>0</v>
      </c>
      <c r="F37" s="349">
        <v>0</v>
      </c>
      <c r="G37" s="349">
        <v>0</v>
      </c>
      <c r="H37" s="349">
        <v>0</v>
      </c>
      <c r="I37" s="349">
        <v>78610.33481</v>
      </c>
      <c r="J37" s="349">
        <v>0</v>
      </c>
      <c r="K37" s="349">
        <v>34037.59042</v>
      </c>
      <c r="L37" s="349">
        <v>0</v>
      </c>
      <c r="M37" s="349">
        <v>0</v>
      </c>
      <c r="N37" s="349">
        <v>115610.87393999999</v>
      </c>
    </row>
    <row r="38" spans="1:14" ht="15" customHeight="1">
      <c r="A38" s="446" t="s">
        <v>596</v>
      </c>
      <c r="B38" s="349">
        <v>0</v>
      </c>
      <c r="C38" s="349">
        <v>1931.1944799999999</v>
      </c>
      <c r="D38" s="349">
        <v>0</v>
      </c>
      <c r="E38" s="349">
        <v>0</v>
      </c>
      <c r="F38" s="349">
        <v>0</v>
      </c>
      <c r="G38" s="349">
        <v>0</v>
      </c>
      <c r="H38" s="349">
        <v>0</v>
      </c>
      <c r="I38" s="349">
        <v>474.07612999999998</v>
      </c>
      <c r="J38" s="349">
        <v>0</v>
      </c>
      <c r="K38" s="349">
        <v>144.49412000000001</v>
      </c>
      <c r="L38" s="349">
        <v>18.64866</v>
      </c>
      <c r="M38" s="349">
        <v>0</v>
      </c>
      <c r="N38" s="349">
        <v>2568.4133899999997</v>
      </c>
    </row>
    <row r="39" spans="1:14" ht="15" customHeight="1">
      <c r="A39" s="358" t="s">
        <v>592</v>
      </c>
      <c r="B39" s="349">
        <v>0</v>
      </c>
      <c r="C39" s="349">
        <v>1431.9144099999999</v>
      </c>
      <c r="D39" s="349">
        <v>0</v>
      </c>
      <c r="E39" s="349">
        <v>0</v>
      </c>
      <c r="F39" s="349">
        <v>0</v>
      </c>
      <c r="G39" s="349">
        <v>0</v>
      </c>
      <c r="H39" s="349">
        <v>0</v>
      </c>
      <c r="I39" s="349">
        <v>297.30240999999995</v>
      </c>
      <c r="J39" s="349">
        <v>0</v>
      </c>
      <c r="K39" s="349">
        <v>66.326560000000001</v>
      </c>
      <c r="L39" s="349">
        <v>18.64866</v>
      </c>
      <c r="M39" s="349">
        <v>0</v>
      </c>
      <c r="N39" s="349">
        <v>1814.1920399999999</v>
      </c>
    </row>
    <row r="40" spans="1:14" ht="15" customHeight="1">
      <c r="A40" s="358" t="s">
        <v>594</v>
      </c>
      <c r="B40" s="349">
        <v>0</v>
      </c>
      <c r="C40" s="349">
        <v>499.28007000000002</v>
      </c>
      <c r="D40" s="349">
        <v>0</v>
      </c>
      <c r="E40" s="349">
        <v>0</v>
      </c>
      <c r="F40" s="349">
        <v>0</v>
      </c>
      <c r="G40" s="349">
        <v>0</v>
      </c>
      <c r="H40" s="349">
        <v>0</v>
      </c>
      <c r="I40" s="349">
        <v>176.77372</v>
      </c>
      <c r="J40" s="349">
        <v>0</v>
      </c>
      <c r="K40" s="349">
        <v>78.167559999999995</v>
      </c>
      <c r="L40" s="349">
        <v>0</v>
      </c>
      <c r="M40" s="349">
        <v>0</v>
      </c>
      <c r="N40" s="349">
        <v>754.22135000000003</v>
      </c>
    </row>
    <row r="41" spans="1:14" ht="15" customHeight="1">
      <c r="A41" s="358" t="s">
        <v>537</v>
      </c>
      <c r="B41" s="349">
        <v>5704858.89482</v>
      </c>
      <c r="C41" s="349">
        <v>6246386.8776499992</v>
      </c>
      <c r="D41" s="349">
        <v>10708559.006700002</v>
      </c>
      <c r="E41" s="349">
        <v>468729.78563999996</v>
      </c>
      <c r="F41" s="349">
        <v>2236847.81648</v>
      </c>
      <c r="G41" s="349">
        <v>2069899.4694100001</v>
      </c>
      <c r="H41" s="349">
        <v>922284.90639999998</v>
      </c>
      <c r="I41" s="349">
        <v>181363.77393999998</v>
      </c>
      <c r="J41" s="349">
        <v>0</v>
      </c>
      <c r="K41" s="349">
        <v>1124628.1401800001</v>
      </c>
      <c r="L41" s="349">
        <v>230888.96909</v>
      </c>
      <c r="M41" s="349">
        <v>161379.78899</v>
      </c>
      <c r="N41" s="349">
        <v>30055827.429299995</v>
      </c>
    </row>
    <row r="42" spans="1:14" ht="15" customHeight="1">
      <c r="A42" s="358" t="s">
        <v>591</v>
      </c>
      <c r="B42" s="349">
        <v>133464.63759999999</v>
      </c>
      <c r="C42" s="349">
        <v>407474.06514999998</v>
      </c>
      <c r="D42" s="349">
        <v>200351.24596</v>
      </c>
      <c r="E42" s="349">
        <v>20049.34129</v>
      </c>
      <c r="F42" s="349">
        <v>24573.21891</v>
      </c>
      <c r="G42" s="349">
        <v>144842.08188999997</v>
      </c>
      <c r="H42" s="349">
        <v>90532.131529999999</v>
      </c>
      <c r="I42" s="349">
        <v>5847.3857600000001</v>
      </c>
      <c r="J42" s="349">
        <v>0</v>
      </c>
      <c r="K42" s="349">
        <v>81836.80051999999</v>
      </c>
      <c r="L42" s="349">
        <v>8200.7642799999994</v>
      </c>
      <c r="M42" s="349">
        <v>6191.7577199999996</v>
      </c>
      <c r="N42" s="349">
        <v>1123363.4306099999</v>
      </c>
    </row>
    <row r="43" spans="1:14" ht="15" customHeight="1">
      <c r="A43" s="358" t="s">
        <v>592</v>
      </c>
      <c r="B43" s="349">
        <v>823502.51124000002</v>
      </c>
      <c r="C43" s="349">
        <v>1190058.9435699999</v>
      </c>
      <c r="D43" s="349">
        <v>1864087.84788</v>
      </c>
      <c r="E43" s="349">
        <v>61088.50387</v>
      </c>
      <c r="F43" s="349">
        <v>101443.99782999999</v>
      </c>
      <c r="G43" s="349">
        <v>212846.83000999998</v>
      </c>
      <c r="H43" s="349">
        <v>164510.33537000002</v>
      </c>
      <c r="I43" s="349">
        <v>73487.414770000003</v>
      </c>
      <c r="J43" s="349">
        <v>0</v>
      </c>
      <c r="K43" s="349">
        <v>333442.36917000002</v>
      </c>
      <c r="L43" s="349">
        <v>60628.248229999997</v>
      </c>
      <c r="M43" s="349">
        <v>64940.444630000005</v>
      </c>
      <c r="N43" s="349">
        <v>4950037.4465699997</v>
      </c>
    </row>
    <row r="44" spans="1:14" ht="15" customHeight="1">
      <c r="A44" s="358" t="s">
        <v>593</v>
      </c>
      <c r="B44" s="349">
        <v>4483871.2145200009</v>
      </c>
      <c r="C44" s="349">
        <v>4402606.7831999995</v>
      </c>
      <c r="D44" s="349">
        <v>8279202.9802000001</v>
      </c>
      <c r="E44" s="349">
        <v>303181.94274000003</v>
      </c>
      <c r="F44" s="349">
        <v>1814664.98606</v>
      </c>
      <c r="G44" s="349">
        <v>1615456.0418800001</v>
      </c>
      <c r="H44" s="349">
        <v>616376.70859000005</v>
      </c>
      <c r="I44" s="349">
        <v>54965.046399999999</v>
      </c>
      <c r="J44" s="349">
        <v>0</v>
      </c>
      <c r="K44" s="349">
        <v>533200.95975000004</v>
      </c>
      <c r="L44" s="349">
        <v>133773.91172999999</v>
      </c>
      <c r="M44" s="349">
        <v>68715.955260000002</v>
      </c>
      <c r="N44" s="349">
        <v>22306016.530330002</v>
      </c>
    </row>
    <row r="45" spans="1:14" ht="15" customHeight="1">
      <c r="A45" s="358" t="s">
        <v>594</v>
      </c>
      <c r="B45" s="349">
        <v>264020.53146000003</v>
      </c>
      <c r="C45" s="349">
        <v>246247.08572999999</v>
      </c>
      <c r="D45" s="349">
        <v>364916.93266000005</v>
      </c>
      <c r="E45" s="349">
        <v>84409.997739999992</v>
      </c>
      <c r="F45" s="349">
        <v>296165.61368000001</v>
      </c>
      <c r="G45" s="349">
        <v>96754.515629999994</v>
      </c>
      <c r="H45" s="349">
        <v>50865.730909999998</v>
      </c>
      <c r="I45" s="349">
        <v>47063.927009999999</v>
      </c>
      <c r="J45" s="349">
        <v>0</v>
      </c>
      <c r="K45" s="349">
        <v>176148.01074</v>
      </c>
      <c r="L45" s="349">
        <v>28286.044850000002</v>
      </c>
      <c r="M45" s="349">
        <v>21531.631379999999</v>
      </c>
      <c r="N45" s="349">
        <v>1676410.0217899999</v>
      </c>
    </row>
    <row r="46" spans="1:14" ht="15" customHeight="1">
      <c r="A46" s="358" t="s">
        <v>84</v>
      </c>
      <c r="B46" s="349">
        <v>142093.42587000001</v>
      </c>
      <c r="C46" s="349">
        <v>1170.93407</v>
      </c>
      <c r="D46" s="349">
        <v>319.0111</v>
      </c>
      <c r="E46" s="349">
        <v>4434.1994299999997</v>
      </c>
      <c r="F46" s="349">
        <v>0</v>
      </c>
      <c r="G46" s="349">
        <v>0</v>
      </c>
      <c r="H46" s="349">
        <v>5.1771799999999999</v>
      </c>
      <c r="I46" s="349">
        <v>16018.793900000001</v>
      </c>
      <c r="J46" s="349">
        <v>0</v>
      </c>
      <c r="K46" s="349">
        <v>6290.2649700000002</v>
      </c>
      <c r="L46" s="349">
        <v>27.415279999999999</v>
      </c>
      <c r="M46" s="349">
        <v>197.32160999999999</v>
      </c>
      <c r="N46" s="349">
        <v>170556.54340999998</v>
      </c>
    </row>
    <row r="47" spans="1:14" ht="15" customHeight="1">
      <c r="A47" s="358" t="s">
        <v>592</v>
      </c>
      <c r="B47" s="349">
        <v>11816.650099999999</v>
      </c>
      <c r="C47" s="349">
        <v>0</v>
      </c>
      <c r="D47" s="349">
        <v>0</v>
      </c>
      <c r="E47" s="349">
        <v>0</v>
      </c>
      <c r="F47" s="349">
        <v>0</v>
      </c>
      <c r="G47" s="349">
        <v>0</v>
      </c>
      <c r="H47" s="349">
        <v>5.1771799999999999</v>
      </c>
      <c r="I47" s="349">
        <v>9793.8359299999993</v>
      </c>
      <c r="J47" s="349">
        <v>0</v>
      </c>
      <c r="K47" s="349">
        <v>4199.7827100000004</v>
      </c>
      <c r="L47" s="349">
        <v>0</v>
      </c>
      <c r="M47" s="349">
        <v>3.7799800000000001</v>
      </c>
      <c r="N47" s="349">
        <v>25819.225899999998</v>
      </c>
    </row>
    <row r="48" spans="1:14" ht="15" customHeight="1">
      <c r="A48" s="358" t="s">
        <v>594</v>
      </c>
      <c r="B48" s="349">
        <v>130250.03667</v>
      </c>
      <c r="C48" s="349">
        <v>0</v>
      </c>
      <c r="D48" s="349">
        <v>38.362879999999997</v>
      </c>
      <c r="E48" s="349">
        <v>4434.1994299999997</v>
      </c>
      <c r="F48" s="349">
        <v>0</v>
      </c>
      <c r="G48" s="349">
        <v>0</v>
      </c>
      <c r="H48" s="349">
        <v>0</v>
      </c>
      <c r="I48" s="349">
        <v>5836.9806399999998</v>
      </c>
      <c r="J48" s="349">
        <v>0</v>
      </c>
      <c r="K48" s="349">
        <v>1935.97219</v>
      </c>
      <c r="L48" s="349">
        <v>27.415279999999999</v>
      </c>
      <c r="M48" s="349">
        <v>193.54163</v>
      </c>
      <c r="N48" s="349">
        <v>142716.50871999998</v>
      </c>
    </row>
    <row r="49" spans="1:14" ht="15" customHeight="1">
      <c r="A49" s="358" t="s">
        <v>595</v>
      </c>
      <c r="B49" s="349">
        <v>26.739099999999997</v>
      </c>
      <c r="C49" s="349">
        <v>1170.93407</v>
      </c>
      <c r="D49" s="349">
        <v>280.64821999999998</v>
      </c>
      <c r="E49" s="349">
        <v>0</v>
      </c>
      <c r="F49" s="349">
        <v>0</v>
      </c>
      <c r="G49" s="349">
        <v>0</v>
      </c>
      <c r="H49" s="349">
        <v>0</v>
      </c>
      <c r="I49" s="349">
        <v>387.97732999999999</v>
      </c>
      <c r="J49" s="349">
        <v>0</v>
      </c>
      <c r="K49" s="349">
        <v>154.51007000000001</v>
      </c>
      <c r="L49" s="349">
        <v>0</v>
      </c>
      <c r="M49" s="349">
        <v>0</v>
      </c>
      <c r="N49" s="349">
        <v>2020.80879</v>
      </c>
    </row>
    <row r="50" spans="1:14" ht="15" customHeight="1">
      <c r="A50" s="444" t="s">
        <v>597</v>
      </c>
      <c r="B50" s="445">
        <v>2237513.3306799997</v>
      </c>
      <c r="C50" s="445">
        <v>3185853.6324499999</v>
      </c>
      <c r="D50" s="445">
        <v>1721642.14903</v>
      </c>
      <c r="E50" s="445">
        <v>1119421.0322400001</v>
      </c>
      <c r="F50" s="445">
        <v>1832495.4026500001</v>
      </c>
      <c r="G50" s="445">
        <v>1323505.36892</v>
      </c>
      <c r="H50" s="445">
        <v>1362361.0952099999</v>
      </c>
      <c r="I50" s="445">
        <v>1741594.41001</v>
      </c>
      <c r="J50" s="445">
        <v>362.39427000000001</v>
      </c>
      <c r="K50" s="445">
        <v>1760199.3605199999</v>
      </c>
      <c r="L50" s="445">
        <v>416522.08369999996</v>
      </c>
      <c r="M50" s="445">
        <v>1508296.99278</v>
      </c>
      <c r="N50" s="445">
        <v>18209767.252459995</v>
      </c>
    </row>
    <row r="51" spans="1:14" ht="15" customHeight="1">
      <c r="A51" s="358" t="s">
        <v>598</v>
      </c>
      <c r="B51" s="349">
        <v>508654.31917999999</v>
      </c>
      <c r="C51" s="349">
        <v>95291.600080000004</v>
      </c>
      <c r="D51" s="349">
        <v>391584.40694000002</v>
      </c>
      <c r="E51" s="349">
        <v>418649.73725000001</v>
      </c>
      <c r="F51" s="349">
        <v>456431.98317999998</v>
      </c>
      <c r="G51" s="349">
        <v>420149.56322000001</v>
      </c>
      <c r="H51" s="349">
        <v>471287.65566000005</v>
      </c>
      <c r="I51" s="349">
        <v>0</v>
      </c>
      <c r="J51" s="349">
        <v>0</v>
      </c>
      <c r="K51" s="349">
        <v>6439.4067300000006</v>
      </c>
      <c r="L51" s="349">
        <v>0</v>
      </c>
      <c r="M51" s="349">
        <v>1739.6329499999999</v>
      </c>
      <c r="N51" s="349">
        <v>2770228.3051900002</v>
      </c>
    </row>
    <row r="52" spans="1:14" ht="15" customHeight="1">
      <c r="A52" s="358" t="s">
        <v>599</v>
      </c>
      <c r="B52" s="349">
        <v>4339.6310800000001</v>
      </c>
      <c r="C52" s="349">
        <v>186389.34151</v>
      </c>
      <c r="D52" s="349">
        <v>763567.7574</v>
      </c>
      <c r="E52" s="349">
        <v>351286.27522000001</v>
      </c>
      <c r="F52" s="349">
        <v>4947.0538399999996</v>
      </c>
      <c r="G52" s="349">
        <v>305925.45368000004</v>
      </c>
      <c r="H52" s="349">
        <v>343298.29339000001</v>
      </c>
      <c r="I52" s="349">
        <v>145646.20087</v>
      </c>
      <c r="J52" s="349">
        <v>0</v>
      </c>
      <c r="K52" s="349">
        <v>7470.0930099999996</v>
      </c>
      <c r="L52" s="349">
        <v>144991.14959000002</v>
      </c>
      <c r="M52" s="349">
        <v>24534.651809999999</v>
      </c>
      <c r="N52" s="349">
        <v>2282395.9014000003</v>
      </c>
    </row>
    <row r="53" spans="1:14" ht="15" customHeight="1">
      <c r="A53" s="358" t="s">
        <v>600</v>
      </c>
      <c r="B53" s="349">
        <v>1507556.8513199999</v>
      </c>
      <c r="C53" s="349">
        <v>2904172.69086</v>
      </c>
      <c r="D53" s="349">
        <v>566489.98469000007</v>
      </c>
      <c r="E53" s="349">
        <v>200602.49515999999</v>
      </c>
      <c r="F53" s="349">
        <v>1306497.5152400001</v>
      </c>
      <c r="G53" s="349">
        <v>564570.47675000003</v>
      </c>
      <c r="H53" s="349">
        <v>547090.71577999997</v>
      </c>
      <c r="I53" s="349">
        <v>1595948.2091400002</v>
      </c>
      <c r="J53" s="349">
        <v>295.38</v>
      </c>
      <c r="K53" s="349">
        <v>1746289.86078</v>
      </c>
      <c r="L53" s="349">
        <v>265712.95740999997</v>
      </c>
      <c r="M53" s="349">
        <v>1482022.70802</v>
      </c>
      <c r="N53" s="349">
        <v>12687249.845150003</v>
      </c>
    </row>
    <row r="54" spans="1:14" ht="15" customHeight="1">
      <c r="A54" s="358" t="s">
        <v>601</v>
      </c>
      <c r="B54" s="349">
        <v>216962.52909999999</v>
      </c>
      <c r="C54" s="349">
        <v>0</v>
      </c>
      <c r="D54" s="349">
        <v>0</v>
      </c>
      <c r="E54" s="349">
        <v>148882.52461000002</v>
      </c>
      <c r="F54" s="349">
        <v>64618.85039</v>
      </c>
      <c r="G54" s="349">
        <v>32859.875269999997</v>
      </c>
      <c r="H54" s="349">
        <v>684.43038000000001</v>
      </c>
      <c r="I54" s="349">
        <v>0</v>
      </c>
      <c r="J54" s="349">
        <v>67.01427000000001</v>
      </c>
      <c r="K54" s="349">
        <v>0</v>
      </c>
      <c r="L54" s="349">
        <v>5817.9767000000002</v>
      </c>
      <c r="M54" s="349">
        <v>0</v>
      </c>
      <c r="N54" s="349">
        <v>469893.20071999996</v>
      </c>
    </row>
    <row r="55" spans="1:14" ht="15" customHeight="1">
      <c r="A55" s="361" t="s">
        <v>518</v>
      </c>
      <c r="B55" s="362">
        <v>24462402.438029997</v>
      </c>
      <c r="C55" s="362">
        <v>32009052.231060002</v>
      </c>
      <c r="D55" s="362">
        <v>28813082.675389998</v>
      </c>
      <c r="E55" s="362">
        <v>24123104.012959998</v>
      </c>
      <c r="F55" s="362">
        <v>19189233.881820001</v>
      </c>
      <c r="G55" s="362">
        <v>13785508.62978</v>
      </c>
      <c r="H55" s="362">
        <v>11505529.67702</v>
      </c>
      <c r="I55" s="362">
        <v>16444875.670020001</v>
      </c>
      <c r="J55" s="362">
        <v>122997.287</v>
      </c>
      <c r="K55" s="362">
        <v>17160019.935490001</v>
      </c>
      <c r="L55" s="362">
        <v>4510239.8690799996</v>
      </c>
      <c r="M55" s="362">
        <v>10087258.865969999</v>
      </c>
      <c r="N55" s="362">
        <v>202213305.17362005</v>
      </c>
    </row>
    <row r="56" spans="1:14" ht="15" customHeight="1" thickBot="1">
      <c r="A56" s="365"/>
      <c r="B56" s="366"/>
      <c r="C56" s="367"/>
      <c r="D56" s="367"/>
      <c r="E56" s="367"/>
      <c r="F56" s="367"/>
      <c r="G56" s="367"/>
      <c r="H56" s="366"/>
      <c r="I56" s="366"/>
      <c r="J56" s="366"/>
      <c r="K56" s="366"/>
      <c r="L56" s="366"/>
      <c r="M56" s="366"/>
      <c r="N56" s="366"/>
    </row>
    <row r="57" spans="1:14" ht="15" customHeight="1" thickTop="1">
      <c r="A57" s="348" t="s">
        <v>502</v>
      </c>
      <c r="B57" s="374"/>
      <c r="C57" s="375"/>
      <c r="D57" s="359"/>
      <c r="E57" s="359"/>
      <c r="F57" s="359"/>
      <c r="G57" s="359"/>
      <c r="H57" s="369"/>
      <c r="I57" s="369"/>
      <c r="J57" s="369"/>
      <c r="K57" s="369"/>
      <c r="L57" s="369"/>
      <c r="M57" s="369"/>
      <c r="N57" s="369"/>
    </row>
    <row r="58" spans="1:14" ht="15" customHeight="1">
      <c r="A58" s="348" t="s">
        <v>602</v>
      </c>
      <c r="B58" s="348"/>
      <c r="C58" s="348"/>
      <c r="D58" s="349"/>
      <c r="E58" s="349"/>
      <c r="F58" s="349"/>
      <c r="G58" s="349"/>
      <c r="H58" s="326"/>
      <c r="I58" s="326"/>
      <c r="J58" s="326"/>
      <c r="K58" s="326"/>
      <c r="L58" s="326"/>
      <c r="M58" s="326"/>
      <c r="N58" s="326"/>
    </row>
    <row r="59" spans="1:14" ht="15" customHeight="1">
      <c r="A59" s="376"/>
      <c r="B59" s="326"/>
      <c r="C59" s="349"/>
      <c r="D59" s="349"/>
      <c r="E59" s="349"/>
      <c r="F59" s="349"/>
      <c r="G59" s="349"/>
      <c r="H59" s="326"/>
      <c r="I59" s="326"/>
      <c r="J59" s="326"/>
      <c r="K59" s="326"/>
      <c r="L59" s="326"/>
      <c r="M59" s="326"/>
      <c r="N59" s="326"/>
    </row>
  </sheetData>
  <mergeCells count="4">
    <mergeCell ref="A1:N1"/>
    <mergeCell ref="A2:N2"/>
    <mergeCell ref="A3:N3"/>
    <mergeCell ref="A4:N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O44"/>
  <sheetViews>
    <sheetView zoomScaleNormal="100" workbookViewId="0">
      <selection activeCell="A9" sqref="A9"/>
    </sheetView>
  </sheetViews>
  <sheetFormatPr baseColWidth="10" defaultColWidth="9.140625" defaultRowHeight="12.75"/>
  <cols>
    <col min="1" max="1" width="39.42578125" style="352" customWidth="1"/>
    <col min="2" max="13" width="15.7109375" style="351" customWidth="1"/>
    <col min="14" max="14" width="14.28515625" style="351" customWidth="1"/>
    <col min="15" max="15" width="15.7109375" style="351" customWidth="1"/>
    <col min="16" max="256" width="9.140625" style="351"/>
    <col min="257" max="257" width="39.42578125" style="351" customWidth="1"/>
    <col min="258" max="269" width="15.7109375" style="351" customWidth="1"/>
    <col min="270" max="270" width="14.28515625" style="351" customWidth="1"/>
    <col min="271" max="271" width="15.7109375" style="351" customWidth="1"/>
    <col min="272" max="512" width="9.140625" style="351"/>
    <col min="513" max="513" width="39.42578125" style="351" customWidth="1"/>
    <col min="514" max="525" width="15.7109375" style="351" customWidth="1"/>
    <col min="526" max="526" width="14.28515625" style="351" customWidth="1"/>
    <col min="527" max="527" width="15.7109375" style="351" customWidth="1"/>
    <col min="528" max="768" width="9.140625" style="351"/>
    <col min="769" max="769" width="39.42578125" style="351" customWidth="1"/>
    <col min="770" max="781" width="15.7109375" style="351" customWidth="1"/>
    <col min="782" max="782" width="14.28515625" style="351" customWidth="1"/>
    <col min="783" max="783" width="15.7109375" style="351" customWidth="1"/>
    <col min="784" max="1024" width="9.140625" style="351"/>
    <col min="1025" max="1025" width="39.42578125" style="351" customWidth="1"/>
    <col min="1026" max="1037" width="15.7109375" style="351" customWidth="1"/>
    <col min="1038" max="1038" width="14.28515625" style="351" customWidth="1"/>
    <col min="1039" max="1039" width="15.7109375" style="351" customWidth="1"/>
    <col min="1040" max="1280" width="9.140625" style="351"/>
    <col min="1281" max="1281" width="39.42578125" style="351" customWidth="1"/>
    <col min="1282" max="1293" width="15.7109375" style="351" customWidth="1"/>
    <col min="1294" max="1294" width="14.28515625" style="351" customWidth="1"/>
    <col min="1295" max="1295" width="15.7109375" style="351" customWidth="1"/>
    <col min="1296" max="1536" width="9.140625" style="351"/>
    <col min="1537" max="1537" width="39.42578125" style="351" customWidth="1"/>
    <col min="1538" max="1549" width="15.7109375" style="351" customWidth="1"/>
    <col min="1550" max="1550" width="14.28515625" style="351" customWidth="1"/>
    <col min="1551" max="1551" width="15.7109375" style="351" customWidth="1"/>
    <col min="1552" max="1792" width="9.140625" style="351"/>
    <col min="1793" max="1793" width="39.42578125" style="351" customWidth="1"/>
    <col min="1794" max="1805" width="15.7109375" style="351" customWidth="1"/>
    <col min="1806" max="1806" width="14.28515625" style="351" customWidth="1"/>
    <col min="1807" max="1807" width="15.7109375" style="351" customWidth="1"/>
    <col min="1808" max="2048" width="9.140625" style="351"/>
    <col min="2049" max="2049" width="39.42578125" style="351" customWidth="1"/>
    <col min="2050" max="2061" width="15.7109375" style="351" customWidth="1"/>
    <col min="2062" max="2062" width="14.28515625" style="351" customWidth="1"/>
    <col min="2063" max="2063" width="15.7109375" style="351" customWidth="1"/>
    <col min="2064" max="2304" width="9.140625" style="351"/>
    <col min="2305" max="2305" width="39.42578125" style="351" customWidth="1"/>
    <col min="2306" max="2317" width="15.7109375" style="351" customWidth="1"/>
    <col min="2318" max="2318" width="14.28515625" style="351" customWidth="1"/>
    <col min="2319" max="2319" width="15.7109375" style="351" customWidth="1"/>
    <col min="2320" max="2560" width="9.140625" style="351"/>
    <col min="2561" max="2561" width="39.42578125" style="351" customWidth="1"/>
    <col min="2562" max="2573" width="15.7109375" style="351" customWidth="1"/>
    <col min="2574" max="2574" width="14.28515625" style="351" customWidth="1"/>
    <col min="2575" max="2575" width="15.7109375" style="351" customWidth="1"/>
    <col min="2576" max="2816" width="9.140625" style="351"/>
    <col min="2817" max="2817" width="39.42578125" style="351" customWidth="1"/>
    <col min="2818" max="2829" width="15.7109375" style="351" customWidth="1"/>
    <col min="2830" max="2830" width="14.28515625" style="351" customWidth="1"/>
    <col min="2831" max="2831" width="15.7109375" style="351" customWidth="1"/>
    <col min="2832" max="3072" width="9.140625" style="351"/>
    <col min="3073" max="3073" width="39.42578125" style="351" customWidth="1"/>
    <col min="3074" max="3085" width="15.7109375" style="351" customWidth="1"/>
    <col min="3086" max="3086" width="14.28515625" style="351" customWidth="1"/>
    <col min="3087" max="3087" width="15.7109375" style="351" customWidth="1"/>
    <col min="3088" max="3328" width="9.140625" style="351"/>
    <col min="3329" max="3329" width="39.42578125" style="351" customWidth="1"/>
    <col min="3330" max="3341" width="15.7109375" style="351" customWidth="1"/>
    <col min="3342" max="3342" width="14.28515625" style="351" customWidth="1"/>
    <col min="3343" max="3343" width="15.7109375" style="351" customWidth="1"/>
    <col min="3344" max="3584" width="9.140625" style="351"/>
    <col min="3585" max="3585" width="39.42578125" style="351" customWidth="1"/>
    <col min="3586" max="3597" width="15.7109375" style="351" customWidth="1"/>
    <col min="3598" max="3598" width="14.28515625" style="351" customWidth="1"/>
    <col min="3599" max="3599" width="15.7109375" style="351" customWidth="1"/>
    <col min="3600" max="3840" width="9.140625" style="351"/>
    <col min="3841" max="3841" width="39.42578125" style="351" customWidth="1"/>
    <col min="3842" max="3853" width="15.7109375" style="351" customWidth="1"/>
    <col min="3854" max="3854" width="14.28515625" style="351" customWidth="1"/>
    <col min="3855" max="3855" width="15.7109375" style="351" customWidth="1"/>
    <col min="3856" max="4096" width="9.140625" style="351"/>
    <col min="4097" max="4097" width="39.42578125" style="351" customWidth="1"/>
    <col min="4098" max="4109" width="15.7109375" style="351" customWidth="1"/>
    <col min="4110" max="4110" width="14.28515625" style="351" customWidth="1"/>
    <col min="4111" max="4111" width="15.7109375" style="351" customWidth="1"/>
    <col min="4112" max="4352" width="9.140625" style="351"/>
    <col min="4353" max="4353" width="39.42578125" style="351" customWidth="1"/>
    <col min="4354" max="4365" width="15.7109375" style="351" customWidth="1"/>
    <col min="4366" max="4366" width="14.28515625" style="351" customWidth="1"/>
    <col min="4367" max="4367" width="15.7109375" style="351" customWidth="1"/>
    <col min="4368" max="4608" width="9.140625" style="351"/>
    <col min="4609" max="4609" width="39.42578125" style="351" customWidth="1"/>
    <col min="4610" max="4621" width="15.7109375" style="351" customWidth="1"/>
    <col min="4622" max="4622" width="14.28515625" style="351" customWidth="1"/>
    <col min="4623" max="4623" width="15.7109375" style="351" customWidth="1"/>
    <col min="4624" max="4864" width="9.140625" style="351"/>
    <col min="4865" max="4865" width="39.42578125" style="351" customWidth="1"/>
    <col min="4866" max="4877" width="15.7109375" style="351" customWidth="1"/>
    <col min="4878" max="4878" width="14.28515625" style="351" customWidth="1"/>
    <col min="4879" max="4879" width="15.7109375" style="351" customWidth="1"/>
    <col min="4880" max="5120" width="9.140625" style="351"/>
    <col min="5121" max="5121" width="39.42578125" style="351" customWidth="1"/>
    <col min="5122" max="5133" width="15.7109375" style="351" customWidth="1"/>
    <col min="5134" max="5134" width="14.28515625" style="351" customWidth="1"/>
    <col min="5135" max="5135" width="15.7109375" style="351" customWidth="1"/>
    <col min="5136" max="5376" width="9.140625" style="351"/>
    <col min="5377" max="5377" width="39.42578125" style="351" customWidth="1"/>
    <col min="5378" max="5389" width="15.7109375" style="351" customWidth="1"/>
    <col min="5390" max="5390" width="14.28515625" style="351" customWidth="1"/>
    <col min="5391" max="5391" width="15.7109375" style="351" customWidth="1"/>
    <col min="5392" max="5632" width="9.140625" style="351"/>
    <col min="5633" max="5633" width="39.42578125" style="351" customWidth="1"/>
    <col min="5634" max="5645" width="15.7109375" style="351" customWidth="1"/>
    <col min="5646" max="5646" width="14.28515625" style="351" customWidth="1"/>
    <col min="5647" max="5647" width="15.7109375" style="351" customWidth="1"/>
    <col min="5648" max="5888" width="9.140625" style="351"/>
    <col min="5889" max="5889" width="39.42578125" style="351" customWidth="1"/>
    <col min="5890" max="5901" width="15.7109375" style="351" customWidth="1"/>
    <col min="5902" max="5902" width="14.28515625" style="351" customWidth="1"/>
    <col min="5903" max="5903" width="15.7109375" style="351" customWidth="1"/>
    <col min="5904" max="6144" width="9.140625" style="351"/>
    <col min="6145" max="6145" width="39.42578125" style="351" customWidth="1"/>
    <col min="6146" max="6157" width="15.7109375" style="351" customWidth="1"/>
    <col min="6158" max="6158" width="14.28515625" style="351" customWidth="1"/>
    <col min="6159" max="6159" width="15.7109375" style="351" customWidth="1"/>
    <col min="6160" max="6400" width="9.140625" style="351"/>
    <col min="6401" max="6401" width="39.42578125" style="351" customWidth="1"/>
    <col min="6402" max="6413" width="15.7109375" style="351" customWidth="1"/>
    <col min="6414" max="6414" width="14.28515625" style="351" customWidth="1"/>
    <col min="6415" max="6415" width="15.7109375" style="351" customWidth="1"/>
    <col min="6416" max="6656" width="9.140625" style="351"/>
    <col min="6657" max="6657" width="39.42578125" style="351" customWidth="1"/>
    <col min="6658" max="6669" width="15.7109375" style="351" customWidth="1"/>
    <col min="6670" max="6670" width="14.28515625" style="351" customWidth="1"/>
    <col min="6671" max="6671" width="15.7109375" style="351" customWidth="1"/>
    <col min="6672" max="6912" width="9.140625" style="351"/>
    <col min="6913" max="6913" width="39.42578125" style="351" customWidth="1"/>
    <col min="6914" max="6925" width="15.7109375" style="351" customWidth="1"/>
    <col min="6926" max="6926" width="14.28515625" style="351" customWidth="1"/>
    <col min="6927" max="6927" width="15.7109375" style="351" customWidth="1"/>
    <col min="6928" max="7168" width="9.140625" style="351"/>
    <col min="7169" max="7169" width="39.42578125" style="351" customWidth="1"/>
    <col min="7170" max="7181" width="15.7109375" style="351" customWidth="1"/>
    <col min="7182" max="7182" width="14.28515625" style="351" customWidth="1"/>
    <col min="7183" max="7183" width="15.7109375" style="351" customWidth="1"/>
    <col min="7184" max="7424" width="9.140625" style="351"/>
    <col min="7425" max="7425" width="39.42578125" style="351" customWidth="1"/>
    <col min="7426" max="7437" width="15.7109375" style="351" customWidth="1"/>
    <col min="7438" max="7438" width="14.28515625" style="351" customWidth="1"/>
    <col min="7439" max="7439" width="15.7109375" style="351" customWidth="1"/>
    <col min="7440" max="7680" width="9.140625" style="351"/>
    <col min="7681" max="7681" width="39.42578125" style="351" customWidth="1"/>
    <col min="7682" max="7693" width="15.7109375" style="351" customWidth="1"/>
    <col min="7694" max="7694" width="14.28515625" style="351" customWidth="1"/>
    <col min="7695" max="7695" width="15.7109375" style="351" customWidth="1"/>
    <col min="7696" max="7936" width="9.140625" style="351"/>
    <col min="7937" max="7937" width="39.42578125" style="351" customWidth="1"/>
    <col min="7938" max="7949" width="15.7109375" style="351" customWidth="1"/>
    <col min="7950" max="7950" width="14.28515625" style="351" customWidth="1"/>
    <col min="7951" max="7951" width="15.7109375" style="351" customWidth="1"/>
    <col min="7952" max="8192" width="9.140625" style="351"/>
    <col min="8193" max="8193" width="39.42578125" style="351" customWidth="1"/>
    <col min="8194" max="8205" width="15.7109375" style="351" customWidth="1"/>
    <col min="8206" max="8206" width="14.28515625" style="351" customWidth="1"/>
    <col min="8207" max="8207" width="15.7109375" style="351" customWidth="1"/>
    <col min="8208" max="8448" width="9.140625" style="351"/>
    <col min="8449" max="8449" width="39.42578125" style="351" customWidth="1"/>
    <col min="8450" max="8461" width="15.7109375" style="351" customWidth="1"/>
    <col min="8462" max="8462" width="14.28515625" style="351" customWidth="1"/>
    <col min="8463" max="8463" width="15.7109375" style="351" customWidth="1"/>
    <col min="8464" max="8704" width="9.140625" style="351"/>
    <col min="8705" max="8705" width="39.42578125" style="351" customWidth="1"/>
    <col min="8706" max="8717" width="15.7109375" style="351" customWidth="1"/>
    <col min="8718" max="8718" width="14.28515625" style="351" customWidth="1"/>
    <col min="8719" max="8719" width="15.7109375" style="351" customWidth="1"/>
    <col min="8720" max="8960" width="9.140625" style="351"/>
    <col min="8961" max="8961" width="39.42578125" style="351" customWidth="1"/>
    <col min="8962" max="8973" width="15.7109375" style="351" customWidth="1"/>
    <col min="8974" max="8974" width="14.28515625" style="351" customWidth="1"/>
    <col min="8975" max="8975" width="15.7109375" style="351" customWidth="1"/>
    <col min="8976" max="9216" width="9.140625" style="351"/>
    <col min="9217" max="9217" width="39.42578125" style="351" customWidth="1"/>
    <col min="9218" max="9229" width="15.7109375" style="351" customWidth="1"/>
    <col min="9230" max="9230" width="14.28515625" style="351" customWidth="1"/>
    <col min="9231" max="9231" width="15.7109375" style="351" customWidth="1"/>
    <col min="9232" max="9472" width="9.140625" style="351"/>
    <col min="9473" max="9473" width="39.42578125" style="351" customWidth="1"/>
    <col min="9474" max="9485" width="15.7109375" style="351" customWidth="1"/>
    <col min="9486" max="9486" width="14.28515625" style="351" customWidth="1"/>
    <col min="9487" max="9487" width="15.7109375" style="351" customWidth="1"/>
    <col min="9488" max="9728" width="9.140625" style="351"/>
    <col min="9729" max="9729" width="39.42578125" style="351" customWidth="1"/>
    <col min="9730" max="9741" width="15.7109375" style="351" customWidth="1"/>
    <col min="9742" max="9742" width="14.28515625" style="351" customWidth="1"/>
    <col min="9743" max="9743" width="15.7109375" style="351" customWidth="1"/>
    <col min="9744" max="9984" width="9.140625" style="351"/>
    <col min="9985" max="9985" width="39.42578125" style="351" customWidth="1"/>
    <col min="9986" max="9997" width="15.7109375" style="351" customWidth="1"/>
    <col min="9998" max="9998" width="14.28515625" style="351" customWidth="1"/>
    <col min="9999" max="9999" width="15.7109375" style="351" customWidth="1"/>
    <col min="10000" max="10240" width="9.140625" style="351"/>
    <col min="10241" max="10241" width="39.42578125" style="351" customWidth="1"/>
    <col min="10242" max="10253" width="15.7109375" style="351" customWidth="1"/>
    <col min="10254" max="10254" width="14.28515625" style="351" customWidth="1"/>
    <col min="10255" max="10255" width="15.7109375" style="351" customWidth="1"/>
    <col min="10256" max="10496" width="9.140625" style="351"/>
    <col min="10497" max="10497" width="39.42578125" style="351" customWidth="1"/>
    <col min="10498" max="10509" width="15.7109375" style="351" customWidth="1"/>
    <col min="10510" max="10510" width="14.28515625" style="351" customWidth="1"/>
    <col min="10511" max="10511" width="15.7109375" style="351" customWidth="1"/>
    <col min="10512" max="10752" width="9.140625" style="351"/>
    <col min="10753" max="10753" width="39.42578125" style="351" customWidth="1"/>
    <col min="10754" max="10765" width="15.7109375" style="351" customWidth="1"/>
    <col min="10766" max="10766" width="14.28515625" style="351" customWidth="1"/>
    <col min="10767" max="10767" width="15.7109375" style="351" customWidth="1"/>
    <col min="10768" max="11008" width="9.140625" style="351"/>
    <col min="11009" max="11009" width="39.42578125" style="351" customWidth="1"/>
    <col min="11010" max="11021" width="15.7109375" style="351" customWidth="1"/>
    <col min="11022" max="11022" width="14.28515625" style="351" customWidth="1"/>
    <col min="11023" max="11023" width="15.7109375" style="351" customWidth="1"/>
    <col min="11024" max="11264" width="9.140625" style="351"/>
    <col min="11265" max="11265" width="39.42578125" style="351" customWidth="1"/>
    <col min="11266" max="11277" width="15.7109375" style="351" customWidth="1"/>
    <col min="11278" max="11278" width="14.28515625" style="351" customWidth="1"/>
    <col min="11279" max="11279" width="15.7109375" style="351" customWidth="1"/>
    <col min="11280" max="11520" width="9.140625" style="351"/>
    <col min="11521" max="11521" width="39.42578125" style="351" customWidth="1"/>
    <col min="11522" max="11533" width="15.7109375" style="351" customWidth="1"/>
    <col min="11534" max="11534" width="14.28515625" style="351" customWidth="1"/>
    <col min="11535" max="11535" width="15.7109375" style="351" customWidth="1"/>
    <col min="11536" max="11776" width="9.140625" style="351"/>
    <col min="11777" max="11777" width="39.42578125" style="351" customWidth="1"/>
    <col min="11778" max="11789" width="15.7109375" style="351" customWidth="1"/>
    <col min="11790" max="11790" width="14.28515625" style="351" customWidth="1"/>
    <col min="11791" max="11791" width="15.7109375" style="351" customWidth="1"/>
    <col min="11792" max="12032" width="9.140625" style="351"/>
    <col min="12033" max="12033" width="39.42578125" style="351" customWidth="1"/>
    <col min="12034" max="12045" width="15.7109375" style="351" customWidth="1"/>
    <col min="12046" max="12046" width="14.28515625" style="351" customWidth="1"/>
    <col min="12047" max="12047" width="15.7109375" style="351" customWidth="1"/>
    <col min="12048" max="12288" width="9.140625" style="351"/>
    <col min="12289" max="12289" width="39.42578125" style="351" customWidth="1"/>
    <col min="12290" max="12301" width="15.7109375" style="351" customWidth="1"/>
    <col min="12302" max="12302" width="14.28515625" style="351" customWidth="1"/>
    <col min="12303" max="12303" width="15.7109375" style="351" customWidth="1"/>
    <col min="12304" max="12544" width="9.140625" style="351"/>
    <col min="12545" max="12545" width="39.42578125" style="351" customWidth="1"/>
    <col min="12546" max="12557" width="15.7109375" style="351" customWidth="1"/>
    <col min="12558" max="12558" width="14.28515625" style="351" customWidth="1"/>
    <col min="12559" max="12559" width="15.7109375" style="351" customWidth="1"/>
    <col min="12560" max="12800" width="9.140625" style="351"/>
    <col min="12801" max="12801" width="39.42578125" style="351" customWidth="1"/>
    <col min="12802" max="12813" width="15.7109375" style="351" customWidth="1"/>
    <col min="12814" max="12814" width="14.28515625" style="351" customWidth="1"/>
    <col min="12815" max="12815" width="15.7109375" style="351" customWidth="1"/>
    <col min="12816" max="13056" width="9.140625" style="351"/>
    <col min="13057" max="13057" width="39.42578125" style="351" customWidth="1"/>
    <col min="13058" max="13069" width="15.7109375" style="351" customWidth="1"/>
    <col min="13070" max="13070" width="14.28515625" style="351" customWidth="1"/>
    <col min="13071" max="13071" width="15.7109375" style="351" customWidth="1"/>
    <col min="13072" max="13312" width="9.140625" style="351"/>
    <col min="13313" max="13313" width="39.42578125" style="351" customWidth="1"/>
    <col min="13314" max="13325" width="15.7109375" style="351" customWidth="1"/>
    <col min="13326" max="13326" width="14.28515625" style="351" customWidth="1"/>
    <col min="13327" max="13327" width="15.7109375" style="351" customWidth="1"/>
    <col min="13328" max="13568" width="9.140625" style="351"/>
    <col min="13569" max="13569" width="39.42578125" style="351" customWidth="1"/>
    <col min="13570" max="13581" width="15.7109375" style="351" customWidth="1"/>
    <col min="13582" max="13582" width="14.28515625" style="351" customWidth="1"/>
    <col min="13583" max="13583" width="15.7109375" style="351" customWidth="1"/>
    <col min="13584" max="13824" width="9.140625" style="351"/>
    <col min="13825" max="13825" width="39.42578125" style="351" customWidth="1"/>
    <col min="13826" max="13837" width="15.7109375" style="351" customWidth="1"/>
    <col min="13838" max="13838" width="14.28515625" style="351" customWidth="1"/>
    <col min="13839" max="13839" width="15.7109375" style="351" customWidth="1"/>
    <col min="13840" max="14080" width="9.140625" style="351"/>
    <col min="14081" max="14081" width="39.42578125" style="351" customWidth="1"/>
    <col min="14082" max="14093" width="15.7109375" style="351" customWidth="1"/>
    <col min="14094" max="14094" width="14.28515625" style="351" customWidth="1"/>
    <col min="14095" max="14095" width="15.7109375" style="351" customWidth="1"/>
    <col min="14096" max="14336" width="9.140625" style="351"/>
    <col min="14337" max="14337" width="39.42578125" style="351" customWidth="1"/>
    <col min="14338" max="14349" width="15.7109375" style="351" customWidth="1"/>
    <col min="14350" max="14350" width="14.28515625" style="351" customWidth="1"/>
    <col min="14351" max="14351" width="15.7109375" style="351" customWidth="1"/>
    <col min="14352" max="14592" width="9.140625" style="351"/>
    <col min="14593" max="14593" width="39.42578125" style="351" customWidth="1"/>
    <col min="14594" max="14605" width="15.7109375" style="351" customWidth="1"/>
    <col min="14606" max="14606" width="14.28515625" style="351" customWidth="1"/>
    <col min="14607" max="14607" width="15.7109375" style="351" customWidth="1"/>
    <col min="14608" max="14848" width="9.140625" style="351"/>
    <col min="14849" max="14849" width="39.42578125" style="351" customWidth="1"/>
    <col min="14850" max="14861" width="15.7109375" style="351" customWidth="1"/>
    <col min="14862" max="14862" width="14.28515625" style="351" customWidth="1"/>
    <col min="14863" max="14863" width="15.7109375" style="351" customWidth="1"/>
    <col min="14864" max="15104" width="9.140625" style="351"/>
    <col min="15105" max="15105" width="39.42578125" style="351" customWidth="1"/>
    <col min="15106" max="15117" width="15.7109375" style="351" customWidth="1"/>
    <col min="15118" max="15118" width="14.28515625" style="351" customWidth="1"/>
    <col min="15119" max="15119" width="15.7109375" style="351" customWidth="1"/>
    <col min="15120" max="15360" width="9.140625" style="351"/>
    <col min="15361" max="15361" width="39.42578125" style="351" customWidth="1"/>
    <col min="15362" max="15373" width="15.7109375" style="351" customWidth="1"/>
    <col min="15374" max="15374" width="14.28515625" style="351" customWidth="1"/>
    <col min="15375" max="15375" width="15.7109375" style="351" customWidth="1"/>
    <col min="15376" max="15616" width="9.140625" style="351"/>
    <col min="15617" max="15617" width="39.42578125" style="351" customWidth="1"/>
    <col min="15618" max="15629" width="15.7109375" style="351" customWidth="1"/>
    <col min="15630" max="15630" width="14.28515625" style="351" customWidth="1"/>
    <col min="15631" max="15631" width="15.7109375" style="351" customWidth="1"/>
    <col min="15632" max="15872" width="9.140625" style="351"/>
    <col min="15873" max="15873" width="39.42578125" style="351" customWidth="1"/>
    <col min="15874" max="15885" width="15.7109375" style="351" customWidth="1"/>
    <col min="15886" max="15886" width="14.28515625" style="351" customWidth="1"/>
    <col min="15887" max="15887" width="15.7109375" style="351" customWidth="1"/>
    <col min="15888" max="16128" width="9.140625" style="351"/>
    <col min="16129" max="16129" width="39.42578125" style="351" customWidth="1"/>
    <col min="16130" max="16141" width="15.7109375" style="351" customWidth="1"/>
    <col min="16142" max="16142" width="14.28515625" style="351" customWidth="1"/>
    <col min="16143" max="16143" width="15.7109375" style="351" customWidth="1"/>
    <col min="16144" max="16384" width="9.140625" style="351"/>
  </cols>
  <sheetData>
    <row r="1" spans="1:15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</row>
    <row r="2" spans="1:15" s="380" customFormat="1" ht="15" customHeight="1">
      <c r="A2" s="629" t="s">
        <v>603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</row>
    <row r="3" spans="1:15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</row>
    <row r="4" spans="1:15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</row>
    <row r="5" spans="1:15" ht="15" customHeight="1">
      <c r="A5" s="447"/>
      <c r="B5" s="448"/>
      <c r="C5" s="449"/>
      <c r="D5" s="448"/>
      <c r="E5" s="448"/>
      <c r="F5" s="448"/>
      <c r="G5" s="448"/>
      <c r="H5" s="448"/>
      <c r="I5" s="448"/>
      <c r="J5" s="449"/>
      <c r="K5" s="450"/>
      <c r="L5" s="448"/>
      <c r="M5" s="448"/>
      <c r="N5" s="450"/>
      <c r="O5" s="448"/>
    </row>
    <row r="6" spans="1:15" ht="30" customHeight="1">
      <c r="A6" s="451" t="s">
        <v>604</v>
      </c>
      <c r="B6" s="452" t="s">
        <v>53</v>
      </c>
      <c r="C6" s="452" t="s">
        <v>54</v>
      </c>
      <c r="D6" s="452" t="s">
        <v>55</v>
      </c>
      <c r="E6" s="452" t="s">
        <v>56</v>
      </c>
      <c r="F6" s="452" t="s">
        <v>57</v>
      </c>
      <c r="G6" s="452" t="s">
        <v>58</v>
      </c>
      <c r="H6" s="452" t="s">
        <v>59</v>
      </c>
      <c r="I6" s="452" t="s">
        <v>60</v>
      </c>
      <c r="J6" s="452" t="s">
        <v>61</v>
      </c>
      <c r="K6" s="452" t="s">
        <v>62</v>
      </c>
      <c r="L6" s="452" t="s">
        <v>63</v>
      </c>
      <c r="M6" s="452" t="s">
        <v>65</v>
      </c>
      <c r="N6" s="453" t="s">
        <v>482</v>
      </c>
      <c r="O6" s="452" t="s">
        <v>605</v>
      </c>
    </row>
    <row r="7" spans="1:15" ht="15" customHeight="1">
      <c r="A7" s="454" t="s">
        <v>606</v>
      </c>
      <c r="B7" s="455">
        <v>7982890.1549199997</v>
      </c>
      <c r="C7" s="455">
        <v>10932001.933020001</v>
      </c>
      <c r="D7" s="455">
        <v>2640122.0649600001</v>
      </c>
      <c r="E7" s="455">
        <v>16843903.894700002</v>
      </c>
      <c r="F7" s="455">
        <v>9101893.2418099996</v>
      </c>
      <c r="G7" s="455">
        <v>5540335.0751599995</v>
      </c>
      <c r="H7" s="455">
        <v>4194592.3856300004</v>
      </c>
      <c r="I7" s="455">
        <v>0</v>
      </c>
      <c r="J7" s="455">
        <v>14541.139580000001</v>
      </c>
      <c r="K7" s="455">
        <v>3134949.64004</v>
      </c>
      <c r="L7" s="455">
        <v>435299.06127999997</v>
      </c>
      <c r="M7" s="455">
        <v>0</v>
      </c>
      <c r="N7" s="455">
        <v>60820528.5911</v>
      </c>
      <c r="O7" s="456">
        <v>0.30077411839421148</v>
      </c>
    </row>
    <row r="8" spans="1:15" ht="15" customHeight="1">
      <c r="A8" s="454" t="s">
        <v>607</v>
      </c>
      <c r="B8" s="455">
        <v>1226429.2490000001</v>
      </c>
      <c r="C8" s="455">
        <v>694262.08944000001</v>
      </c>
      <c r="D8" s="455">
        <v>969855.87021000008</v>
      </c>
      <c r="E8" s="455">
        <v>1003476.40477</v>
      </c>
      <c r="F8" s="455">
        <v>808936.17605999997</v>
      </c>
      <c r="G8" s="455">
        <v>846347.82279999997</v>
      </c>
      <c r="H8" s="455">
        <v>585834.76040000003</v>
      </c>
      <c r="I8" s="455">
        <v>0</v>
      </c>
      <c r="J8" s="455">
        <v>55986</v>
      </c>
      <c r="K8" s="455">
        <v>354703.64608999999</v>
      </c>
      <c r="L8" s="455">
        <v>159758.71987</v>
      </c>
      <c r="M8" s="455">
        <v>21238.500499999998</v>
      </c>
      <c r="N8" s="455">
        <v>6726829.2391400011</v>
      </c>
      <c r="O8" s="456">
        <v>3.3266007067995221E-2</v>
      </c>
    </row>
    <row r="9" spans="1:15" ht="15" customHeight="1">
      <c r="A9" s="454" t="s">
        <v>608</v>
      </c>
      <c r="B9" s="455">
        <v>1058769.40228</v>
      </c>
      <c r="C9" s="455">
        <v>628628.2156</v>
      </c>
      <c r="D9" s="455">
        <v>749503.69521000003</v>
      </c>
      <c r="E9" s="455">
        <v>771928.63497999997</v>
      </c>
      <c r="F9" s="455">
        <v>527873.89185999997</v>
      </c>
      <c r="G9" s="455">
        <v>851812.4876900001</v>
      </c>
      <c r="H9" s="455">
        <v>370097.11298999999</v>
      </c>
      <c r="I9" s="455">
        <v>0</v>
      </c>
      <c r="J9" s="455">
        <v>10407.33344</v>
      </c>
      <c r="K9" s="455">
        <v>234795.40330999999</v>
      </c>
      <c r="L9" s="455">
        <v>221166.36111000003</v>
      </c>
      <c r="M9" s="455">
        <v>48554.013749999998</v>
      </c>
      <c r="N9" s="455">
        <v>5473536.5522200009</v>
      </c>
      <c r="O9" s="456">
        <v>2.706813257182656E-2</v>
      </c>
    </row>
    <row r="10" spans="1:15" ht="15" customHeight="1">
      <c r="A10" s="454" t="s">
        <v>609</v>
      </c>
      <c r="B10" s="455">
        <v>1493424.76979</v>
      </c>
      <c r="C10" s="455">
        <v>832508.02063000004</v>
      </c>
      <c r="D10" s="455">
        <v>1405592.8775299999</v>
      </c>
      <c r="E10" s="455">
        <v>1020077.80975</v>
      </c>
      <c r="F10" s="455">
        <v>1099931.1593599999</v>
      </c>
      <c r="G10" s="455">
        <v>847297.51802999992</v>
      </c>
      <c r="H10" s="455">
        <v>666285.75977999996</v>
      </c>
      <c r="I10" s="455">
        <v>0</v>
      </c>
      <c r="J10" s="455">
        <v>15627.13372</v>
      </c>
      <c r="K10" s="455">
        <v>271190.9376</v>
      </c>
      <c r="L10" s="455">
        <v>644343.91070000001</v>
      </c>
      <c r="M10" s="455">
        <v>83419.491410000002</v>
      </c>
      <c r="N10" s="455">
        <v>8379699.3882999998</v>
      </c>
      <c r="O10" s="456">
        <v>4.1439901202918197E-2</v>
      </c>
    </row>
    <row r="11" spans="1:15" ht="15" customHeight="1">
      <c r="A11" s="454" t="s">
        <v>610</v>
      </c>
      <c r="B11" s="455">
        <v>3082018.2240399998</v>
      </c>
      <c r="C11" s="455">
        <v>1443807.4379700001</v>
      </c>
      <c r="D11" s="455">
        <v>3142935.2096500001</v>
      </c>
      <c r="E11" s="455">
        <v>967830.81554999994</v>
      </c>
      <c r="F11" s="455">
        <v>2087210.0520899999</v>
      </c>
      <c r="G11" s="455">
        <v>1161073.4794400001</v>
      </c>
      <c r="H11" s="455">
        <v>1209342.73126</v>
      </c>
      <c r="I11" s="455">
        <v>1850.84726</v>
      </c>
      <c r="J11" s="455">
        <v>12683.806909999999</v>
      </c>
      <c r="K11" s="455">
        <v>441315.20081999997</v>
      </c>
      <c r="L11" s="455">
        <v>667685.47303999995</v>
      </c>
      <c r="M11" s="455">
        <v>222940.55103999999</v>
      </c>
      <c r="N11" s="455">
        <v>14440693.82907</v>
      </c>
      <c r="O11" s="456">
        <v>7.1413173414524314E-2</v>
      </c>
    </row>
    <row r="12" spans="1:15" ht="15" customHeight="1">
      <c r="A12" s="454" t="s">
        <v>611</v>
      </c>
      <c r="B12" s="455">
        <v>4961661.0140899997</v>
      </c>
      <c r="C12" s="455">
        <v>5058656.7292600004</v>
      </c>
      <c r="D12" s="455">
        <v>9888685.2162900008</v>
      </c>
      <c r="E12" s="455">
        <v>903633.53053999995</v>
      </c>
      <c r="F12" s="455">
        <v>2444307.53522</v>
      </c>
      <c r="G12" s="455">
        <v>1997868.6090299999</v>
      </c>
      <c r="H12" s="455">
        <v>1576323.22887</v>
      </c>
      <c r="I12" s="455">
        <v>14834.461359999999</v>
      </c>
      <c r="J12" s="455">
        <v>9539.88285</v>
      </c>
      <c r="K12" s="455">
        <v>1084358.73468</v>
      </c>
      <c r="L12" s="455">
        <v>726649.2048200001</v>
      </c>
      <c r="M12" s="455">
        <v>781331.67949999997</v>
      </c>
      <c r="N12" s="455">
        <v>29447849.826510001</v>
      </c>
      <c r="O12" s="456">
        <v>0.1456276569005315</v>
      </c>
    </row>
    <row r="13" spans="1:15" ht="15" customHeight="1">
      <c r="A13" s="454" t="s">
        <v>612</v>
      </c>
      <c r="B13" s="455">
        <v>1725848.91231</v>
      </c>
      <c r="C13" s="455">
        <v>3130415.8389599998</v>
      </c>
      <c r="D13" s="455">
        <v>4908384.3708000006</v>
      </c>
      <c r="E13" s="455">
        <v>348572.32639999996</v>
      </c>
      <c r="F13" s="455">
        <v>853646.13503</v>
      </c>
      <c r="G13" s="455">
        <v>796182.36138000002</v>
      </c>
      <c r="H13" s="455">
        <v>791131.72887999995</v>
      </c>
      <c r="I13" s="455">
        <v>334857.15161</v>
      </c>
      <c r="J13" s="455">
        <v>1941.3719099999998</v>
      </c>
      <c r="K13" s="455">
        <v>1330045.50798</v>
      </c>
      <c r="L13" s="455">
        <v>351864.48033999995</v>
      </c>
      <c r="M13" s="455">
        <v>1198894.8607000001</v>
      </c>
      <c r="N13" s="455">
        <v>15771785.0463</v>
      </c>
      <c r="O13" s="456">
        <v>7.799578288272313E-2</v>
      </c>
    </row>
    <row r="14" spans="1:15" ht="15" customHeight="1">
      <c r="A14" s="454" t="s">
        <v>613</v>
      </c>
      <c r="B14" s="455">
        <v>707311.52520999999</v>
      </c>
      <c r="C14" s="455">
        <v>1091715.7703199999</v>
      </c>
      <c r="D14" s="455">
        <v>1981468.5438900001</v>
      </c>
      <c r="E14" s="455">
        <v>569131.81889</v>
      </c>
      <c r="F14" s="455">
        <v>487677.34551000001</v>
      </c>
      <c r="G14" s="455">
        <v>288658.10021</v>
      </c>
      <c r="H14" s="455">
        <v>592401.64119000011</v>
      </c>
      <c r="I14" s="455">
        <v>267780.29350999999</v>
      </c>
      <c r="J14" s="455">
        <v>1136.5501100000001</v>
      </c>
      <c r="K14" s="455">
        <v>1056635.1923400001</v>
      </c>
      <c r="L14" s="455">
        <v>307699.57799999998</v>
      </c>
      <c r="M14" s="455">
        <v>1578002.7332000001</v>
      </c>
      <c r="N14" s="455">
        <v>8929619.0923800003</v>
      </c>
      <c r="O14" s="456">
        <v>4.415940427225639E-2</v>
      </c>
    </row>
    <row r="15" spans="1:15" ht="15" customHeight="1">
      <c r="A15" s="454" t="s">
        <v>614</v>
      </c>
      <c r="B15" s="455">
        <v>446815.03655999998</v>
      </c>
      <c r="C15" s="455">
        <v>633720.30659000005</v>
      </c>
      <c r="D15" s="455">
        <v>821562.43700000003</v>
      </c>
      <c r="E15" s="455">
        <v>371294.22892000002</v>
      </c>
      <c r="F15" s="455">
        <v>295364.66969000001</v>
      </c>
      <c r="G15" s="455">
        <v>154342.61234999998</v>
      </c>
      <c r="H15" s="455">
        <v>307415.63566000003</v>
      </c>
      <c r="I15" s="455">
        <v>2754449.84883</v>
      </c>
      <c r="J15" s="455">
        <v>126.014</v>
      </c>
      <c r="K15" s="455">
        <v>2003401.63555</v>
      </c>
      <c r="L15" s="455">
        <v>223258.06292</v>
      </c>
      <c r="M15" s="455">
        <v>1362086.6816</v>
      </c>
      <c r="N15" s="455">
        <v>9373837.1696700007</v>
      </c>
      <c r="O15" s="456">
        <v>4.6356183939692937E-2</v>
      </c>
    </row>
    <row r="16" spans="1:15" ht="15" customHeight="1">
      <c r="A16" s="454" t="s">
        <v>615</v>
      </c>
      <c r="B16" s="455">
        <v>653283.70735000004</v>
      </c>
      <c r="C16" s="455">
        <v>1296956.7638099999</v>
      </c>
      <c r="D16" s="455">
        <v>897569.95501999999</v>
      </c>
      <c r="E16" s="455">
        <v>435596.15116000001</v>
      </c>
      <c r="F16" s="455">
        <v>457063.59931999998</v>
      </c>
      <c r="G16" s="455">
        <v>509808.48997000005</v>
      </c>
      <c r="H16" s="455">
        <v>376969.81419999996</v>
      </c>
      <c r="I16" s="455">
        <v>3600914.7513200003</v>
      </c>
      <c r="J16" s="455">
        <v>357.63589000000002</v>
      </c>
      <c r="K16" s="455">
        <v>2494945.2453299998</v>
      </c>
      <c r="L16" s="455">
        <v>312507.21068000002</v>
      </c>
      <c r="M16" s="455">
        <v>1949494.5655</v>
      </c>
      <c r="N16" s="455">
        <v>12985467.88955</v>
      </c>
      <c r="O16" s="456">
        <v>6.4216683854787668E-2</v>
      </c>
    </row>
    <row r="17" spans="1:15" ht="15" customHeight="1">
      <c r="A17" s="454" t="s">
        <v>616</v>
      </c>
      <c r="B17" s="455">
        <v>721578.99194000009</v>
      </c>
      <c r="C17" s="455">
        <v>4118694.1375199999</v>
      </c>
      <c r="D17" s="455">
        <v>880210.52351999993</v>
      </c>
      <c r="E17" s="455">
        <v>519783.42439</v>
      </c>
      <c r="F17" s="455">
        <v>578181.2758099999</v>
      </c>
      <c r="G17" s="455">
        <v>503295.06985999999</v>
      </c>
      <c r="H17" s="455">
        <v>492301.66667000001</v>
      </c>
      <c r="I17" s="455">
        <v>5802608.8035000004</v>
      </c>
      <c r="J17" s="455">
        <v>274.64204999999998</v>
      </c>
      <c r="K17" s="455">
        <v>2823795.5953600002</v>
      </c>
      <c r="L17" s="455">
        <v>332433.08197000006</v>
      </c>
      <c r="M17" s="455">
        <v>1947869.2610799999</v>
      </c>
      <c r="N17" s="455">
        <v>18721026.473670002</v>
      </c>
      <c r="O17" s="456">
        <v>9.2580586908558291E-2</v>
      </c>
    </row>
    <row r="18" spans="1:15" ht="15" customHeight="1">
      <c r="A18" s="454" t="s">
        <v>617</v>
      </c>
      <c r="B18" s="455">
        <v>367387.65335000004</v>
      </c>
      <c r="C18" s="455">
        <v>2055003.26994</v>
      </c>
      <c r="D18" s="455">
        <v>492314.74612000003</v>
      </c>
      <c r="E18" s="455">
        <v>336570.36199</v>
      </c>
      <c r="F18" s="455">
        <v>420081.18719000003</v>
      </c>
      <c r="G18" s="455">
        <v>277844.18693000003</v>
      </c>
      <c r="H18" s="455">
        <v>328019.24085</v>
      </c>
      <c r="I18" s="455">
        <v>3477587.32877</v>
      </c>
      <c r="J18" s="455">
        <v>352.91061999999999</v>
      </c>
      <c r="K18" s="455">
        <v>1806896.24013</v>
      </c>
      <c r="L18" s="455">
        <v>123237.31378</v>
      </c>
      <c r="M18" s="455">
        <v>863349.37957000011</v>
      </c>
      <c r="N18" s="455">
        <v>10548643.81924</v>
      </c>
      <c r="O18" s="456">
        <v>5.216592355382349E-2</v>
      </c>
    </row>
    <row r="19" spans="1:15" ht="15" customHeight="1">
      <c r="A19" s="454" t="s">
        <v>618</v>
      </c>
      <c r="B19" s="455">
        <v>22122.351609999998</v>
      </c>
      <c r="C19" s="455">
        <v>71714.021129999994</v>
      </c>
      <c r="D19" s="455">
        <v>22933.099699999999</v>
      </c>
      <c r="E19" s="455">
        <v>22699.882809999999</v>
      </c>
      <c r="F19" s="455">
        <v>21485.74941</v>
      </c>
      <c r="G19" s="455">
        <v>7182.25803</v>
      </c>
      <c r="H19" s="455">
        <v>9014.8710900000005</v>
      </c>
      <c r="I19" s="455">
        <v>148677.47734000001</v>
      </c>
      <c r="J19" s="455">
        <v>18.43205</v>
      </c>
      <c r="K19" s="455">
        <v>94386.277340000001</v>
      </c>
      <c r="L19" s="455">
        <v>3141.0143199999998</v>
      </c>
      <c r="M19" s="455">
        <v>24313.305090000002</v>
      </c>
      <c r="N19" s="455">
        <v>447688.73991999996</v>
      </c>
      <c r="O19" s="456">
        <v>2.2139430416617178E-3</v>
      </c>
    </row>
    <row r="20" spans="1:15" ht="15" customHeight="1">
      <c r="A20" s="454" t="s">
        <v>619</v>
      </c>
      <c r="B20" s="455">
        <v>12861.44555</v>
      </c>
      <c r="C20" s="455">
        <v>20967.696920000002</v>
      </c>
      <c r="D20" s="455">
        <v>11944.06559</v>
      </c>
      <c r="E20" s="455">
        <v>8604.7281500000008</v>
      </c>
      <c r="F20" s="455">
        <v>5581.8635899999999</v>
      </c>
      <c r="G20" s="455">
        <v>3460.5588600000001</v>
      </c>
      <c r="H20" s="455">
        <v>5799.0995700000003</v>
      </c>
      <c r="I20" s="455">
        <v>41314.706509999996</v>
      </c>
      <c r="J20" s="455">
        <v>4.4338699999999998</v>
      </c>
      <c r="K20" s="455">
        <v>28600.678929999998</v>
      </c>
      <c r="L20" s="455">
        <v>1196.39573</v>
      </c>
      <c r="M20" s="455">
        <v>5763.84303</v>
      </c>
      <c r="N20" s="455">
        <v>146099.51629999999</v>
      </c>
      <c r="O20" s="456">
        <v>7.2250199448913521E-4</v>
      </c>
    </row>
    <row r="21" spans="1:15" ht="15" customHeight="1">
      <c r="A21" s="457" t="s">
        <v>67</v>
      </c>
      <c r="B21" s="458">
        <v>24462402.438000001</v>
      </c>
      <c r="C21" s="458">
        <v>32009052.231109999</v>
      </c>
      <c r="D21" s="458">
        <v>28813082.675489999</v>
      </c>
      <c r="E21" s="458">
        <v>24123104.013000011</v>
      </c>
      <c r="F21" s="458">
        <v>19189233.881949998</v>
      </c>
      <c r="G21" s="458">
        <v>13785508.629740002</v>
      </c>
      <c r="H21" s="458">
        <v>11505529.677040001</v>
      </c>
      <c r="I21" s="458">
        <v>16444875.67001</v>
      </c>
      <c r="J21" s="458">
        <v>122997.28699999998</v>
      </c>
      <c r="K21" s="458">
        <v>17160019.9355</v>
      </c>
      <c r="L21" s="458">
        <v>4510239.8685600003</v>
      </c>
      <c r="M21" s="458">
        <v>10087258.865970002</v>
      </c>
      <c r="N21" s="458">
        <v>202213305.17337</v>
      </c>
      <c r="O21" s="459">
        <v>1</v>
      </c>
    </row>
    <row r="22" spans="1:15" ht="15" customHeight="1">
      <c r="A22" s="460" t="s">
        <v>538</v>
      </c>
      <c r="B22" s="461">
        <v>0.12097325849566064</v>
      </c>
      <c r="C22" s="461">
        <v>0.15829350202088163</v>
      </c>
      <c r="D22" s="461">
        <v>0.14248856004201482</v>
      </c>
      <c r="E22" s="461">
        <v>0.11929533515273774</v>
      </c>
      <c r="F22" s="461">
        <v>9.4896000367027666E-2</v>
      </c>
      <c r="G22" s="461">
        <v>6.8173103732817333E-2</v>
      </c>
      <c r="H22" s="461">
        <v>5.6897985358458969E-2</v>
      </c>
      <c r="I22" s="461">
        <v>8.1324399776319306E-2</v>
      </c>
      <c r="J22" s="461">
        <v>6.0825516349948775E-4</v>
      </c>
      <c r="K22" s="461">
        <v>8.48609834095123E-2</v>
      </c>
      <c r="L22" s="461">
        <v>2.2304367483104496E-2</v>
      </c>
      <c r="M22" s="461">
        <v>4.988424899796564E-2</v>
      </c>
      <c r="N22" s="461">
        <v>1</v>
      </c>
      <c r="O22" s="359"/>
    </row>
    <row r="23" spans="1:15" ht="30" customHeight="1">
      <c r="A23" s="462" t="s">
        <v>620</v>
      </c>
      <c r="B23" s="452" t="s">
        <v>53</v>
      </c>
      <c r="C23" s="452" t="s">
        <v>54</v>
      </c>
      <c r="D23" s="452" t="s">
        <v>55</v>
      </c>
      <c r="E23" s="452" t="s">
        <v>56</v>
      </c>
      <c r="F23" s="452" t="s">
        <v>57</v>
      </c>
      <c r="G23" s="452" t="s">
        <v>58</v>
      </c>
      <c r="H23" s="452" t="s">
        <v>59</v>
      </c>
      <c r="I23" s="452" t="s">
        <v>60</v>
      </c>
      <c r="J23" s="452" t="s">
        <v>61</v>
      </c>
      <c r="K23" s="452" t="s">
        <v>62</v>
      </c>
      <c r="L23" s="452" t="s">
        <v>63</v>
      </c>
      <c r="M23" s="452" t="s">
        <v>65</v>
      </c>
      <c r="N23" s="453" t="s">
        <v>482</v>
      </c>
      <c r="O23" s="452" t="s">
        <v>66</v>
      </c>
    </row>
    <row r="24" spans="1:15" ht="15" customHeight="1">
      <c r="A24" s="454" t="s">
        <v>606</v>
      </c>
      <c r="B24" s="463">
        <v>167</v>
      </c>
      <c r="C24" s="463">
        <v>141</v>
      </c>
      <c r="D24" s="463">
        <v>92</v>
      </c>
      <c r="E24" s="463">
        <v>223</v>
      </c>
      <c r="F24" s="463">
        <v>162</v>
      </c>
      <c r="G24" s="463">
        <v>120</v>
      </c>
      <c r="H24" s="463">
        <v>89</v>
      </c>
      <c r="I24" s="463">
        <v>0</v>
      </c>
      <c r="J24" s="463">
        <v>1</v>
      </c>
      <c r="K24" s="463">
        <v>59</v>
      </c>
      <c r="L24" s="463">
        <v>15</v>
      </c>
      <c r="M24" s="463">
        <v>0</v>
      </c>
      <c r="N24" s="463">
        <v>1069</v>
      </c>
      <c r="O24" s="461">
        <v>7.3496400463941727E-4</v>
      </c>
    </row>
    <row r="25" spans="1:15" ht="15" customHeight="1">
      <c r="A25" s="454" t="s">
        <v>607</v>
      </c>
      <c r="B25" s="463">
        <v>129</v>
      </c>
      <c r="C25" s="463">
        <v>77</v>
      </c>
      <c r="D25" s="463">
        <v>111</v>
      </c>
      <c r="E25" s="463">
        <v>105</v>
      </c>
      <c r="F25" s="463">
        <v>83</v>
      </c>
      <c r="G25" s="463">
        <v>90</v>
      </c>
      <c r="H25" s="463">
        <v>62</v>
      </c>
      <c r="I25" s="463">
        <v>0</v>
      </c>
      <c r="J25" s="463">
        <v>1</v>
      </c>
      <c r="K25" s="463">
        <v>38</v>
      </c>
      <c r="L25" s="463">
        <v>16</v>
      </c>
      <c r="M25" s="463">
        <v>2</v>
      </c>
      <c r="N25" s="463">
        <v>714</v>
      </c>
      <c r="O25" s="461">
        <v>4.9089270281809543E-4</v>
      </c>
    </row>
    <row r="26" spans="1:15" ht="15" customHeight="1">
      <c r="A26" s="454" t="s">
        <v>608</v>
      </c>
      <c r="B26" s="463">
        <v>222</v>
      </c>
      <c r="C26" s="463">
        <v>128</v>
      </c>
      <c r="D26" s="463">
        <v>140</v>
      </c>
      <c r="E26" s="463">
        <v>164</v>
      </c>
      <c r="F26" s="463">
        <v>113</v>
      </c>
      <c r="G26" s="463">
        <v>173</v>
      </c>
      <c r="H26" s="463">
        <v>79</v>
      </c>
      <c r="I26" s="463">
        <v>0</v>
      </c>
      <c r="J26" s="463">
        <v>5</v>
      </c>
      <c r="K26" s="463">
        <v>48</v>
      </c>
      <c r="L26" s="463">
        <v>49</v>
      </c>
      <c r="M26" s="463">
        <v>9</v>
      </c>
      <c r="N26" s="463">
        <v>1130</v>
      </c>
      <c r="O26" s="461">
        <v>7.7690301706505294E-4</v>
      </c>
    </row>
    <row r="27" spans="1:15" ht="15" customHeight="1">
      <c r="A27" s="454" t="s">
        <v>609</v>
      </c>
      <c r="B27" s="463">
        <v>741</v>
      </c>
      <c r="C27" s="463">
        <v>383</v>
      </c>
      <c r="D27" s="463">
        <v>610</v>
      </c>
      <c r="E27" s="463">
        <v>491</v>
      </c>
      <c r="F27" s="463">
        <v>565</v>
      </c>
      <c r="G27" s="463">
        <v>418</v>
      </c>
      <c r="H27" s="463">
        <v>335</v>
      </c>
      <c r="I27" s="463">
        <v>0</v>
      </c>
      <c r="J27" s="463">
        <v>1</v>
      </c>
      <c r="K27" s="463">
        <v>134</v>
      </c>
      <c r="L27" s="463">
        <v>311</v>
      </c>
      <c r="M27" s="463">
        <v>42</v>
      </c>
      <c r="N27" s="463">
        <v>4031</v>
      </c>
      <c r="O27" s="461">
        <v>2.7714124440612639E-3</v>
      </c>
    </row>
    <row r="28" spans="1:15" ht="15" customHeight="1">
      <c r="A28" s="454" t="s">
        <v>610</v>
      </c>
      <c r="B28" s="463">
        <v>3449</v>
      </c>
      <c r="C28" s="463">
        <v>1644</v>
      </c>
      <c r="D28" s="463">
        <v>3790</v>
      </c>
      <c r="E28" s="463">
        <v>1034</v>
      </c>
      <c r="F28" s="463">
        <v>2311</v>
      </c>
      <c r="G28" s="463">
        <v>1273</v>
      </c>
      <c r="H28" s="463">
        <v>1322</v>
      </c>
      <c r="I28" s="463">
        <v>2</v>
      </c>
      <c r="J28" s="463">
        <v>7</v>
      </c>
      <c r="K28" s="463">
        <v>480</v>
      </c>
      <c r="L28" s="463">
        <v>711</v>
      </c>
      <c r="M28" s="463">
        <v>256</v>
      </c>
      <c r="N28" s="463">
        <v>16279</v>
      </c>
      <c r="O28" s="461">
        <v>1.1192216119293802E-2</v>
      </c>
    </row>
    <row r="29" spans="1:15" ht="15" customHeight="1">
      <c r="A29" s="454" t="s">
        <v>611</v>
      </c>
      <c r="B29" s="463">
        <v>10062</v>
      </c>
      <c r="C29" s="463">
        <v>10991</v>
      </c>
      <c r="D29" s="463">
        <v>22154</v>
      </c>
      <c r="E29" s="463">
        <v>1836</v>
      </c>
      <c r="F29" s="463">
        <v>4915</v>
      </c>
      <c r="G29" s="463">
        <v>4175</v>
      </c>
      <c r="H29" s="463">
        <v>3303</v>
      </c>
      <c r="I29" s="463">
        <v>30</v>
      </c>
      <c r="J29" s="463">
        <v>13</v>
      </c>
      <c r="K29" s="463">
        <v>2460</v>
      </c>
      <c r="L29" s="463">
        <v>1512</v>
      </c>
      <c r="M29" s="463">
        <v>1766</v>
      </c>
      <c r="N29" s="463">
        <v>63217</v>
      </c>
      <c r="O29" s="461">
        <v>4.3463254893629601E-2</v>
      </c>
    </row>
    <row r="30" spans="1:15" ht="15" customHeight="1">
      <c r="A30" s="454" t="s">
        <v>612</v>
      </c>
      <c r="B30" s="463">
        <v>6247</v>
      </c>
      <c r="C30" s="463">
        <v>11392</v>
      </c>
      <c r="D30" s="463">
        <v>16476</v>
      </c>
      <c r="E30" s="463">
        <v>1288</v>
      </c>
      <c r="F30" s="463">
        <v>3121</v>
      </c>
      <c r="G30" s="463">
        <v>2882</v>
      </c>
      <c r="H30" s="463">
        <v>2930</v>
      </c>
      <c r="I30" s="463">
        <v>1101</v>
      </c>
      <c r="J30" s="463">
        <v>19</v>
      </c>
      <c r="K30" s="463">
        <v>5015</v>
      </c>
      <c r="L30" s="463">
        <v>1303</v>
      </c>
      <c r="M30" s="463">
        <v>4642</v>
      </c>
      <c r="N30" s="463">
        <v>56416</v>
      </c>
      <c r="O30" s="461">
        <v>3.8787398770568166E-2</v>
      </c>
    </row>
    <row r="31" spans="1:15" ht="15" customHeight="1">
      <c r="A31" s="454" t="s">
        <v>613</v>
      </c>
      <c r="B31" s="463">
        <v>4219</v>
      </c>
      <c r="C31" s="463">
        <v>6294</v>
      </c>
      <c r="D31" s="463">
        <v>9267</v>
      </c>
      <c r="E31" s="463">
        <v>3363</v>
      </c>
      <c r="F31" s="463">
        <v>2885</v>
      </c>
      <c r="G31" s="463">
        <v>1722</v>
      </c>
      <c r="H31" s="463">
        <v>3675</v>
      </c>
      <c r="I31" s="463">
        <v>1338</v>
      </c>
      <c r="J31" s="463">
        <v>4</v>
      </c>
      <c r="K31" s="463">
        <v>6622</v>
      </c>
      <c r="L31" s="463">
        <v>1842</v>
      </c>
      <c r="M31" s="463">
        <v>9633</v>
      </c>
      <c r="N31" s="463">
        <v>50864</v>
      </c>
      <c r="O31" s="461">
        <v>3.4970261115041458E-2</v>
      </c>
    </row>
    <row r="32" spans="1:15" ht="15" customHeight="1">
      <c r="A32" s="454" t="s">
        <v>614</v>
      </c>
      <c r="B32" s="463">
        <v>3740</v>
      </c>
      <c r="C32" s="463">
        <v>5207</v>
      </c>
      <c r="D32" s="463">
        <v>4959</v>
      </c>
      <c r="E32" s="463">
        <v>3117</v>
      </c>
      <c r="F32" s="463">
        <v>2478</v>
      </c>
      <c r="G32" s="463">
        <v>1303</v>
      </c>
      <c r="H32" s="463">
        <v>2566</v>
      </c>
      <c r="I32" s="463">
        <v>21185</v>
      </c>
      <c r="J32" s="463">
        <v>3</v>
      </c>
      <c r="K32" s="463">
        <v>16864</v>
      </c>
      <c r="L32" s="463">
        <v>1884</v>
      </c>
      <c r="M32" s="463">
        <v>11540</v>
      </c>
      <c r="N32" s="463">
        <v>74846</v>
      </c>
      <c r="O32" s="461">
        <v>5.1458480721461017E-2</v>
      </c>
    </row>
    <row r="33" spans="1:15" ht="15" customHeight="1">
      <c r="A33" s="454" t="s">
        <v>615</v>
      </c>
      <c r="B33" s="463">
        <v>7752</v>
      </c>
      <c r="C33" s="463">
        <v>15497</v>
      </c>
      <c r="D33" s="463">
        <v>7492</v>
      </c>
      <c r="E33" s="463">
        <v>5185</v>
      </c>
      <c r="F33" s="463">
        <v>5456</v>
      </c>
      <c r="G33" s="463">
        <v>6127</v>
      </c>
      <c r="H33" s="463">
        <v>4503</v>
      </c>
      <c r="I33" s="463">
        <v>37361</v>
      </c>
      <c r="J33" s="463">
        <v>4</v>
      </c>
      <c r="K33" s="463">
        <v>29760</v>
      </c>
      <c r="L33" s="463">
        <v>3701</v>
      </c>
      <c r="M33" s="463">
        <v>23331</v>
      </c>
      <c r="N33" s="463">
        <v>146169</v>
      </c>
      <c r="O33" s="461">
        <v>0.10049481159414311</v>
      </c>
    </row>
    <row r="34" spans="1:15" ht="15" customHeight="1">
      <c r="A34" s="454" t="s">
        <v>616</v>
      </c>
      <c r="B34" s="463">
        <v>14578</v>
      </c>
      <c r="C34" s="463">
        <v>82100</v>
      </c>
      <c r="D34" s="463">
        <v>12549</v>
      </c>
      <c r="E34" s="463">
        <v>10434</v>
      </c>
      <c r="F34" s="463">
        <v>11981</v>
      </c>
      <c r="G34" s="463">
        <v>10718</v>
      </c>
      <c r="H34" s="463">
        <v>10687</v>
      </c>
      <c r="I34" s="463">
        <v>103344</v>
      </c>
      <c r="J34" s="463">
        <v>6</v>
      </c>
      <c r="K34" s="463">
        <v>57496</v>
      </c>
      <c r="L34" s="463">
        <v>6444</v>
      </c>
      <c r="M34" s="463">
        <v>39850</v>
      </c>
      <c r="N34" s="463">
        <v>360187</v>
      </c>
      <c r="O34" s="461">
        <v>0.24763749292708867</v>
      </c>
    </row>
    <row r="35" spans="1:15" ht="15" customHeight="1">
      <c r="A35" s="454" t="s">
        <v>617</v>
      </c>
      <c r="B35" s="463">
        <v>19161</v>
      </c>
      <c r="C35" s="463">
        <v>98218</v>
      </c>
      <c r="D35" s="463">
        <v>19760</v>
      </c>
      <c r="E35" s="463">
        <v>19163</v>
      </c>
      <c r="F35" s="463">
        <v>22620</v>
      </c>
      <c r="G35" s="463">
        <v>13959</v>
      </c>
      <c r="H35" s="463">
        <v>16575</v>
      </c>
      <c r="I35" s="463">
        <v>161485</v>
      </c>
      <c r="J35" s="463">
        <v>15</v>
      </c>
      <c r="K35" s="463">
        <v>96730</v>
      </c>
      <c r="L35" s="463">
        <v>6046</v>
      </c>
      <c r="M35" s="463">
        <v>42957</v>
      </c>
      <c r="N35" s="463">
        <v>516689</v>
      </c>
      <c r="O35" s="461">
        <v>0.35523649821621694</v>
      </c>
    </row>
    <row r="36" spans="1:15" ht="15" customHeight="1">
      <c r="A36" s="454" t="s">
        <v>618</v>
      </c>
      <c r="B36" s="463">
        <v>4268</v>
      </c>
      <c r="C36" s="463">
        <v>12999</v>
      </c>
      <c r="D36" s="463">
        <v>2862</v>
      </c>
      <c r="E36" s="463">
        <v>4397</v>
      </c>
      <c r="F36" s="463">
        <v>4152</v>
      </c>
      <c r="G36" s="463">
        <v>1439</v>
      </c>
      <c r="H36" s="463">
        <v>1786</v>
      </c>
      <c r="I36" s="463">
        <v>25880</v>
      </c>
      <c r="J36" s="463">
        <v>3</v>
      </c>
      <c r="K36" s="463">
        <v>18341</v>
      </c>
      <c r="L36" s="463">
        <v>614</v>
      </c>
      <c r="M36" s="463">
        <v>4621</v>
      </c>
      <c r="N36" s="463">
        <v>81362</v>
      </c>
      <c r="O36" s="461">
        <v>5.5938392278271534E-2</v>
      </c>
    </row>
    <row r="37" spans="1:15" ht="15" customHeight="1">
      <c r="A37" s="454" t="s">
        <v>619</v>
      </c>
      <c r="B37" s="463">
        <v>11529</v>
      </c>
      <c r="C37" s="463">
        <v>9189</v>
      </c>
      <c r="D37" s="463">
        <v>3711</v>
      </c>
      <c r="E37" s="463">
        <v>11963</v>
      </c>
      <c r="F37" s="463">
        <v>2932</v>
      </c>
      <c r="G37" s="463">
        <v>2160</v>
      </c>
      <c r="H37" s="463">
        <v>2881</v>
      </c>
      <c r="I37" s="463">
        <v>18654</v>
      </c>
      <c r="J37" s="463">
        <v>55</v>
      </c>
      <c r="K37" s="463">
        <v>15108</v>
      </c>
      <c r="L37" s="463">
        <v>524</v>
      </c>
      <c r="M37" s="463">
        <v>2814</v>
      </c>
      <c r="N37" s="463">
        <v>81520</v>
      </c>
      <c r="O37" s="461">
        <v>5.6047021195701867E-2</v>
      </c>
    </row>
    <row r="38" spans="1:15" ht="15" customHeight="1">
      <c r="A38" s="457" t="s">
        <v>67</v>
      </c>
      <c r="B38" s="464">
        <v>86264</v>
      </c>
      <c r="C38" s="464">
        <v>254260</v>
      </c>
      <c r="D38" s="464">
        <v>103973</v>
      </c>
      <c r="E38" s="464">
        <v>62763</v>
      </c>
      <c r="F38" s="464">
        <v>63774</v>
      </c>
      <c r="G38" s="464">
        <v>46559</v>
      </c>
      <c r="H38" s="464">
        <v>50793</v>
      </c>
      <c r="I38" s="464">
        <v>370380</v>
      </c>
      <c r="J38" s="464">
        <v>137</v>
      </c>
      <c r="K38" s="464">
        <v>249155</v>
      </c>
      <c r="L38" s="464">
        <v>24972</v>
      </c>
      <c r="M38" s="464">
        <v>141463</v>
      </c>
      <c r="N38" s="464">
        <v>1454493</v>
      </c>
      <c r="O38" s="465">
        <v>1</v>
      </c>
    </row>
    <row r="39" spans="1:15" ht="15" customHeight="1">
      <c r="A39" s="460" t="s">
        <v>538</v>
      </c>
      <c r="B39" s="461">
        <v>5.9308638817787369E-2</v>
      </c>
      <c r="C39" s="461">
        <v>0.17481005408757552</v>
      </c>
      <c r="D39" s="461">
        <v>7.1484015392305089E-2</v>
      </c>
      <c r="E39" s="461">
        <v>4.3151118637215852E-2</v>
      </c>
      <c r="F39" s="461">
        <v>4.3846206203811224E-2</v>
      </c>
      <c r="G39" s="461">
        <v>3.2010466877461771E-2</v>
      </c>
      <c r="H39" s="461">
        <v>3.4921446854677199E-2</v>
      </c>
      <c r="I39" s="461">
        <v>0.25464543315093302</v>
      </c>
      <c r="J39" s="461">
        <v>9.4190896759214376E-5</v>
      </c>
      <c r="K39" s="461">
        <v>0.17130024001490554</v>
      </c>
      <c r="L39" s="461">
        <v>1.7168869152343808E-2</v>
      </c>
      <c r="M39" s="461">
        <v>9.7259319914224401E-2</v>
      </c>
      <c r="N39" s="461">
        <v>1</v>
      </c>
      <c r="O39" s="461"/>
    </row>
    <row r="40" spans="1:15" ht="15" customHeight="1" thickBot="1">
      <c r="A40" s="466"/>
      <c r="B40" s="366"/>
      <c r="C40" s="367"/>
      <c r="D40" s="367"/>
      <c r="E40" s="367"/>
      <c r="F40" s="367"/>
      <c r="G40" s="366"/>
      <c r="H40" s="366"/>
      <c r="I40" s="366"/>
      <c r="J40" s="366"/>
      <c r="K40" s="366"/>
      <c r="L40" s="366"/>
      <c r="M40" s="366"/>
      <c r="N40" s="366"/>
      <c r="O40" s="368"/>
    </row>
    <row r="41" spans="1:15" ht="15" customHeight="1" thickTop="1">
      <c r="A41" s="438" t="s">
        <v>502</v>
      </c>
      <c r="B41" s="348"/>
      <c r="C41" s="439"/>
      <c r="D41" s="349"/>
      <c r="E41" s="349"/>
      <c r="F41" s="349"/>
      <c r="G41" s="326"/>
      <c r="H41" s="326"/>
      <c r="I41" s="326"/>
      <c r="J41" s="326"/>
      <c r="K41" s="326"/>
      <c r="L41" s="326"/>
      <c r="M41" s="326"/>
      <c r="N41" s="326"/>
      <c r="O41" s="369"/>
    </row>
    <row r="42" spans="1:15" ht="15" customHeight="1">
      <c r="A42" s="438" t="s">
        <v>505</v>
      </c>
      <c r="B42" s="438"/>
      <c r="C42" s="438"/>
      <c r="D42" s="349"/>
      <c r="E42" s="349"/>
      <c r="F42" s="349"/>
      <c r="G42" s="326"/>
      <c r="H42" s="326"/>
      <c r="I42" s="326"/>
      <c r="J42" s="326"/>
      <c r="K42" s="326"/>
      <c r="L42" s="326"/>
      <c r="M42" s="326"/>
      <c r="N42" s="326"/>
      <c r="O42" s="369"/>
    </row>
    <row r="43" spans="1:15" ht="15" customHeight="1">
      <c r="A43" s="377"/>
      <c r="B43" s="326"/>
      <c r="C43" s="349"/>
      <c r="D43" s="349"/>
      <c r="E43" s="349"/>
      <c r="F43" s="349"/>
      <c r="G43" s="326"/>
      <c r="H43" s="326"/>
      <c r="I43" s="326"/>
      <c r="J43" s="326"/>
      <c r="K43" s="326"/>
      <c r="L43" s="326"/>
      <c r="M43" s="326"/>
      <c r="N43" s="326"/>
      <c r="O43" s="369"/>
    </row>
    <row r="44" spans="1:15" ht="15" customHeight="1">
      <c r="A44" s="377"/>
      <c r="B44" s="326"/>
      <c r="C44" s="349"/>
      <c r="D44" s="349"/>
      <c r="E44" s="349"/>
      <c r="F44" s="349"/>
      <c r="G44" s="326"/>
      <c r="H44" s="326"/>
      <c r="I44" s="326"/>
      <c r="J44" s="326"/>
      <c r="K44" s="326"/>
      <c r="L44" s="326"/>
      <c r="M44" s="326"/>
      <c r="N44" s="326"/>
      <c r="O44" s="369"/>
    </row>
  </sheetData>
  <mergeCells count="4">
    <mergeCell ref="A1:O1"/>
    <mergeCell ref="A2:O2"/>
    <mergeCell ref="A3:O3"/>
    <mergeCell ref="A4:O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Q41"/>
  <sheetViews>
    <sheetView zoomScaleNormal="100" workbookViewId="0">
      <selection activeCell="C9" sqref="C9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53</v>
      </c>
      <c r="C6" s="631"/>
      <c r="D6" s="631"/>
      <c r="E6" s="631"/>
      <c r="F6" s="631"/>
      <c r="G6" s="631"/>
      <c r="H6" s="631"/>
      <c r="I6" s="631"/>
      <c r="J6" s="631" t="s">
        <v>54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385" t="s">
        <v>509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4459840.7895692</v>
      </c>
      <c r="C8" s="349">
        <v>448465.93086000002</v>
      </c>
      <c r="D8" s="349">
        <v>892.5</v>
      </c>
      <c r="E8" s="349">
        <v>0</v>
      </c>
      <c r="F8" s="349">
        <v>19628.57143</v>
      </c>
      <c r="G8" s="349">
        <v>17246.39918</v>
      </c>
      <c r="H8" s="349">
        <v>1323791.14344</v>
      </c>
      <c r="I8" s="349">
        <v>6269865.3344799997</v>
      </c>
      <c r="J8" s="349">
        <v>5214576.0778299998</v>
      </c>
      <c r="K8" s="349">
        <v>1631341.86142</v>
      </c>
      <c r="L8" s="349">
        <v>0</v>
      </c>
      <c r="M8" s="349">
        <v>0</v>
      </c>
      <c r="N8" s="349">
        <v>22286.784186999997</v>
      </c>
      <c r="O8" s="349">
        <v>167625.02155160002</v>
      </c>
      <c r="P8" s="349">
        <v>824088.57766999991</v>
      </c>
      <c r="Q8" s="349">
        <v>7859918.3226600001</v>
      </c>
    </row>
    <row r="9" spans="1:17" ht="15" customHeight="1">
      <c r="A9" s="400" t="s">
        <v>81</v>
      </c>
      <c r="B9" s="349">
        <v>21866.37414</v>
      </c>
      <c r="C9" s="349">
        <v>7645.7798000000003</v>
      </c>
      <c r="D9" s="349">
        <v>0</v>
      </c>
      <c r="E9" s="349">
        <v>0</v>
      </c>
      <c r="F9" s="349">
        <v>0</v>
      </c>
      <c r="G9" s="349">
        <v>0</v>
      </c>
      <c r="H9" s="349">
        <v>22276.788170000003</v>
      </c>
      <c r="I9" s="349">
        <v>51788.942109999996</v>
      </c>
      <c r="J9" s="349">
        <v>5487.1321114000002</v>
      </c>
      <c r="K9" s="349">
        <v>0</v>
      </c>
      <c r="L9" s="349">
        <v>0</v>
      </c>
      <c r="M9" s="349">
        <v>0</v>
      </c>
      <c r="N9" s="349">
        <v>1412.7368999999999</v>
      </c>
      <c r="O9" s="349">
        <v>389.60671000000002</v>
      </c>
      <c r="P9" s="349">
        <v>8434.8709999999992</v>
      </c>
      <c r="Q9" s="349">
        <v>15724.346720000001</v>
      </c>
    </row>
    <row r="10" spans="1:17" ht="15" customHeight="1">
      <c r="A10" s="400" t="s">
        <v>82</v>
      </c>
      <c r="B10" s="349">
        <v>45595.693209999998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45595.693209999998</v>
      </c>
      <c r="J10" s="349">
        <v>765820.87872000004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765820.87872000004</v>
      </c>
    </row>
    <row r="11" spans="1:17" ht="15" customHeight="1">
      <c r="A11" s="400" t="s">
        <v>1153</v>
      </c>
      <c r="B11" s="349">
        <v>550984.47609000001</v>
      </c>
      <c r="C11" s="349">
        <v>44663.345849999998</v>
      </c>
      <c r="D11" s="349">
        <v>0</v>
      </c>
      <c r="E11" s="349">
        <v>0</v>
      </c>
      <c r="F11" s="349">
        <v>0</v>
      </c>
      <c r="G11" s="349">
        <v>0</v>
      </c>
      <c r="H11" s="349">
        <v>8.4</v>
      </c>
      <c r="I11" s="349">
        <v>595656.22194000008</v>
      </c>
      <c r="J11" s="349">
        <v>1159456.5024000001</v>
      </c>
      <c r="K11" s="349">
        <v>160080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1319536.5024000001</v>
      </c>
    </row>
    <row r="12" spans="1:17" ht="15" customHeight="1">
      <c r="A12" s="400" t="s">
        <v>83</v>
      </c>
      <c r="B12" s="349">
        <v>2491686.0346936001</v>
      </c>
      <c r="C12" s="349">
        <v>588754.7299572</v>
      </c>
      <c r="D12" s="349">
        <v>19781.394677799999</v>
      </c>
      <c r="E12" s="349">
        <v>24262.9330138</v>
      </c>
      <c r="F12" s="349">
        <v>27258.320065200001</v>
      </c>
      <c r="G12" s="349">
        <v>66882.967728999996</v>
      </c>
      <c r="H12" s="349">
        <v>0</v>
      </c>
      <c r="I12" s="349">
        <v>3218626.3801599997</v>
      </c>
      <c r="J12" s="349">
        <v>1718106.6151370001</v>
      </c>
      <c r="K12" s="349">
        <v>401639.78046659997</v>
      </c>
      <c r="L12" s="349">
        <v>3010.9209207999997</v>
      </c>
      <c r="M12" s="349">
        <v>7273.0986494000008</v>
      </c>
      <c r="N12" s="349">
        <v>32209.7253618</v>
      </c>
      <c r="O12" s="349">
        <v>45555.710190600003</v>
      </c>
      <c r="P12" s="349">
        <v>0</v>
      </c>
      <c r="Q12" s="349">
        <v>2207795.8507500002</v>
      </c>
    </row>
    <row r="13" spans="1:17" ht="15" customHeight="1">
      <c r="A13" s="400" t="s">
        <v>535</v>
      </c>
      <c r="B13" s="349">
        <v>406230.4864242</v>
      </c>
      <c r="C13" s="349">
        <v>49416.032599999999</v>
      </c>
      <c r="D13" s="349">
        <v>7041.1093499999997</v>
      </c>
      <c r="E13" s="349">
        <v>1555.66876</v>
      </c>
      <c r="F13" s="349">
        <v>2090.2624465999997</v>
      </c>
      <c r="G13" s="349">
        <v>4995.7928099999999</v>
      </c>
      <c r="H13" s="349">
        <v>0</v>
      </c>
      <c r="I13" s="349">
        <v>471329.35239999997</v>
      </c>
      <c r="J13" s="349">
        <v>223490.02781999999</v>
      </c>
      <c r="K13" s="349">
        <v>12199.61032</v>
      </c>
      <c r="L13" s="349">
        <v>1833.6954699999999</v>
      </c>
      <c r="M13" s="349">
        <v>2113.02043</v>
      </c>
      <c r="N13" s="349">
        <v>3571.6084300000002</v>
      </c>
      <c r="O13" s="349">
        <v>1461.2682500000001</v>
      </c>
      <c r="P13" s="349">
        <v>0</v>
      </c>
      <c r="Q13" s="349">
        <v>244669.23071999999</v>
      </c>
    </row>
    <row r="14" spans="1:17" ht="15" customHeight="1">
      <c r="A14" s="400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1404.6043500000001</v>
      </c>
      <c r="K14" s="349">
        <v>215.91282999999999</v>
      </c>
      <c r="L14" s="349">
        <v>0</v>
      </c>
      <c r="M14" s="349">
        <v>93.70286999999999</v>
      </c>
      <c r="N14" s="349">
        <v>102.81677000000001</v>
      </c>
      <c r="O14" s="349">
        <v>114.15766000000001</v>
      </c>
      <c r="P14" s="349">
        <v>0</v>
      </c>
      <c r="Q14" s="349">
        <v>1931.1944799999999</v>
      </c>
    </row>
    <row r="15" spans="1:17" ht="15" customHeight="1">
      <c r="A15" s="400" t="s">
        <v>537</v>
      </c>
      <c r="B15" s="349">
        <v>4121280.2048056</v>
      </c>
      <c r="C15" s="349">
        <v>1330044.3036694</v>
      </c>
      <c r="D15" s="349">
        <v>29893.936710000002</v>
      </c>
      <c r="E15" s="349">
        <v>65481.998380000005</v>
      </c>
      <c r="F15" s="349">
        <v>43261.140369999994</v>
      </c>
      <c r="G15" s="349">
        <v>114897.31087999999</v>
      </c>
      <c r="H15" s="349">
        <v>0</v>
      </c>
      <c r="I15" s="349">
        <v>5704858.89482</v>
      </c>
      <c r="J15" s="349">
        <v>5447445.7953300001</v>
      </c>
      <c r="K15" s="349">
        <v>651806.36683399999</v>
      </c>
      <c r="L15" s="349">
        <v>10809.842339999999</v>
      </c>
      <c r="M15" s="349">
        <v>18404.941019999998</v>
      </c>
      <c r="N15" s="349">
        <v>55852.151279999998</v>
      </c>
      <c r="O15" s="349">
        <v>62067.780850000003</v>
      </c>
      <c r="P15" s="349">
        <v>0</v>
      </c>
      <c r="Q15" s="349">
        <v>6246386.8776499992</v>
      </c>
    </row>
    <row r="16" spans="1:17" ht="15" customHeight="1">
      <c r="A16" s="400" t="s">
        <v>84</v>
      </c>
      <c r="B16" s="349">
        <v>105935.73864</v>
      </c>
      <c r="C16" s="349">
        <v>27234.06207</v>
      </c>
      <c r="D16" s="349">
        <v>541.86707999999999</v>
      </c>
      <c r="E16" s="349">
        <v>1715.31068</v>
      </c>
      <c r="F16" s="349">
        <v>975.70123000000001</v>
      </c>
      <c r="G16" s="349">
        <v>5690.7461700000003</v>
      </c>
      <c r="H16" s="349">
        <v>0</v>
      </c>
      <c r="I16" s="349">
        <v>142093.42587000001</v>
      </c>
      <c r="J16" s="349">
        <v>1115.14347</v>
      </c>
      <c r="K16" s="349">
        <v>0</v>
      </c>
      <c r="L16" s="349">
        <v>0</v>
      </c>
      <c r="M16" s="349">
        <v>0</v>
      </c>
      <c r="N16" s="349">
        <v>0</v>
      </c>
      <c r="O16" s="349">
        <v>55.790599999999998</v>
      </c>
      <c r="P16" s="349">
        <v>0</v>
      </c>
      <c r="Q16" s="349">
        <v>1170.93407</v>
      </c>
    </row>
    <row r="17" spans="1:17" ht="15" customHeight="1">
      <c r="A17" s="400" t="s">
        <v>85</v>
      </c>
      <c r="B17" s="349">
        <v>142864.76449999999</v>
      </c>
      <c r="C17" s="349">
        <v>50897.806729999997</v>
      </c>
      <c r="D17" s="349">
        <v>16136.092689999999</v>
      </c>
      <c r="E17" s="349">
        <v>7784.6327099999999</v>
      </c>
      <c r="F17" s="349">
        <v>10678.143356</v>
      </c>
      <c r="G17" s="349">
        <v>16623.266788199999</v>
      </c>
      <c r="H17" s="349">
        <v>589.33078</v>
      </c>
      <c r="I17" s="349">
        <v>245574.03755000001</v>
      </c>
      <c r="J17" s="349">
        <v>1984064.4430199999</v>
      </c>
      <c r="K17" s="349">
        <v>135040.90830000001</v>
      </c>
      <c r="L17" s="349">
        <v>12963.51311</v>
      </c>
      <c r="M17" s="349">
        <v>8485.3720900000008</v>
      </c>
      <c r="N17" s="349">
        <v>16444.225205800001</v>
      </c>
      <c r="O17" s="349">
        <v>16213.63673</v>
      </c>
      <c r="P17" s="349">
        <v>32076.921329999997</v>
      </c>
      <c r="Q17" s="349">
        <v>2205289.0197899998</v>
      </c>
    </row>
    <row r="18" spans="1:17" ht="15" customHeight="1">
      <c r="A18" s="400" t="s">
        <v>87</v>
      </c>
      <c r="B18" s="349">
        <v>0</v>
      </c>
      <c r="C18" s="349">
        <v>0</v>
      </c>
      <c r="D18" s="349">
        <v>0</v>
      </c>
      <c r="E18" s="349">
        <v>0</v>
      </c>
      <c r="F18" s="349">
        <v>0</v>
      </c>
      <c r="G18" s="349">
        <v>0</v>
      </c>
      <c r="H18" s="349">
        <v>0</v>
      </c>
      <c r="I18" s="349">
        <v>0</v>
      </c>
      <c r="J18" s="349">
        <v>1108881.3596545998</v>
      </c>
      <c r="K18" s="349">
        <v>162163.14340999999</v>
      </c>
      <c r="L18" s="349">
        <v>10501.671060000001</v>
      </c>
      <c r="M18" s="349">
        <v>8409.9014900000002</v>
      </c>
      <c r="N18" s="349">
        <v>25992.217940000002</v>
      </c>
      <c r="O18" s="349">
        <v>34577.049619999998</v>
      </c>
      <c r="P18" s="349">
        <v>0</v>
      </c>
      <c r="Q18" s="349">
        <v>1350525.34317</v>
      </c>
    </row>
    <row r="19" spans="1:17" ht="15" customHeight="1">
      <c r="A19" s="400" t="s">
        <v>88</v>
      </c>
      <c r="B19" s="349">
        <v>828222.07556500006</v>
      </c>
      <c r="C19" s="349">
        <v>173991.21061719998</v>
      </c>
      <c r="D19" s="349">
        <v>21499.4951</v>
      </c>
      <c r="E19" s="349">
        <v>14012.57411</v>
      </c>
      <c r="F19" s="349">
        <v>15835.567659800001</v>
      </c>
      <c r="G19" s="349">
        <v>35998.845130000002</v>
      </c>
      <c r="H19" s="349">
        <v>46722.261689999999</v>
      </c>
      <c r="I19" s="349">
        <v>1136282.0298599999</v>
      </c>
      <c r="J19" s="349">
        <v>845500.28463000001</v>
      </c>
      <c r="K19" s="349">
        <v>170004.52861000001</v>
      </c>
      <c r="L19" s="349">
        <v>1487.0443799999998</v>
      </c>
      <c r="M19" s="349">
        <v>4356.1888200000003</v>
      </c>
      <c r="N19" s="349">
        <v>3600.1442900000002</v>
      </c>
      <c r="O19" s="349">
        <v>17068.23143</v>
      </c>
      <c r="P19" s="349">
        <v>0</v>
      </c>
      <c r="Q19" s="349">
        <v>1042016.42216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3865.8052799999996</v>
      </c>
      <c r="C24" s="391">
        <v>679.42574999999999</v>
      </c>
      <c r="D24" s="391">
        <v>0</v>
      </c>
      <c r="E24" s="391">
        <v>22.58118</v>
      </c>
      <c r="F24" s="391">
        <v>124.25818</v>
      </c>
      <c r="G24" s="391">
        <v>114.51616</v>
      </c>
      <c r="H24" s="391">
        <v>0</v>
      </c>
      <c r="I24" s="391">
        <v>4806.58655</v>
      </c>
      <c r="J24" s="391">
        <v>1770611.5859700001</v>
      </c>
      <c r="K24" s="391">
        <v>46066.880170000004</v>
      </c>
      <c r="L24" s="349">
        <v>13877.17244</v>
      </c>
      <c r="M24" s="349">
        <v>5503.6308799999997</v>
      </c>
      <c r="N24" s="349">
        <v>11969.82293</v>
      </c>
      <c r="O24" s="349">
        <v>7188.6709500000006</v>
      </c>
      <c r="P24" s="349">
        <v>0</v>
      </c>
      <c r="Q24" s="349">
        <v>1855217.7633399998</v>
      </c>
    </row>
    <row r="25" spans="1:17" ht="15" customHeight="1">
      <c r="A25" s="400" t="s">
        <v>1155</v>
      </c>
      <c r="B25" s="391">
        <v>13779.845429999999</v>
      </c>
      <c r="C25" s="391">
        <v>2628.3225000000002</v>
      </c>
      <c r="D25" s="391">
        <v>279.99941999999999</v>
      </c>
      <c r="E25" s="391">
        <v>0</v>
      </c>
      <c r="F25" s="391">
        <v>54.957920000000001</v>
      </c>
      <c r="G25" s="391">
        <v>538.94890940000005</v>
      </c>
      <c r="H25" s="391">
        <v>237.76651999999999</v>
      </c>
      <c r="I25" s="391">
        <v>17519.840700000001</v>
      </c>
      <c r="J25" s="391">
        <v>193551.63952</v>
      </c>
      <c r="K25" s="391">
        <v>20052.767980000001</v>
      </c>
      <c r="L25" s="349">
        <v>922.49010999999996</v>
      </c>
      <c r="M25" s="349">
        <v>794.0104399999999</v>
      </c>
      <c r="N25" s="349">
        <v>1302.46712</v>
      </c>
      <c r="O25" s="349">
        <v>2246.9433300000001</v>
      </c>
      <c r="P25" s="349">
        <v>0</v>
      </c>
      <c r="Q25" s="349">
        <v>218870.31849999999</v>
      </c>
    </row>
    <row r="26" spans="1:17" ht="15" customHeight="1">
      <c r="A26" s="400" t="s">
        <v>1156</v>
      </c>
      <c r="B26" s="391">
        <v>0</v>
      </c>
      <c r="C26" s="391">
        <v>0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0</v>
      </c>
      <c r="J26" s="391">
        <v>24951.37458</v>
      </c>
      <c r="K26" s="391">
        <v>3088.9224800000002</v>
      </c>
      <c r="L26" s="349">
        <v>246.59518</v>
      </c>
      <c r="M26" s="349">
        <v>384.25004999999999</v>
      </c>
      <c r="N26" s="349">
        <v>965.12850000000003</v>
      </c>
      <c r="O26" s="349">
        <v>890.07105000000001</v>
      </c>
      <c r="P26" s="349">
        <v>0</v>
      </c>
      <c r="Q26" s="349">
        <v>30526.341840000001</v>
      </c>
    </row>
    <row r="27" spans="1:17" ht="15" customHeight="1">
      <c r="A27" s="400" t="s">
        <v>92</v>
      </c>
      <c r="B27" s="391">
        <v>1751146.7540471999</v>
      </c>
      <c r="C27" s="391">
        <v>109681.2343982</v>
      </c>
      <c r="D27" s="391">
        <v>17935.624540000001</v>
      </c>
      <c r="E27" s="391">
        <v>9599.0683200000003</v>
      </c>
      <c r="F27" s="391">
        <v>13232.319079999999</v>
      </c>
      <c r="G27" s="391">
        <v>10818.727849999999</v>
      </c>
      <c r="H27" s="391">
        <v>293494.53493999998</v>
      </c>
      <c r="I27" s="391">
        <v>2205908.2631599996</v>
      </c>
      <c r="J27" s="391">
        <v>2756335.536719</v>
      </c>
      <c r="K27" s="391">
        <v>39962.635179999997</v>
      </c>
      <c r="L27" s="349">
        <v>17658.745598400001</v>
      </c>
      <c r="M27" s="349">
        <v>3085.68147</v>
      </c>
      <c r="N27" s="349">
        <v>15980.2341168</v>
      </c>
      <c r="O27" s="349">
        <v>8101.8154199999999</v>
      </c>
      <c r="P27" s="349">
        <v>60447.211020000002</v>
      </c>
      <c r="Q27" s="349">
        <v>2901571.8595500002</v>
      </c>
    </row>
    <row r="28" spans="1:17" ht="15" customHeight="1">
      <c r="A28" s="400" t="s">
        <v>93</v>
      </c>
      <c r="B28" s="391">
        <v>0</v>
      </c>
      <c r="C28" s="391">
        <v>0</v>
      </c>
      <c r="D28" s="391">
        <v>0</v>
      </c>
      <c r="E28" s="391">
        <v>0</v>
      </c>
      <c r="F28" s="391">
        <v>0</v>
      </c>
      <c r="G28" s="391">
        <v>0</v>
      </c>
      <c r="H28" s="391">
        <v>0</v>
      </c>
      <c r="I28" s="391">
        <v>0</v>
      </c>
      <c r="J28" s="391">
        <v>261937.20734999998</v>
      </c>
      <c r="K28" s="391">
        <v>15921.387839999999</v>
      </c>
      <c r="L28" s="349">
        <v>2216.3925045999999</v>
      </c>
      <c r="M28" s="349">
        <v>446.53910999999999</v>
      </c>
      <c r="N28" s="349">
        <v>1765.3377064000001</v>
      </c>
      <c r="O28" s="349">
        <v>567.09448999999995</v>
      </c>
      <c r="P28" s="349">
        <v>1427.8138999999999</v>
      </c>
      <c r="Q28" s="349">
        <v>284281.77289999998</v>
      </c>
    </row>
    <row r="29" spans="1:17" ht="15" customHeight="1">
      <c r="A29" s="400" t="s">
        <v>94</v>
      </c>
      <c r="B29" s="391">
        <v>25834.983070000002</v>
      </c>
      <c r="C29" s="391">
        <v>1183.2999846</v>
      </c>
      <c r="D29" s="391">
        <v>75.061300000000003</v>
      </c>
      <c r="E29" s="391">
        <v>20.457080000000001</v>
      </c>
      <c r="F29" s="391">
        <v>3267.2440545999998</v>
      </c>
      <c r="G29" s="391">
        <v>857.92863999999997</v>
      </c>
      <c r="H29" s="391">
        <v>366.09340000000003</v>
      </c>
      <c r="I29" s="391">
        <v>31605.067520000001</v>
      </c>
      <c r="J29" s="391">
        <v>0</v>
      </c>
      <c r="K29" s="391">
        <v>0</v>
      </c>
      <c r="L29" s="349">
        <v>0</v>
      </c>
      <c r="M29" s="349">
        <v>0</v>
      </c>
      <c r="N29" s="349">
        <v>0</v>
      </c>
      <c r="O29" s="349">
        <v>0</v>
      </c>
      <c r="P29" s="349">
        <v>0</v>
      </c>
      <c r="Q29" s="349">
        <v>0</v>
      </c>
    </row>
    <row r="30" spans="1:17" ht="15" customHeight="1">
      <c r="A30" s="400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1271895.9314600001</v>
      </c>
      <c r="C31" s="349">
        <v>637395.90315000003</v>
      </c>
      <c r="D31" s="349">
        <v>5541.0607599999994</v>
      </c>
      <c r="E31" s="349">
        <v>41686.21746</v>
      </c>
      <c r="F31" s="349">
        <v>18937.335920000001</v>
      </c>
      <c r="G31" s="349">
        <v>47077.655220000001</v>
      </c>
      <c r="H31" s="349">
        <v>535208.20964000002</v>
      </c>
      <c r="I31" s="349">
        <v>2557742.3136100001</v>
      </c>
      <c r="J31" s="349">
        <v>1202071.6314999999</v>
      </c>
      <c r="K31" s="349">
        <v>608845.80275999999</v>
      </c>
      <c r="L31" s="349">
        <v>0</v>
      </c>
      <c r="M31" s="349">
        <v>12860.245000000001</v>
      </c>
      <c r="N31" s="349">
        <v>49229.560017999996</v>
      </c>
      <c r="O31" s="349">
        <v>179298.5068</v>
      </c>
      <c r="P31" s="349">
        <v>68005.056959999987</v>
      </c>
      <c r="Q31" s="349">
        <v>2120310.8030400001</v>
      </c>
    </row>
    <row r="32" spans="1:17" ht="15" customHeight="1">
      <c r="A32" s="400" t="s">
        <v>96</v>
      </c>
      <c r="B32" s="349">
        <v>263919.58390720002</v>
      </c>
      <c r="C32" s="349">
        <v>77186.30965000001</v>
      </c>
      <c r="D32" s="349">
        <v>1134.7185900000002</v>
      </c>
      <c r="E32" s="349">
        <v>4735.9406100000006</v>
      </c>
      <c r="F32" s="349">
        <v>11369.354421800001</v>
      </c>
      <c r="G32" s="349">
        <v>14945.221182199999</v>
      </c>
      <c r="H32" s="349">
        <v>123997.44695999999</v>
      </c>
      <c r="I32" s="349">
        <v>497288.57532999996</v>
      </c>
      <c r="J32" s="349">
        <v>398875.49289999995</v>
      </c>
      <c r="K32" s="349">
        <v>145796.30035579999</v>
      </c>
      <c r="L32" s="349">
        <v>3356.1446848000001</v>
      </c>
      <c r="M32" s="349">
        <v>13421.060890000001</v>
      </c>
      <c r="N32" s="349">
        <v>32735.214858399999</v>
      </c>
      <c r="O32" s="349">
        <v>48344.478121799999</v>
      </c>
      <c r="P32" s="349">
        <v>50558.90223</v>
      </c>
      <c r="Q32" s="349">
        <v>693087.59404</v>
      </c>
    </row>
    <row r="33" spans="1:17" ht="15" customHeight="1">
      <c r="A33" s="400" t="s">
        <v>1157</v>
      </c>
      <c r="B33" s="349">
        <v>23070.343940000002</v>
      </c>
      <c r="C33" s="349">
        <v>1008.10399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24078.447929999998</v>
      </c>
      <c r="J33" s="349">
        <v>5247.5456599999998</v>
      </c>
      <c r="K33" s="349">
        <v>0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5247.5456599999998</v>
      </c>
    </row>
    <row r="34" spans="1:17" ht="15" customHeight="1">
      <c r="A34" s="400" t="s">
        <v>1158</v>
      </c>
      <c r="B34" s="349">
        <v>58080.043509999996</v>
      </c>
      <c r="C34" s="349">
        <v>7735.7596199999998</v>
      </c>
      <c r="D34" s="349">
        <v>0</v>
      </c>
      <c r="E34" s="349">
        <v>583.98354000000006</v>
      </c>
      <c r="F34" s="349">
        <v>999.99129000000005</v>
      </c>
      <c r="G34" s="349">
        <v>569.20256000000006</v>
      </c>
      <c r="H34" s="349">
        <v>0</v>
      </c>
      <c r="I34" s="349">
        <v>67968.980519999997</v>
      </c>
      <c r="J34" s="349">
        <v>142321.38166999997</v>
      </c>
      <c r="K34" s="349">
        <v>23776.585789999997</v>
      </c>
      <c r="L34" s="349">
        <v>97.238960600000013</v>
      </c>
      <c r="M34" s="349">
        <v>2136.0680299999999</v>
      </c>
      <c r="N34" s="349">
        <v>7530.3115800000005</v>
      </c>
      <c r="O34" s="349">
        <v>6169.9689900000003</v>
      </c>
      <c r="P34" s="349">
        <v>0</v>
      </c>
      <c r="Q34" s="349">
        <v>182031.55502</v>
      </c>
    </row>
    <row r="35" spans="1:17" ht="15" customHeight="1">
      <c r="A35" s="400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</row>
    <row r="36" spans="1:17" ht="15" customHeight="1">
      <c r="A36" s="400" t="s">
        <v>532</v>
      </c>
      <c r="B36" s="349">
        <v>82872.193700000003</v>
      </c>
      <c r="C36" s="349">
        <v>1884.60373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84756.797430000006</v>
      </c>
      <c r="J36" s="349">
        <v>14158.871369999999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14158.871369999999</v>
      </c>
    </row>
    <row r="37" spans="1:17" ht="15" customHeight="1">
      <c r="A37" s="400" t="s">
        <v>533</v>
      </c>
      <c r="B37" s="349">
        <v>907670.22846000001</v>
      </c>
      <c r="C37" s="349">
        <v>170448.4852</v>
      </c>
      <c r="D37" s="349">
        <v>0</v>
      </c>
      <c r="E37" s="349">
        <v>4792.1157300000004</v>
      </c>
      <c r="F37" s="349">
        <v>0</v>
      </c>
      <c r="G37" s="349">
        <v>0</v>
      </c>
      <c r="H37" s="349">
        <v>6146.4234900000001</v>
      </c>
      <c r="I37" s="349">
        <v>1089057.25288</v>
      </c>
      <c r="J37" s="349">
        <v>319262.86362000002</v>
      </c>
      <c r="K37" s="349">
        <v>79140.108900000007</v>
      </c>
      <c r="L37" s="349">
        <v>4692.24</v>
      </c>
      <c r="M37" s="349">
        <v>1740</v>
      </c>
      <c r="N37" s="349">
        <v>4362.6684999999998</v>
      </c>
      <c r="O37" s="349">
        <v>33765.001490000002</v>
      </c>
      <c r="P37" s="349">
        <v>0</v>
      </c>
      <c r="Q37" s="349">
        <v>442962.88250999997</v>
      </c>
    </row>
    <row r="38" spans="1:17" s="360" customFormat="1" ht="15" customHeight="1">
      <c r="A38" s="393" t="s">
        <v>67</v>
      </c>
      <c r="B38" s="362">
        <v>17576642.350442</v>
      </c>
      <c r="C38" s="362">
        <v>3730944.6501266006</v>
      </c>
      <c r="D38" s="362">
        <v>120752.8602178</v>
      </c>
      <c r="E38" s="362">
        <v>176253.48157379997</v>
      </c>
      <c r="F38" s="362">
        <v>167713.16742400004</v>
      </c>
      <c r="G38" s="362">
        <v>337257.5292088</v>
      </c>
      <c r="H38" s="362">
        <v>2352838.3990299995</v>
      </c>
      <c r="I38" s="362">
        <v>24462402.438030001</v>
      </c>
      <c r="J38" s="362">
        <v>25564673.995331999</v>
      </c>
      <c r="K38" s="362">
        <v>4307143.5036464008</v>
      </c>
      <c r="L38" s="362">
        <v>83673.706759200009</v>
      </c>
      <c r="M38" s="362">
        <v>89507.7112394</v>
      </c>
      <c r="N38" s="362">
        <v>287313.15569419996</v>
      </c>
      <c r="O38" s="362">
        <v>631700.80423400004</v>
      </c>
      <c r="P38" s="362">
        <v>1045039.35411</v>
      </c>
      <c r="Q38" s="362">
        <v>32009052.231059998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69"/>
      <c r="C40" s="359"/>
      <c r="D40" s="359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77"/>
      <c r="B41" s="358"/>
      <c r="C41" s="349"/>
      <c r="D41" s="349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Q41"/>
  <sheetViews>
    <sheetView zoomScaleNormal="100" workbookViewId="0">
      <selection activeCell="C9" sqref="C9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510</v>
      </c>
      <c r="C6" s="631"/>
      <c r="D6" s="631"/>
      <c r="E6" s="631"/>
      <c r="F6" s="631"/>
      <c r="G6" s="631"/>
      <c r="H6" s="631"/>
      <c r="I6" s="631"/>
      <c r="J6" s="631" t="s">
        <v>511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385" t="s">
        <v>509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2109934.5570200002</v>
      </c>
      <c r="C8" s="349">
        <v>701054.78259000008</v>
      </c>
      <c r="D8" s="349">
        <v>0</v>
      </c>
      <c r="E8" s="349">
        <v>0</v>
      </c>
      <c r="F8" s="349">
        <v>9574.9876800000002</v>
      </c>
      <c r="G8" s="349">
        <v>0</v>
      </c>
      <c r="H8" s="349">
        <v>1058670.47973</v>
      </c>
      <c r="I8" s="349">
        <v>3879234.8070200002</v>
      </c>
      <c r="J8" s="349">
        <v>7511282.78902</v>
      </c>
      <c r="K8" s="349">
        <v>1326937.22</v>
      </c>
      <c r="L8" s="349">
        <v>0</v>
      </c>
      <c r="M8" s="349">
        <v>194299.40215000001</v>
      </c>
      <c r="N8" s="349">
        <v>38229.322030000003</v>
      </c>
      <c r="O8" s="349">
        <v>113364.40554000001</v>
      </c>
      <c r="P8" s="349">
        <v>5054496.0459099999</v>
      </c>
      <c r="Q8" s="349">
        <v>14238609.18465</v>
      </c>
    </row>
    <row r="9" spans="1:17" ht="15" customHeight="1">
      <c r="A9" s="400" t="s">
        <v>81</v>
      </c>
      <c r="B9" s="349">
        <v>10946.468738600001</v>
      </c>
      <c r="C9" s="349">
        <v>1808.6648500000001</v>
      </c>
      <c r="D9" s="349">
        <v>0</v>
      </c>
      <c r="E9" s="349">
        <v>0</v>
      </c>
      <c r="F9" s="349">
        <v>233.82461999999998</v>
      </c>
      <c r="G9" s="349">
        <v>0</v>
      </c>
      <c r="H9" s="349">
        <v>18329.565360000001</v>
      </c>
      <c r="I9" s="349">
        <v>31318.523570000001</v>
      </c>
      <c r="J9" s="349">
        <v>11147.819060599999</v>
      </c>
      <c r="K9" s="349">
        <v>1719.45135</v>
      </c>
      <c r="L9" s="349">
        <v>0</v>
      </c>
      <c r="M9" s="349">
        <v>0</v>
      </c>
      <c r="N9" s="349">
        <v>1290.1759999999999</v>
      </c>
      <c r="O9" s="349">
        <v>1902.4</v>
      </c>
      <c r="P9" s="349">
        <v>34411.78961</v>
      </c>
      <c r="Q9" s="349">
        <v>50471.636020000005</v>
      </c>
    </row>
    <row r="10" spans="1:17" ht="15" customHeight="1">
      <c r="A10" s="400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682603.54023000004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682603.54023000004</v>
      </c>
    </row>
    <row r="11" spans="1:17" ht="15" customHeight="1">
      <c r="A11" s="400" t="s">
        <v>1153</v>
      </c>
      <c r="B11" s="349">
        <v>24272.138640000001</v>
      </c>
      <c r="C11" s="349">
        <v>2793.4833799999997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27065.622019999999</v>
      </c>
      <c r="J11" s="349">
        <v>697423.40035999997</v>
      </c>
      <c r="K11" s="349">
        <v>19743.860769999999</v>
      </c>
      <c r="L11" s="349">
        <v>0</v>
      </c>
      <c r="M11" s="349">
        <v>0</v>
      </c>
      <c r="N11" s="349">
        <v>0</v>
      </c>
      <c r="O11" s="349">
        <v>0</v>
      </c>
      <c r="P11" s="349">
        <v>549.47400000000005</v>
      </c>
      <c r="Q11" s="349">
        <v>717716.73513000004</v>
      </c>
    </row>
    <row r="12" spans="1:17" ht="15" customHeight="1">
      <c r="A12" s="400" t="s">
        <v>83</v>
      </c>
      <c r="B12" s="349">
        <v>4126953.556477</v>
      </c>
      <c r="C12" s="349">
        <v>852885.85094719997</v>
      </c>
      <c r="D12" s="349">
        <v>31061.340526399999</v>
      </c>
      <c r="E12" s="349">
        <v>21893.221033399997</v>
      </c>
      <c r="F12" s="349">
        <v>85889.82015</v>
      </c>
      <c r="G12" s="349">
        <v>110959.63669679999</v>
      </c>
      <c r="H12" s="349">
        <v>0</v>
      </c>
      <c r="I12" s="349">
        <v>5229643.4258599998</v>
      </c>
      <c r="J12" s="349">
        <v>918106.17673099996</v>
      </c>
      <c r="K12" s="349">
        <v>155840.51159340001</v>
      </c>
      <c r="L12" s="349">
        <v>5237.6486355999996</v>
      </c>
      <c r="M12" s="349">
        <v>6581.5038361999996</v>
      </c>
      <c r="N12" s="349">
        <v>21411.123993999998</v>
      </c>
      <c r="O12" s="349">
        <v>19274.816358399999</v>
      </c>
      <c r="P12" s="349">
        <v>0</v>
      </c>
      <c r="Q12" s="349">
        <v>1126451.7811800002</v>
      </c>
    </row>
    <row r="13" spans="1:17" ht="15" customHeight="1">
      <c r="A13" s="400" t="s">
        <v>535</v>
      </c>
      <c r="B13" s="349">
        <v>0</v>
      </c>
      <c r="C13" s="349">
        <v>20.506040000000002</v>
      </c>
      <c r="D13" s="349">
        <v>0</v>
      </c>
      <c r="E13" s="349">
        <v>0</v>
      </c>
      <c r="F13" s="349">
        <v>0</v>
      </c>
      <c r="G13" s="349">
        <v>0</v>
      </c>
      <c r="H13" s="349">
        <v>0</v>
      </c>
      <c r="I13" s="349">
        <v>20.506040000000002</v>
      </c>
      <c r="J13" s="349">
        <v>128903.58106999999</v>
      </c>
      <c r="K13" s="349">
        <v>0</v>
      </c>
      <c r="L13" s="349">
        <v>0</v>
      </c>
      <c r="M13" s="349">
        <v>16.091159000000001</v>
      </c>
      <c r="N13" s="349">
        <v>215.04077600000002</v>
      </c>
      <c r="O13" s="349">
        <v>0</v>
      </c>
      <c r="P13" s="349">
        <v>0</v>
      </c>
      <c r="Q13" s="349">
        <v>129134.713</v>
      </c>
    </row>
    <row r="14" spans="1:17" ht="15" customHeight="1">
      <c r="A14" s="400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</row>
    <row r="15" spans="1:17" ht="15" customHeight="1">
      <c r="A15" s="400" t="s">
        <v>537</v>
      </c>
      <c r="B15" s="349">
        <v>8298163.6037889998</v>
      </c>
      <c r="C15" s="349">
        <v>2057378.9002699999</v>
      </c>
      <c r="D15" s="349">
        <v>28492.450069999999</v>
      </c>
      <c r="E15" s="349">
        <v>52756.773860000001</v>
      </c>
      <c r="F15" s="349">
        <v>106552.77235</v>
      </c>
      <c r="G15" s="349">
        <v>165214.50636000003</v>
      </c>
      <c r="H15" s="349">
        <v>0</v>
      </c>
      <c r="I15" s="349">
        <v>10708559.006700002</v>
      </c>
      <c r="J15" s="349">
        <v>376121.70998000004</v>
      </c>
      <c r="K15" s="349">
        <v>78020.072169999999</v>
      </c>
      <c r="L15" s="349">
        <v>1891.6469399999999</v>
      </c>
      <c r="M15" s="349">
        <v>2171.06682</v>
      </c>
      <c r="N15" s="349">
        <v>3260.02315</v>
      </c>
      <c r="O15" s="349">
        <v>7265.2665800000004</v>
      </c>
      <c r="P15" s="349">
        <v>0</v>
      </c>
      <c r="Q15" s="349">
        <v>468729.78563999996</v>
      </c>
    </row>
    <row r="16" spans="1:17" ht="15" customHeight="1">
      <c r="A16" s="400" t="s">
        <v>84</v>
      </c>
      <c r="B16" s="349">
        <v>282.51396</v>
      </c>
      <c r="C16" s="349">
        <v>0</v>
      </c>
      <c r="D16" s="349">
        <v>29.91722</v>
      </c>
      <c r="E16" s="349">
        <v>6.5799200000000004</v>
      </c>
      <c r="F16" s="349">
        <v>0</v>
      </c>
      <c r="G16" s="349">
        <v>0</v>
      </c>
      <c r="H16" s="349">
        <v>0</v>
      </c>
      <c r="I16" s="349">
        <v>319.0111</v>
      </c>
      <c r="J16" s="349">
        <v>4434.1994299999997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4434.1994299999997</v>
      </c>
    </row>
    <row r="17" spans="1:17" ht="15" customHeight="1">
      <c r="A17" s="400" t="s">
        <v>85</v>
      </c>
      <c r="B17" s="349">
        <v>1674559.1703842001</v>
      </c>
      <c r="C17" s="349">
        <v>341587.25168760004</v>
      </c>
      <c r="D17" s="349">
        <v>25760.020666799999</v>
      </c>
      <c r="E17" s="349">
        <v>19657.354090000001</v>
      </c>
      <c r="F17" s="349">
        <v>73525.073899800002</v>
      </c>
      <c r="G17" s="349">
        <v>36127.468770000007</v>
      </c>
      <c r="H17" s="349">
        <v>12078.728060000001</v>
      </c>
      <c r="I17" s="349">
        <v>2183295.0675400002</v>
      </c>
      <c r="J17" s="349">
        <v>547560.42298000003</v>
      </c>
      <c r="K17" s="349">
        <v>63277.119119999996</v>
      </c>
      <c r="L17" s="349">
        <v>1418.94418</v>
      </c>
      <c r="M17" s="349">
        <v>4253.4347900000002</v>
      </c>
      <c r="N17" s="349">
        <v>13590.18109</v>
      </c>
      <c r="O17" s="349">
        <v>14668.70917</v>
      </c>
      <c r="P17" s="349">
        <v>1251.78961</v>
      </c>
      <c r="Q17" s="349">
        <v>646020.60094000003</v>
      </c>
    </row>
    <row r="18" spans="1:17" ht="15" customHeight="1">
      <c r="A18" s="400" t="s">
        <v>87</v>
      </c>
      <c r="B18" s="349">
        <v>69614.198986200005</v>
      </c>
      <c r="C18" s="349">
        <v>17968.405205400002</v>
      </c>
      <c r="D18" s="349">
        <v>1468.2094399999999</v>
      </c>
      <c r="E18" s="349">
        <v>1428.2460000000001</v>
      </c>
      <c r="F18" s="349">
        <v>881.80760980000002</v>
      </c>
      <c r="G18" s="349">
        <v>2748.18514</v>
      </c>
      <c r="H18" s="349">
        <v>0</v>
      </c>
      <c r="I18" s="349">
        <v>94109.052379999994</v>
      </c>
      <c r="J18" s="349">
        <v>404367.91431999998</v>
      </c>
      <c r="K18" s="349">
        <v>105306.98808</v>
      </c>
      <c r="L18" s="349">
        <v>2628.8274000000001</v>
      </c>
      <c r="M18" s="349">
        <v>5142.8046100000001</v>
      </c>
      <c r="N18" s="349">
        <v>18544.002469999999</v>
      </c>
      <c r="O18" s="349">
        <v>25736.311610000001</v>
      </c>
      <c r="P18" s="349">
        <v>576.71738000000005</v>
      </c>
      <c r="Q18" s="349">
        <v>562303.56587000005</v>
      </c>
    </row>
    <row r="19" spans="1:17" ht="15" customHeight="1">
      <c r="A19" s="400" t="s">
        <v>88</v>
      </c>
      <c r="B19" s="349">
        <v>1414987.7765641999</v>
      </c>
      <c r="C19" s="349">
        <v>554381.93966939999</v>
      </c>
      <c r="D19" s="349">
        <v>13481.53952</v>
      </c>
      <c r="E19" s="349">
        <v>14204.479549199999</v>
      </c>
      <c r="F19" s="349">
        <v>57711.222519399998</v>
      </c>
      <c r="G19" s="349">
        <v>55351.748056199998</v>
      </c>
      <c r="H19" s="349">
        <v>0</v>
      </c>
      <c r="I19" s="349">
        <v>2110118.7058800003</v>
      </c>
      <c r="J19" s="349">
        <v>375298.64198000001</v>
      </c>
      <c r="K19" s="349">
        <v>153195.9103968</v>
      </c>
      <c r="L19" s="349">
        <v>850.80088999999998</v>
      </c>
      <c r="M19" s="349">
        <v>7547.9778699999997</v>
      </c>
      <c r="N19" s="349">
        <v>16969.92525</v>
      </c>
      <c r="O19" s="349">
        <v>31781.502260000001</v>
      </c>
      <c r="P19" s="349">
        <v>33533.06394</v>
      </c>
      <c r="Q19" s="349">
        <v>619177.82259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77944.05290000001</v>
      </c>
      <c r="C24" s="391">
        <v>14899.0298</v>
      </c>
      <c r="D24" s="391">
        <v>1219.2579499999999</v>
      </c>
      <c r="E24" s="391">
        <v>526.32650000000001</v>
      </c>
      <c r="F24" s="391">
        <v>7940.3609999999999</v>
      </c>
      <c r="G24" s="391">
        <v>568.36069999999995</v>
      </c>
      <c r="H24" s="391">
        <v>0</v>
      </c>
      <c r="I24" s="391">
        <v>103097.38884999999</v>
      </c>
      <c r="J24" s="391">
        <v>55564.087149999999</v>
      </c>
      <c r="K24" s="391">
        <v>8053.8487599999999</v>
      </c>
      <c r="L24" s="349">
        <v>95.81519999999999</v>
      </c>
      <c r="M24" s="349">
        <v>383.03237000000001</v>
      </c>
      <c r="N24" s="349">
        <v>1676.6896999999999</v>
      </c>
      <c r="O24" s="349">
        <v>1680.4889499999999</v>
      </c>
      <c r="P24" s="349">
        <v>0</v>
      </c>
      <c r="Q24" s="349">
        <v>67453.96213</v>
      </c>
    </row>
    <row r="25" spans="1:17" ht="15" customHeight="1">
      <c r="A25" s="400" t="s">
        <v>1155</v>
      </c>
      <c r="B25" s="391">
        <v>61505.659799999994</v>
      </c>
      <c r="C25" s="391">
        <v>15981.14856</v>
      </c>
      <c r="D25" s="391">
        <v>636.02263000000005</v>
      </c>
      <c r="E25" s="391">
        <v>74.368970000000004</v>
      </c>
      <c r="F25" s="391">
        <v>2565.0700099999999</v>
      </c>
      <c r="G25" s="391">
        <v>503.36405999999999</v>
      </c>
      <c r="H25" s="391">
        <v>0</v>
      </c>
      <c r="I25" s="391">
        <v>81265.634030000001</v>
      </c>
      <c r="J25" s="391">
        <v>16304.348699999999</v>
      </c>
      <c r="K25" s="391">
        <v>2360.2668699999999</v>
      </c>
      <c r="L25" s="349">
        <v>230.38655</v>
      </c>
      <c r="M25" s="349">
        <v>277.57668000000001</v>
      </c>
      <c r="N25" s="349">
        <v>333.81295</v>
      </c>
      <c r="O25" s="349">
        <v>200.34440000000001</v>
      </c>
      <c r="P25" s="349">
        <v>13.459680000000001</v>
      </c>
      <c r="Q25" s="349">
        <v>19720.195829999997</v>
      </c>
    </row>
    <row r="26" spans="1:17" ht="15" customHeight="1">
      <c r="A26" s="400" t="s">
        <v>1156</v>
      </c>
      <c r="B26" s="391">
        <v>7642.2804999999998</v>
      </c>
      <c r="C26" s="391">
        <v>1243.6436299999998</v>
      </c>
      <c r="D26" s="391">
        <v>47.216329999999999</v>
      </c>
      <c r="E26" s="391">
        <v>208.51309000000001</v>
      </c>
      <c r="F26" s="391">
        <v>559.28048000000001</v>
      </c>
      <c r="G26" s="391">
        <v>112.12653</v>
      </c>
      <c r="H26" s="391">
        <v>0</v>
      </c>
      <c r="I26" s="391">
        <v>9813.0605599999999</v>
      </c>
      <c r="J26" s="391">
        <v>0</v>
      </c>
      <c r="K26" s="391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</row>
    <row r="27" spans="1:17" ht="15" customHeight="1">
      <c r="A27" s="400" t="s">
        <v>92</v>
      </c>
      <c r="B27" s="391">
        <v>1300301.7990366002</v>
      </c>
      <c r="C27" s="391">
        <v>61210.998850000004</v>
      </c>
      <c r="D27" s="391">
        <v>26144.48071</v>
      </c>
      <c r="E27" s="391">
        <v>7484.5605599999999</v>
      </c>
      <c r="F27" s="391">
        <v>6603.4737999999998</v>
      </c>
      <c r="G27" s="391">
        <v>2304.9664700000003</v>
      </c>
      <c r="H27" s="391">
        <v>194782.77981000001</v>
      </c>
      <c r="I27" s="391">
        <v>1598833.0592400001</v>
      </c>
      <c r="J27" s="391">
        <v>776127.33516000002</v>
      </c>
      <c r="K27" s="391">
        <v>42765.41992</v>
      </c>
      <c r="L27" s="349">
        <v>20614.184379999999</v>
      </c>
      <c r="M27" s="349">
        <v>8228.6094900000007</v>
      </c>
      <c r="N27" s="349">
        <v>23405.784970000001</v>
      </c>
      <c r="O27" s="349">
        <v>8519.4541499999996</v>
      </c>
      <c r="P27" s="349">
        <v>232575.3939</v>
      </c>
      <c r="Q27" s="349">
        <v>1112236.18197</v>
      </c>
    </row>
    <row r="28" spans="1:17" ht="15" customHeight="1">
      <c r="A28" s="400" t="s">
        <v>93</v>
      </c>
      <c r="B28" s="391">
        <v>1657.2489888</v>
      </c>
      <c r="C28" s="391">
        <v>0</v>
      </c>
      <c r="D28" s="391">
        <v>52.49944</v>
      </c>
      <c r="E28" s="391">
        <v>52.939599999999999</v>
      </c>
      <c r="F28" s="391">
        <v>0</v>
      </c>
      <c r="G28" s="391">
        <v>0</v>
      </c>
      <c r="H28" s="391">
        <v>438.30829999999997</v>
      </c>
      <c r="I28" s="391">
        <v>2200.9963299999999</v>
      </c>
      <c r="J28" s="391">
        <v>0</v>
      </c>
      <c r="K28" s="391">
        <v>0</v>
      </c>
      <c r="L28" s="349">
        <v>0</v>
      </c>
      <c r="M28" s="349">
        <v>0</v>
      </c>
      <c r="N28" s="349">
        <v>0</v>
      </c>
      <c r="O28" s="349">
        <v>0</v>
      </c>
      <c r="P28" s="349">
        <v>0</v>
      </c>
      <c r="Q28" s="349">
        <v>0</v>
      </c>
    </row>
    <row r="29" spans="1:17" ht="15" customHeight="1">
      <c r="A29" s="400" t="s">
        <v>94</v>
      </c>
      <c r="B29" s="391">
        <v>72670.034712199995</v>
      </c>
      <c r="C29" s="391">
        <v>10993.4052978</v>
      </c>
      <c r="D29" s="391">
        <v>888.04223999999999</v>
      </c>
      <c r="E29" s="391">
        <v>1061.0191499999999</v>
      </c>
      <c r="F29" s="391">
        <v>2989.2085076000003</v>
      </c>
      <c r="G29" s="391">
        <v>1199.4606100000001</v>
      </c>
      <c r="H29" s="391">
        <v>30806.92294</v>
      </c>
      <c r="I29" s="391">
        <v>120608.09345999999</v>
      </c>
      <c r="J29" s="391">
        <v>5838.39851</v>
      </c>
      <c r="K29" s="391">
        <v>377.07953000000003</v>
      </c>
      <c r="L29" s="349">
        <v>10.91549</v>
      </c>
      <c r="M29" s="349">
        <v>0</v>
      </c>
      <c r="N29" s="349">
        <v>651.9340492</v>
      </c>
      <c r="O29" s="349">
        <v>12.61992</v>
      </c>
      <c r="P29" s="349">
        <v>293.90277000000003</v>
      </c>
      <c r="Q29" s="349">
        <v>7184.8502699999999</v>
      </c>
    </row>
    <row r="30" spans="1:17" ht="15" customHeight="1">
      <c r="A30" s="400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1296365.0565899999</v>
      </c>
      <c r="C31" s="349">
        <v>288980.54642040003</v>
      </c>
      <c r="D31" s="349">
        <v>0</v>
      </c>
      <c r="E31" s="349">
        <v>0</v>
      </c>
      <c r="F31" s="349">
        <v>20270.186429999998</v>
      </c>
      <c r="G31" s="349">
        <v>14413.76477</v>
      </c>
      <c r="H31" s="349">
        <v>102691.48556</v>
      </c>
      <c r="I31" s="349">
        <v>1722721.0397699999</v>
      </c>
      <c r="J31" s="349">
        <v>1485997.8732400001</v>
      </c>
      <c r="K31" s="349">
        <v>628060.54651999997</v>
      </c>
      <c r="L31" s="349">
        <v>4017.1527000000001</v>
      </c>
      <c r="M31" s="349">
        <v>62914.63005</v>
      </c>
      <c r="N31" s="349">
        <v>31441.383030600002</v>
      </c>
      <c r="O31" s="349">
        <v>192511.05497</v>
      </c>
      <c r="P31" s="349">
        <v>379950.61167000001</v>
      </c>
      <c r="Q31" s="349">
        <v>2784893.2521799998</v>
      </c>
    </row>
    <row r="32" spans="1:17" ht="15" customHeight="1">
      <c r="A32" s="400" t="s">
        <v>96</v>
      </c>
      <c r="B32" s="349">
        <v>266794.1607138</v>
      </c>
      <c r="C32" s="349">
        <v>85448.6911712</v>
      </c>
      <c r="D32" s="349">
        <v>2314.5061902000002</v>
      </c>
      <c r="E32" s="349">
        <v>2766.3136138</v>
      </c>
      <c r="F32" s="349">
        <v>16628.8866862</v>
      </c>
      <c r="G32" s="349">
        <v>12805.647336999999</v>
      </c>
      <c r="H32" s="349">
        <v>39299.836009999999</v>
      </c>
      <c r="I32" s="349">
        <v>426058.04170999996</v>
      </c>
      <c r="J32" s="349">
        <v>238759.043121</v>
      </c>
      <c r="K32" s="349">
        <v>55290.924420000003</v>
      </c>
      <c r="L32" s="349">
        <v>578.08720999999991</v>
      </c>
      <c r="M32" s="349">
        <v>4023.24665</v>
      </c>
      <c r="N32" s="349">
        <v>9646.7782299999999</v>
      </c>
      <c r="O32" s="349">
        <v>20480.626929999999</v>
      </c>
      <c r="P32" s="349">
        <v>111735.85275000001</v>
      </c>
      <c r="Q32" s="349">
        <v>440514.55930999998</v>
      </c>
    </row>
    <row r="33" spans="1:17" ht="15" customHeight="1">
      <c r="A33" s="400" t="s">
        <v>1157</v>
      </c>
      <c r="B33" s="349">
        <v>72859.946400000001</v>
      </c>
      <c r="C33" s="349">
        <v>2514.9500400000002</v>
      </c>
      <c r="D33" s="349">
        <v>25.359819999999999</v>
      </c>
      <c r="E33" s="349">
        <v>243.05760000000001</v>
      </c>
      <c r="F33" s="349">
        <v>643.50927000000001</v>
      </c>
      <c r="G33" s="349">
        <v>127.5943</v>
      </c>
      <c r="H33" s="349">
        <v>0</v>
      </c>
      <c r="I33" s="349">
        <v>76414.417430000001</v>
      </c>
      <c r="J33" s="349">
        <v>2946.56223</v>
      </c>
      <c r="K33" s="349">
        <v>0</v>
      </c>
      <c r="L33" s="349">
        <v>0</v>
      </c>
      <c r="M33" s="349">
        <v>0</v>
      </c>
      <c r="N33" s="349">
        <v>54.166739999999997</v>
      </c>
      <c r="O33" s="349">
        <v>0</v>
      </c>
      <c r="P33" s="349">
        <v>0</v>
      </c>
      <c r="Q33" s="349">
        <v>3000.7289700000001</v>
      </c>
    </row>
    <row r="34" spans="1:17" ht="15" customHeight="1">
      <c r="A34" s="400" t="s">
        <v>1158</v>
      </c>
      <c r="B34" s="349">
        <v>73471.940290000013</v>
      </c>
      <c r="C34" s="349">
        <v>6555.6074406000007</v>
      </c>
      <c r="D34" s="349">
        <v>104.63786999999999</v>
      </c>
      <c r="E34" s="349">
        <v>428.00081</v>
      </c>
      <c r="F34" s="349">
        <v>2935.7486400000003</v>
      </c>
      <c r="G34" s="349">
        <v>322.55377000000004</v>
      </c>
      <c r="H34" s="349">
        <v>0</v>
      </c>
      <c r="I34" s="349">
        <v>83818.488819999999</v>
      </c>
      <c r="J34" s="349">
        <v>21389.622960000001</v>
      </c>
      <c r="K34" s="349">
        <v>1066.0704800000001</v>
      </c>
      <c r="L34" s="349">
        <v>0</v>
      </c>
      <c r="M34" s="349">
        <v>0</v>
      </c>
      <c r="N34" s="349">
        <v>813.83152000000007</v>
      </c>
      <c r="O34" s="349">
        <v>156.26723000000001</v>
      </c>
      <c r="P34" s="349">
        <v>9.7510499999999993</v>
      </c>
      <c r="Q34" s="349">
        <v>23435.543239999999</v>
      </c>
    </row>
    <row r="35" spans="1:17" ht="15" customHeight="1">
      <c r="A35" s="400" t="s">
        <v>1159</v>
      </c>
      <c r="B35" s="349">
        <v>7298.5985999999994</v>
      </c>
      <c r="C35" s="349">
        <v>38.141620000000003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7336.7402199999997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</row>
    <row r="36" spans="1:17" ht="15" customHeight="1">
      <c r="A36" s="400" t="s">
        <v>532</v>
      </c>
      <c r="B36" s="349">
        <v>31968.281769999998</v>
      </c>
      <c r="C36" s="349">
        <v>4522.85023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36491.131999999998</v>
      </c>
      <c r="J36" s="349">
        <v>150712.39575</v>
      </c>
      <c r="K36" s="349">
        <v>25693.053319999999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176405.44907</v>
      </c>
    </row>
    <row r="37" spans="1:17" ht="15" customHeight="1">
      <c r="A37" s="400" t="s">
        <v>533</v>
      </c>
      <c r="B37" s="349">
        <v>261102.08631000001</v>
      </c>
      <c r="C37" s="349">
        <v>11621.691779999999</v>
      </c>
      <c r="D37" s="349">
        <v>0</v>
      </c>
      <c r="E37" s="349">
        <v>0</v>
      </c>
      <c r="F37" s="349">
        <v>2224.7321499999998</v>
      </c>
      <c r="G37" s="349">
        <v>5792.3446199999998</v>
      </c>
      <c r="H37" s="349">
        <v>0</v>
      </c>
      <c r="I37" s="349">
        <v>280740.85486000002</v>
      </c>
      <c r="J37" s="349">
        <v>201316.84611000001</v>
      </c>
      <c r="K37" s="349">
        <v>16440.691300000002</v>
      </c>
      <c r="L37" s="349">
        <v>2553.5992000000001</v>
      </c>
      <c r="M37" s="349">
        <v>0</v>
      </c>
      <c r="N37" s="349">
        <v>22294.5887</v>
      </c>
      <c r="O37" s="349">
        <v>0</v>
      </c>
      <c r="P37" s="349">
        <v>0</v>
      </c>
      <c r="Q37" s="349">
        <v>242605.72531000001</v>
      </c>
    </row>
    <row r="38" spans="1:17" s="360" customFormat="1" ht="15" customHeight="1">
      <c r="A38" s="393" t="s">
        <v>67</v>
      </c>
      <c r="B38" s="362">
        <v>21261295.131170597</v>
      </c>
      <c r="C38" s="362">
        <v>5033890.4894795986</v>
      </c>
      <c r="D38" s="362">
        <v>131725.50062340003</v>
      </c>
      <c r="E38" s="362">
        <v>122791.75434639996</v>
      </c>
      <c r="F38" s="362">
        <v>397729.96580280003</v>
      </c>
      <c r="G38" s="362">
        <v>408551.72819000005</v>
      </c>
      <c r="H38" s="362">
        <v>1457098.1057699998</v>
      </c>
      <c r="I38" s="362">
        <v>28813082.675390001</v>
      </c>
      <c r="J38" s="362">
        <v>14612206.708092598</v>
      </c>
      <c r="K38" s="362">
        <v>2684149.0346002001</v>
      </c>
      <c r="L38" s="362">
        <v>40128.008775599992</v>
      </c>
      <c r="M38" s="362">
        <v>295839.3764752</v>
      </c>
      <c r="N38" s="362">
        <v>203828.7646498</v>
      </c>
      <c r="O38" s="362">
        <v>437554.26806839998</v>
      </c>
      <c r="P38" s="362">
        <v>5849397.8522700006</v>
      </c>
      <c r="Q38" s="362">
        <v>24123104.012959998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74"/>
      <c r="C40" s="375"/>
      <c r="D40" s="375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48" t="s">
        <v>505</v>
      </c>
      <c r="B41" s="348"/>
      <c r="C41" s="348"/>
      <c r="D41" s="348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Q41"/>
  <sheetViews>
    <sheetView zoomScaleNormal="100" workbookViewId="0">
      <selection activeCell="C9" sqref="C9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512</v>
      </c>
      <c r="C6" s="631"/>
      <c r="D6" s="631"/>
      <c r="E6" s="631"/>
      <c r="F6" s="631"/>
      <c r="G6" s="631"/>
      <c r="H6" s="631"/>
      <c r="I6" s="631"/>
      <c r="J6" s="631" t="s">
        <v>58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385" t="s">
        <v>509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5633975.9068200001</v>
      </c>
      <c r="C8" s="349">
        <v>340115.65010000003</v>
      </c>
      <c r="D8" s="349">
        <v>3623.98972</v>
      </c>
      <c r="E8" s="349">
        <v>0</v>
      </c>
      <c r="F8" s="349">
        <v>461.10412000000002</v>
      </c>
      <c r="G8" s="349">
        <v>0</v>
      </c>
      <c r="H8" s="349">
        <v>1369514.9634200002</v>
      </c>
      <c r="I8" s="349">
        <v>7347691.6141800005</v>
      </c>
      <c r="J8" s="349">
        <v>3646410.9484399999</v>
      </c>
      <c r="K8" s="349">
        <v>531965.08640000003</v>
      </c>
      <c r="L8" s="349">
        <v>935.2</v>
      </c>
      <c r="M8" s="349">
        <v>0</v>
      </c>
      <c r="N8" s="349">
        <v>0</v>
      </c>
      <c r="O8" s="349">
        <v>0</v>
      </c>
      <c r="P8" s="349">
        <v>44309.410229999994</v>
      </c>
      <c r="Q8" s="349">
        <v>4223620.6450700006</v>
      </c>
    </row>
    <row r="9" spans="1:17" ht="15" customHeight="1">
      <c r="A9" s="400" t="s">
        <v>81</v>
      </c>
      <c r="B9" s="349">
        <v>22769.036489999999</v>
      </c>
      <c r="C9" s="349">
        <v>1887.1743899999999</v>
      </c>
      <c r="D9" s="349">
        <v>0</v>
      </c>
      <c r="E9" s="349">
        <v>582.57815000000005</v>
      </c>
      <c r="F9" s="349">
        <v>338.65388999999999</v>
      </c>
      <c r="G9" s="349">
        <v>0</v>
      </c>
      <c r="H9" s="349">
        <v>49626.10037</v>
      </c>
      <c r="I9" s="349">
        <v>75203.543290000001</v>
      </c>
      <c r="J9" s="349">
        <v>20956.316720400002</v>
      </c>
      <c r="K9" s="349">
        <v>7732.9540499999994</v>
      </c>
      <c r="L9" s="349">
        <v>0</v>
      </c>
      <c r="M9" s="349">
        <v>0</v>
      </c>
      <c r="N9" s="349">
        <v>19.70429</v>
      </c>
      <c r="O9" s="349">
        <v>0</v>
      </c>
      <c r="P9" s="349">
        <v>12722.43634</v>
      </c>
      <c r="Q9" s="349">
        <v>41431.411399999997</v>
      </c>
    </row>
    <row r="10" spans="1:17" ht="15" customHeight="1">
      <c r="A10" s="400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54250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54250</v>
      </c>
    </row>
    <row r="11" spans="1:17" ht="15" customHeight="1">
      <c r="A11" s="400" t="s">
        <v>1153</v>
      </c>
      <c r="B11" s="349">
        <v>736557.12423000007</v>
      </c>
      <c r="C11" s="349">
        <v>66355.680950000009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802912.80517999991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</row>
    <row r="12" spans="1:17" ht="15" customHeight="1">
      <c r="A12" s="400" t="s">
        <v>83</v>
      </c>
      <c r="B12" s="349">
        <v>2047593.0546070002</v>
      </c>
      <c r="C12" s="349">
        <v>520530.93523140001</v>
      </c>
      <c r="D12" s="349">
        <v>22931.219452599998</v>
      </c>
      <c r="E12" s="349">
        <v>38765.013335199998</v>
      </c>
      <c r="F12" s="349">
        <v>23603.900851799997</v>
      </c>
      <c r="G12" s="349">
        <v>27030.062219399999</v>
      </c>
      <c r="H12" s="349">
        <v>0</v>
      </c>
      <c r="I12" s="349">
        <v>2680454.1856999998</v>
      </c>
      <c r="J12" s="349">
        <v>729765.3077122001</v>
      </c>
      <c r="K12" s="349">
        <v>266940.49806339998</v>
      </c>
      <c r="L12" s="349">
        <v>2456.5051662000001</v>
      </c>
      <c r="M12" s="349">
        <v>7404.9215899999999</v>
      </c>
      <c r="N12" s="349">
        <v>15805.3630364</v>
      </c>
      <c r="O12" s="349">
        <v>30959.712015199999</v>
      </c>
      <c r="P12" s="349">
        <v>0</v>
      </c>
      <c r="Q12" s="349">
        <v>1053332.3075999999</v>
      </c>
    </row>
    <row r="13" spans="1:17" ht="15" customHeight="1">
      <c r="A13" s="400" t="s">
        <v>535</v>
      </c>
      <c r="B13" s="349">
        <v>86328.788140000004</v>
      </c>
      <c r="C13" s="349">
        <v>16674.779190000001</v>
      </c>
      <c r="D13" s="349">
        <v>1360.7758899999999</v>
      </c>
      <c r="E13" s="349">
        <v>3971.0999500000003</v>
      </c>
      <c r="F13" s="349">
        <v>0</v>
      </c>
      <c r="G13" s="349">
        <v>0</v>
      </c>
      <c r="H13" s="349">
        <v>0</v>
      </c>
      <c r="I13" s="349">
        <v>108335.44317</v>
      </c>
      <c r="J13" s="349">
        <v>0</v>
      </c>
      <c r="K13" s="349">
        <v>0</v>
      </c>
      <c r="L13" s="349">
        <v>0</v>
      </c>
      <c r="M13" s="349">
        <v>0</v>
      </c>
      <c r="N13" s="349">
        <v>0</v>
      </c>
      <c r="O13" s="349">
        <v>0</v>
      </c>
      <c r="P13" s="349">
        <v>0</v>
      </c>
      <c r="Q13" s="349">
        <v>0</v>
      </c>
    </row>
    <row r="14" spans="1:17" ht="15" customHeight="1">
      <c r="A14" s="400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</row>
    <row r="15" spans="1:17" ht="15" customHeight="1">
      <c r="A15" s="400" t="s">
        <v>537</v>
      </c>
      <c r="B15" s="349">
        <v>1402068.7514832001</v>
      </c>
      <c r="C15" s="349">
        <v>693646.23983000009</v>
      </c>
      <c r="D15" s="349">
        <v>20248.038399999998</v>
      </c>
      <c r="E15" s="349">
        <v>66192.244609999994</v>
      </c>
      <c r="F15" s="349">
        <v>11741.105089999999</v>
      </c>
      <c r="G15" s="349">
        <v>42951.43707</v>
      </c>
      <c r="H15" s="349">
        <v>0</v>
      </c>
      <c r="I15" s="349">
        <v>2236847.81648</v>
      </c>
      <c r="J15" s="349">
        <v>1246390.75226</v>
      </c>
      <c r="K15" s="349">
        <v>750736.75347</v>
      </c>
      <c r="L15" s="349">
        <v>2965.08914</v>
      </c>
      <c r="M15" s="349">
        <v>17441.227620000001</v>
      </c>
      <c r="N15" s="349">
        <v>12051.072330000001</v>
      </c>
      <c r="O15" s="349">
        <v>40314.574590000004</v>
      </c>
      <c r="P15" s="349">
        <v>0</v>
      </c>
      <c r="Q15" s="349">
        <v>2069899.4694100001</v>
      </c>
    </row>
    <row r="16" spans="1:17" ht="15" customHeight="1">
      <c r="A16" s="400" t="s">
        <v>84</v>
      </c>
      <c r="B16" s="349">
        <v>0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0</v>
      </c>
      <c r="J16" s="349">
        <v>0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0</v>
      </c>
    </row>
    <row r="17" spans="1:17" ht="15" customHeight="1">
      <c r="A17" s="400" t="s">
        <v>85</v>
      </c>
      <c r="B17" s="349">
        <v>251344.58578580001</v>
      </c>
      <c r="C17" s="349">
        <v>75104.137780000005</v>
      </c>
      <c r="D17" s="349">
        <v>4364.0887899999998</v>
      </c>
      <c r="E17" s="349">
        <v>15123.534220000001</v>
      </c>
      <c r="F17" s="349">
        <v>2358.5954400000001</v>
      </c>
      <c r="G17" s="349">
        <v>8519.4143399999994</v>
      </c>
      <c r="H17" s="349">
        <v>2175.1620699999999</v>
      </c>
      <c r="I17" s="349">
        <v>358989.51843</v>
      </c>
      <c r="J17" s="349">
        <v>99139.548049999998</v>
      </c>
      <c r="K17" s="349">
        <v>7965.8992300000009</v>
      </c>
      <c r="L17" s="349">
        <v>1611.55828</v>
      </c>
      <c r="M17" s="349">
        <v>787.0471</v>
      </c>
      <c r="N17" s="349">
        <v>3556.1721699999998</v>
      </c>
      <c r="O17" s="349">
        <v>3696.8803223999998</v>
      </c>
      <c r="P17" s="349">
        <v>739.88594999999998</v>
      </c>
      <c r="Q17" s="349">
        <v>117496.9911</v>
      </c>
    </row>
    <row r="18" spans="1:17" ht="15" customHeight="1">
      <c r="A18" s="400" t="s">
        <v>87</v>
      </c>
      <c r="B18" s="349">
        <v>226947.73918999999</v>
      </c>
      <c r="C18" s="349">
        <v>30066.03803</v>
      </c>
      <c r="D18" s="349">
        <v>3415.5701099999997</v>
      </c>
      <c r="E18" s="349">
        <v>4467.3782999999994</v>
      </c>
      <c r="F18" s="349">
        <v>0</v>
      </c>
      <c r="G18" s="349">
        <v>0</v>
      </c>
      <c r="H18" s="349">
        <v>0</v>
      </c>
      <c r="I18" s="349">
        <v>264896.72563</v>
      </c>
      <c r="J18" s="349">
        <v>122822.20651</v>
      </c>
      <c r="K18" s="349">
        <v>24530.32229</v>
      </c>
      <c r="L18" s="349">
        <v>1863.28277</v>
      </c>
      <c r="M18" s="349">
        <v>2399.9688700000002</v>
      </c>
      <c r="N18" s="349">
        <v>11145.10694</v>
      </c>
      <c r="O18" s="349">
        <v>9873.9995999999992</v>
      </c>
      <c r="P18" s="349">
        <v>20.693290000000001</v>
      </c>
      <c r="Q18" s="349">
        <v>172655.58027000001</v>
      </c>
    </row>
    <row r="19" spans="1:17" ht="15" customHeight="1">
      <c r="A19" s="400" t="s">
        <v>88</v>
      </c>
      <c r="B19" s="349">
        <v>522359.84223000001</v>
      </c>
      <c r="C19" s="349">
        <v>304360.17193379998</v>
      </c>
      <c r="D19" s="349">
        <v>6265.8947600000001</v>
      </c>
      <c r="E19" s="349">
        <v>18045.278712200001</v>
      </c>
      <c r="F19" s="349">
        <v>12404.026900000001</v>
      </c>
      <c r="G19" s="349">
        <v>29744.16923</v>
      </c>
      <c r="H19" s="349">
        <v>41946.276709999998</v>
      </c>
      <c r="I19" s="349">
        <v>935125.66047999996</v>
      </c>
      <c r="J19" s="349">
        <v>1164516.0713900002</v>
      </c>
      <c r="K19" s="349">
        <v>252332.0354168</v>
      </c>
      <c r="L19" s="349">
        <v>12196.71969</v>
      </c>
      <c r="M19" s="349">
        <v>6653.6785399999999</v>
      </c>
      <c r="N19" s="349">
        <v>24089.749689199998</v>
      </c>
      <c r="O19" s="349">
        <v>24101.18478</v>
      </c>
      <c r="P19" s="349">
        <v>20059.685430000001</v>
      </c>
      <c r="Q19" s="349">
        <v>1503949.12494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831.46104000000003</v>
      </c>
      <c r="C24" s="391">
        <v>0</v>
      </c>
      <c r="D24" s="391">
        <v>0</v>
      </c>
      <c r="E24" s="391">
        <v>0</v>
      </c>
      <c r="F24" s="391">
        <v>0</v>
      </c>
      <c r="G24" s="391">
        <v>0</v>
      </c>
      <c r="H24" s="391">
        <v>0</v>
      </c>
      <c r="I24" s="391">
        <v>831.46104000000003</v>
      </c>
      <c r="J24" s="391">
        <v>0</v>
      </c>
      <c r="K24" s="391">
        <v>0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0</v>
      </c>
    </row>
    <row r="25" spans="1:17" ht="15" customHeight="1">
      <c r="A25" s="400" t="s">
        <v>1155</v>
      </c>
      <c r="B25" s="391">
        <v>139.24006</v>
      </c>
      <c r="C25" s="391">
        <v>0</v>
      </c>
      <c r="D25" s="391">
        <v>77.425850000000011</v>
      </c>
      <c r="E25" s="391">
        <v>0</v>
      </c>
      <c r="F25" s="391">
        <v>0</v>
      </c>
      <c r="G25" s="391">
        <v>0</v>
      </c>
      <c r="H25" s="391">
        <v>0</v>
      </c>
      <c r="I25" s="391">
        <v>216.66591</v>
      </c>
      <c r="J25" s="391">
        <v>0</v>
      </c>
      <c r="K25" s="391">
        <v>0</v>
      </c>
      <c r="L25" s="349">
        <v>0</v>
      </c>
      <c r="M25" s="349">
        <v>0</v>
      </c>
      <c r="N25" s="349">
        <v>0</v>
      </c>
      <c r="O25" s="349">
        <v>0</v>
      </c>
      <c r="P25" s="349">
        <v>0</v>
      </c>
      <c r="Q25" s="349">
        <v>0</v>
      </c>
    </row>
    <row r="26" spans="1:17" ht="15" customHeight="1">
      <c r="A26" s="400" t="s">
        <v>1156</v>
      </c>
      <c r="B26" s="391">
        <v>0</v>
      </c>
      <c r="C26" s="391">
        <v>0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0</v>
      </c>
      <c r="J26" s="391">
        <v>0</v>
      </c>
      <c r="K26" s="391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</row>
    <row r="27" spans="1:17" ht="15" customHeight="1">
      <c r="A27" s="400" t="s">
        <v>92</v>
      </c>
      <c r="B27" s="391">
        <v>1382363.1750218</v>
      </c>
      <c r="C27" s="391">
        <v>161122.70613999999</v>
      </c>
      <c r="D27" s="391">
        <v>32154.529243999998</v>
      </c>
      <c r="E27" s="391">
        <v>17030.055579999997</v>
      </c>
      <c r="F27" s="391">
        <v>363.64465000000001</v>
      </c>
      <c r="G27" s="391">
        <v>613.94729000000007</v>
      </c>
      <c r="H27" s="391">
        <v>225438.63655000002</v>
      </c>
      <c r="I27" s="391">
        <v>1819086.6944800001</v>
      </c>
      <c r="J27" s="391">
        <v>984713.94321319996</v>
      </c>
      <c r="K27" s="391">
        <v>60423.817498000004</v>
      </c>
      <c r="L27" s="349">
        <v>11486.676060199999</v>
      </c>
      <c r="M27" s="349">
        <v>4583.2117699999999</v>
      </c>
      <c r="N27" s="349">
        <v>38231.5818096</v>
      </c>
      <c r="O27" s="349">
        <v>16249.340935599999</v>
      </c>
      <c r="P27" s="349">
        <v>195658.27747999999</v>
      </c>
      <c r="Q27" s="349">
        <v>1311346.8487799999</v>
      </c>
    </row>
    <row r="28" spans="1:17" ht="15" customHeight="1">
      <c r="A28" s="400" t="s">
        <v>93</v>
      </c>
      <c r="B28" s="391">
        <v>11066.49051</v>
      </c>
      <c r="C28" s="391">
        <v>192.89433</v>
      </c>
      <c r="D28" s="391">
        <v>1054.8987500000001</v>
      </c>
      <c r="E28" s="391">
        <v>80.201820000000012</v>
      </c>
      <c r="F28" s="391">
        <v>0</v>
      </c>
      <c r="G28" s="391">
        <v>0</v>
      </c>
      <c r="H28" s="391">
        <v>0</v>
      </c>
      <c r="I28" s="391">
        <v>12394.485409999999</v>
      </c>
      <c r="J28" s="391">
        <v>0</v>
      </c>
      <c r="K28" s="391">
        <v>0</v>
      </c>
      <c r="L28" s="349">
        <v>0</v>
      </c>
      <c r="M28" s="349">
        <v>0</v>
      </c>
      <c r="N28" s="349">
        <v>0</v>
      </c>
      <c r="O28" s="349">
        <v>0</v>
      </c>
      <c r="P28" s="349">
        <v>0</v>
      </c>
      <c r="Q28" s="349">
        <v>0</v>
      </c>
    </row>
    <row r="29" spans="1:17" ht="15" customHeight="1">
      <c r="A29" s="400" t="s">
        <v>94</v>
      </c>
      <c r="B29" s="391">
        <v>1014.22276</v>
      </c>
      <c r="C29" s="391">
        <v>0</v>
      </c>
      <c r="D29" s="391">
        <v>0</v>
      </c>
      <c r="E29" s="391">
        <v>0</v>
      </c>
      <c r="F29" s="391">
        <v>0</v>
      </c>
      <c r="G29" s="391">
        <v>0</v>
      </c>
      <c r="H29" s="391">
        <v>0</v>
      </c>
      <c r="I29" s="391">
        <v>1014.22276</v>
      </c>
      <c r="J29" s="391">
        <v>3948.3547799999997</v>
      </c>
      <c r="K29" s="391">
        <v>4866.9662800000006</v>
      </c>
      <c r="L29" s="349">
        <v>0</v>
      </c>
      <c r="M29" s="349">
        <v>117.90291999999999</v>
      </c>
      <c r="N29" s="349">
        <v>1443.46155</v>
      </c>
      <c r="O29" s="349">
        <v>1235.0655900000002</v>
      </c>
      <c r="P29" s="349">
        <v>546.76902000000007</v>
      </c>
      <c r="Q29" s="349">
        <v>12158.520140000001</v>
      </c>
    </row>
    <row r="30" spans="1:17" ht="15" customHeight="1">
      <c r="A30" s="400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2119888.7719180002</v>
      </c>
      <c r="C31" s="349">
        <v>78225.135999999999</v>
      </c>
      <c r="D31" s="349">
        <v>7365.6072000000004</v>
      </c>
      <c r="E31" s="349">
        <v>0</v>
      </c>
      <c r="F31" s="349">
        <v>11805.74942</v>
      </c>
      <c r="G31" s="349">
        <v>9749.8633300000001</v>
      </c>
      <c r="H31" s="349">
        <v>35706.534919999998</v>
      </c>
      <c r="I31" s="349">
        <v>2262741.66279</v>
      </c>
      <c r="J31" s="349">
        <v>2250212.7647600002</v>
      </c>
      <c r="K31" s="349">
        <v>352555.75127000001</v>
      </c>
      <c r="L31" s="349">
        <v>6133.1387400000003</v>
      </c>
      <c r="M31" s="349">
        <v>12044.686970000001</v>
      </c>
      <c r="N31" s="349">
        <v>7308.8050700000003</v>
      </c>
      <c r="O31" s="349">
        <v>40844.65683</v>
      </c>
      <c r="P31" s="349">
        <v>29453.546770000001</v>
      </c>
      <c r="Q31" s="349">
        <v>2698553.35041</v>
      </c>
    </row>
    <row r="32" spans="1:17" ht="15" customHeight="1">
      <c r="A32" s="400" t="s">
        <v>96</v>
      </c>
      <c r="B32" s="349">
        <v>185626.70099320001</v>
      </c>
      <c r="C32" s="349">
        <v>55282.3496122</v>
      </c>
      <c r="D32" s="349">
        <v>3577.3344400000001</v>
      </c>
      <c r="E32" s="349">
        <v>2088.2493030000001</v>
      </c>
      <c r="F32" s="349">
        <v>2568.7589579999999</v>
      </c>
      <c r="G32" s="349">
        <v>4054.8939386000002</v>
      </c>
      <c r="H32" s="349">
        <v>27870.22795</v>
      </c>
      <c r="I32" s="349">
        <v>281068.51519000001</v>
      </c>
      <c r="J32" s="349">
        <v>380254.42883999995</v>
      </c>
      <c r="K32" s="349">
        <v>106095.5547416</v>
      </c>
      <c r="L32" s="349">
        <v>1777.2976299999998</v>
      </c>
      <c r="M32" s="349">
        <v>3259.0028399999997</v>
      </c>
      <c r="N32" s="349">
        <v>9876.2280974000005</v>
      </c>
      <c r="O32" s="349">
        <v>7480.5246619999998</v>
      </c>
      <c r="P32" s="349">
        <v>18071.343850000001</v>
      </c>
      <c r="Q32" s="349">
        <v>526814.38066000002</v>
      </c>
    </row>
    <row r="33" spans="1:17" ht="15" customHeight="1">
      <c r="A33" s="400" t="s">
        <v>1157</v>
      </c>
      <c r="B33" s="349">
        <v>1422.8616999999999</v>
      </c>
      <c r="C33" s="349">
        <v>0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1422.8616999999999</v>
      </c>
      <c r="J33" s="349">
        <v>0</v>
      </c>
      <c r="K33" s="349">
        <v>0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0</v>
      </c>
    </row>
    <row r="34" spans="1:17" ht="15" customHeight="1">
      <c r="A34" s="400" t="s">
        <v>1158</v>
      </c>
      <c r="B34" s="349">
        <v>0</v>
      </c>
      <c r="C34" s="349">
        <v>0</v>
      </c>
      <c r="D34" s="349">
        <v>0</v>
      </c>
      <c r="E34" s="349">
        <v>0</v>
      </c>
      <c r="F34" s="349">
        <v>0</v>
      </c>
      <c r="G34" s="349">
        <v>0</v>
      </c>
      <c r="H34" s="349">
        <v>0</v>
      </c>
      <c r="I34" s="349">
        <v>0</v>
      </c>
      <c r="J34" s="349">
        <v>0</v>
      </c>
      <c r="K34" s="349">
        <v>0</v>
      </c>
      <c r="L34" s="349">
        <v>0</v>
      </c>
      <c r="M34" s="349">
        <v>0</v>
      </c>
      <c r="N34" s="349">
        <v>0</v>
      </c>
      <c r="O34" s="349">
        <v>0</v>
      </c>
      <c r="P34" s="349">
        <v>0</v>
      </c>
      <c r="Q34" s="349">
        <v>0</v>
      </c>
    </row>
    <row r="35" spans="1:17" ht="15" customHeight="1">
      <c r="A35" s="400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</row>
    <row r="36" spans="1:17" ht="15" customHeight="1">
      <c r="A36" s="400" t="s">
        <v>532</v>
      </c>
      <c r="B36" s="349">
        <v>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0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</row>
    <row r="37" spans="1:17" ht="15" customHeight="1">
      <c r="A37" s="400" t="s">
        <v>533</v>
      </c>
      <c r="B37" s="349">
        <v>0</v>
      </c>
      <c r="C37" s="349">
        <v>0</v>
      </c>
      <c r="D37" s="349">
        <v>0</v>
      </c>
      <c r="E37" s="349">
        <v>0</v>
      </c>
      <c r="F37" s="349">
        <v>0</v>
      </c>
      <c r="G37" s="349">
        <v>0</v>
      </c>
      <c r="H37" s="349">
        <v>0</v>
      </c>
      <c r="I37" s="349">
        <v>0</v>
      </c>
      <c r="J37" s="349">
        <v>0</v>
      </c>
      <c r="K37" s="349">
        <v>0</v>
      </c>
      <c r="L37" s="349">
        <v>0</v>
      </c>
      <c r="M37" s="349">
        <v>0</v>
      </c>
      <c r="N37" s="349">
        <v>0</v>
      </c>
      <c r="O37" s="349">
        <v>0</v>
      </c>
      <c r="P37" s="349">
        <v>0</v>
      </c>
      <c r="Q37" s="349">
        <v>0</v>
      </c>
    </row>
    <row r="38" spans="1:17" s="360" customFormat="1" ht="15" customHeight="1">
      <c r="A38" s="393" t="s">
        <v>67</v>
      </c>
      <c r="B38" s="362">
        <v>14632297.752979001</v>
      </c>
      <c r="C38" s="362">
        <v>2343563.8935174001</v>
      </c>
      <c r="D38" s="362">
        <v>106439.37260659999</v>
      </c>
      <c r="E38" s="362">
        <v>166345.63398039996</v>
      </c>
      <c r="F38" s="362">
        <v>65645.539319799995</v>
      </c>
      <c r="G38" s="362">
        <v>122663.78741799999</v>
      </c>
      <c r="H38" s="362">
        <v>1752277.9019899999</v>
      </c>
      <c r="I38" s="362">
        <v>19189233.881819997</v>
      </c>
      <c r="J38" s="362">
        <v>10703380.6426758</v>
      </c>
      <c r="K38" s="362">
        <v>2366145.6387098003</v>
      </c>
      <c r="L38" s="362">
        <v>41425.467476400001</v>
      </c>
      <c r="M38" s="362">
        <v>54691.64822000001</v>
      </c>
      <c r="N38" s="362">
        <v>123527.24498259999</v>
      </c>
      <c r="O38" s="362">
        <v>174755.93932520002</v>
      </c>
      <c r="P38" s="362">
        <v>321582.04836000002</v>
      </c>
      <c r="Q38" s="362">
        <v>13785508.62978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48"/>
      <c r="C40" s="348"/>
      <c r="D40" s="348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48" t="s">
        <v>505</v>
      </c>
      <c r="B41" s="348"/>
      <c r="C41" s="348"/>
      <c r="D41" s="348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Q42"/>
  <sheetViews>
    <sheetView zoomScaleNormal="100" workbookViewId="0">
      <selection activeCell="C9" sqref="C9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513</v>
      </c>
      <c r="C6" s="631"/>
      <c r="D6" s="631"/>
      <c r="E6" s="631"/>
      <c r="F6" s="631"/>
      <c r="G6" s="631"/>
      <c r="H6" s="631"/>
      <c r="I6" s="631"/>
      <c r="J6" s="631" t="s">
        <v>60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385" t="s">
        <v>509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3203544.4504596</v>
      </c>
      <c r="C8" s="349">
        <v>145235.52706999998</v>
      </c>
      <c r="D8" s="349">
        <v>43.259502999999995</v>
      </c>
      <c r="E8" s="349">
        <v>27127.425190000002</v>
      </c>
      <c r="F8" s="349">
        <v>0</v>
      </c>
      <c r="G8" s="349">
        <v>0</v>
      </c>
      <c r="H8" s="349">
        <v>387277.77901999996</v>
      </c>
      <c r="I8" s="349">
        <v>3763228.4412399996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</row>
    <row r="9" spans="1:17" ht="15" customHeight="1">
      <c r="A9" s="400" t="s">
        <v>81</v>
      </c>
      <c r="B9" s="349">
        <v>2485.44625</v>
      </c>
      <c r="C9" s="349">
        <v>0</v>
      </c>
      <c r="D9" s="349">
        <v>1299.9100000000001</v>
      </c>
      <c r="E9" s="349">
        <v>0</v>
      </c>
      <c r="F9" s="349">
        <v>0</v>
      </c>
      <c r="G9" s="349">
        <v>0</v>
      </c>
      <c r="H9" s="349">
        <v>6923.6626100000003</v>
      </c>
      <c r="I9" s="349">
        <v>10709.01886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</row>
    <row r="10" spans="1:17" ht="15" customHeight="1">
      <c r="A10" s="400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</row>
    <row r="11" spans="1:17" ht="15" customHeight="1">
      <c r="A11" s="400" t="s">
        <v>1153</v>
      </c>
      <c r="B11" s="349">
        <v>0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</row>
    <row r="12" spans="1:17" ht="15" customHeight="1">
      <c r="A12" s="400" t="s">
        <v>83</v>
      </c>
      <c r="B12" s="349">
        <v>1255464.103654</v>
      </c>
      <c r="C12" s="349">
        <v>223084.13210460002</v>
      </c>
      <c r="D12" s="349">
        <v>3793.1687382</v>
      </c>
      <c r="E12" s="349">
        <v>4911.1383957999997</v>
      </c>
      <c r="F12" s="349">
        <v>5011.9923054000001</v>
      </c>
      <c r="G12" s="349">
        <v>20367.058196600003</v>
      </c>
      <c r="H12" s="349">
        <v>0</v>
      </c>
      <c r="I12" s="349">
        <v>1512631.5934000001</v>
      </c>
      <c r="J12" s="349">
        <v>137779.9347706</v>
      </c>
      <c r="K12" s="349">
        <v>35734.656818400006</v>
      </c>
      <c r="L12" s="349">
        <v>9.6549200000000006</v>
      </c>
      <c r="M12" s="349">
        <v>6.69076</v>
      </c>
      <c r="N12" s="349">
        <v>345.88587999999999</v>
      </c>
      <c r="O12" s="349">
        <v>1241.9971200000002</v>
      </c>
      <c r="P12" s="349">
        <v>0</v>
      </c>
      <c r="Q12" s="349">
        <v>175118.82027</v>
      </c>
    </row>
    <row r="13" spans="1:17" ht="15" customHeight="1">
      <c r="A13" s="400" t="s">
        <v>535</v>
      </c>
      <c r="B13" s="349">
        <v>656.76489000000004</v>
      </c>
      <c r="C13" s="349">
        <v>185.55332000000001</v>
      </c>
      <c r="D13" s="349">
        <v>0</v>
      </c>
      <c r="E13" s="349">
        <v>51.878709999999998</v>
      </c>
      <c r="F13" s="349">
        <v>106.22993</v>
      </c>
      <c r="G13" s="349">
        <v>0</v>
      </c>
      <c r="H13" s="349">
        <v>0</v>
      </c>
      <c r="I13" s="349">
        <v>1000.4268499999999</v>
      </c>
      <c r="J13" s="349">
        <v>843512.89601479995</v>
      </c>
      <c r="K13" s="349">
        <v>149492.9668274</v>
      </c>
      <c r="L13" s="349">
        <v>4198.2115100000001</v>
      </c>
      <c r="M13" s="349">
        <v>2184.0347200000001</v>
      </c>
      <c r="N13" s="349">
        <v>5431.2281299999995</v>
      </c>
      <c r="O13" s="349">
        <v>2035.4498100000001</v>
      </c>
      <c r="P13" s="349">
        <v>0</v>
      </c>
      <c r="Q13" s="349">
        <v>1006854.78701</v>
      </c>
    </row>
    <row r="14" spans="1:17" ht="15" customHeight="1">
      <c r="A14" s="400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402.68683000000004</v>
      </c>
      <c r="K14" s="349">
        <v>34.596800000000002</v>
      </c>
      <c r="L14" s="349">
        <v>32.699779999999997</v>
      </c>
      <c r="M14" s="349">
        <v>0</v>
      </c>
      <c r="N14" s="349">
        <v>4.0927199999999999</v>
      </c>
      <c r="O14" s="349">
        <v>0</v>
      </c>
      <c r="P14" s="349">
        <v>0</v>
      </c>
      <c r="Q14" s="349">
        <v>474.07612999999998</v>
      </c>
    </row>
    <row r="15" spans="1:17" ht="15" customHeight="1">
      <c r="A15" s="400" t="s">
        <v>537</v>
      </c>
      <c r="B15" s="349">
        <v>592422.59360440006</v>
      </c>
      <c r="C15" s="349">
        <v>299658.42586999998</v>
      </c>
      <c r="D15" s="349">
        <v>2130.2667799999999</v>
      </c>
      <c r="E15" s="349">
        <v>5949.2259352000001</v>
      </c>
      <c r="F15" s="349">
        <v>3697.2033300000003</v>
      </c>
      <c r="G15" s="349">
        <v>18427.190870000002</v>
      </c>
      <c r="H15" s="349">
        <v>0</v>
      </c>
      <c r="I15" s="349">
        <v>922284.90639999998</v>
      </c>
      <c r="J15" s="349">
        <v>165155.80850000001</v>
      </c>
      <c r="K15" s="349">
        <v>15186.135179999999</v>
      </c>
      <c r="L15" s="349">
        <v>105.75317999999999</v>
      </c>
      <c r="M15" s="349">
        <v>0</v>
      </c>
      <c r="N15" s="349">
        <v>916.07707999999991</v>
      </c>
      <c r="O15" s="349">
        <v>0</v>
      </c>
      <c r="P15" s="349">
        <v>0</v>
      </c>
      <c r="Q15" s="349">
        <v>181363.77393999998</v>
      </c>
    </row>
    <row r="16" spans="1:17" ht="15" customHeight="1">
      <c r="A16" s="400" t="s">
        <v>84</v>
      </c>
      <c r="B16" s="349">
        <v>5.1771799999999999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5.1771799999999999</v>
      </c>
      <c r="J16" s="349">
        <v>15649.28269</v>
      </c>
      <c r="K16" s="349">
        <v>369.51121000000001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16018.793900000001</v>
      </c>
    </row>
    <row r="17" spans="1:17" ht="15" customHeight="1">
      <c r="A17" s="400" t="s">
        <v>85</v>
      </c>
      <c r="B17" s="349">
        <v>389697.87857999996</v>
      </c>
      <c r="C17" s="349">
        <v>129319.48689</v>
      </c>
      <c r="D17" s="349">
        <v>3562.7904100000001</v>
      </c>
      <c r="E17" s="349">
        <v>8067.1753899999994</v>
      </c>
      <c r="F17" s="349">
        <v>10764.165077199999</v>
      </c>
      <c r="G17" s="349">
        <v>22571.803050000002</v>
      </c>
      <c r="H17" s="349">
        <v>46010.588060000002</v>
      </c>
      <c r="I17" s="349">
        <v>609993.88746</v>
      </c>
      <c r="J17" s="349">
        <v>3109923.0554400003</v>
      </c>
      <c r="K17" s="349">
        <v>280252.2230152</v>
      </c>
      <c r="L17" s="349">
        <v>6788.2969800000001</v>
      </c>
      <c r="M17" s="349">
        <v>1956.5521699999999</v>
      </c>
      <c r="N17" s="349">
        <v>11383.79081</v>
      </c>
      <c r="O17" s="349">
        <v>4628.0107500000004</v>
      </c>
      <c r="P17" s="349">
        <v>40</v>
      </c>
      <c r="Q17" s="349">
        <v>3414971.9291699999</v>
      </c>
    </row>
    <row r="18" spans="1:17" ht="15" customHeight="1">
      <c r="A18" s="400" t="s">
        <v>87</v>
      </c>
      <c r="B18" s="349">
        <v>21774.269270000001</v>
      </c>
      <c r="C18" s="349">
        <v>6688.5984654000004</v>
      </c>
      <c r="D18" s="349">
        <v>278.30725000000001</v>
      </c>
      <c r="E18" s="349">
        <v>995.20504000000005</v>
      </c>
      <c r="F18" s="349">
        <v>1014.17548</v>
      </c>
      <c r="G18" s="349">
        <v>1505.64445</v>
      </c>
      <c r="H18" s="349">
        <v>0</v>
      </c>
      <c r="I18" s="349">
        <v>32256.199960000002</v>
      </c>
      <c r="J18" s="349">
        <v>7652372.3485600008</v>
      </c>
      <c r="K18" s="349">
        <v>965050.38917999994</v>
      </c>
      <c r="L18" s="349">
        <v>41642.662236199998</v>
      </c>
      <c r="M18" s="349">
        <v>21398.422160000002</v>
      </c>
      <c r="N18" s="349">
        <v>17754.007320799999</v>
      </c>
      <c r="O18" s="349">
        <v>17294.724140000002</v>
      </c>
      <c r="P18" s="349">
        <v>24.773229999999998</v>
      </c>
      <c r="Q18" s="349">
        <v>8715537.3268400002</v>
      </c>
    </row>
    <row r="19" spans="1:17" ht="15" customHeight="1">
      <c r="A19" s="400" t="s">
        <v>88</v>
      </c>
      <c r="B19" s="349">
        <v>1032059.8483454</v>
      </c>
      <c r="C19" s="349">
        <v>452214.79741720005</v>
      </c>
      <c r="D19" s="349">
        <v>2110.1749152000002</v>
      </c>
      <c r="E19" s="349">
        <v>5852.3692781999998</v>
      </c>
      <c r="F19" s="349">
        <v>10958.9229378</v>
      </c>
      <c r="G19" s="349">
        <v>42182.965884999998</v>
      </c>
      <c r="H19" s="349">
        <v>202.83684</v>
      </c>
      <c r="I19" s="349">
        <v>1545581.9156300002</v>
      </c>
      <c r="J19" s="349">
        <v>350091.537733</v>
      </c>
      <c r="K19" s="349">
        <v>81710.614741400001</v>
      </c>
      <c r="L19" s="349">
        <v>326.21572680000003</v>
      </c>
      <c r="M19" s="349">
        <v>8.4052299999999995</v>
      </c>
      <c r="N19" s="349">
        <v>4386.4338628000005</v>
      </c>
      <c r="O19" s="349">
        <v>2125.59069</v>
      </c>
      <c r="P19" s="349">
        <v>40.225139999999996</v>
      </c>
      <c r="Q19" s="349">
        <v>438689.02311000001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160.76972000000001</v>
      </c>
      <c r="C24" s="391">
        <v>0</v>
      </c>
      <c r="D24" s="391">
        <v>0</v>
      </c>
      <c r="E24" s="391">
        <v>0</v>
      </c>
      <c r="F24" s="391">
        <v>0</v>
      </c>
      <c r="G24" s="391">
        <v>0</v>
      </c>
      <c r="H24" s="391">
        <v>0</v>
      </c>
      <c r="I24" s="391">
        <v>160.76972000000001</v>
      </c>
      <c r="J24" s="391">
        <v>694771.39841000002</v>
      </c>
      <c r="K24" s="391">
        <v>41094.489689999995</v>
      </c>
      <c r="L24" s="349">
        <v>535.96733999999992</v>
      </c>
      <c r="M24" s="349">
        <v>370.53596999999996</v>
      </c>
      <c r="N24" s="349">
        <v>426.29458</v>
      </c>
      <c r="O24" s="349">
        <v>544.92230000000006</v>
      </c>
      <c r="P24" s="349">
        <v>0</v>
      </c>
      <c r="Q24" s="349">
        <v>737743.60829</v>
      </c>
    </row>
    <row r="25" spans="1:17" ht="15" customHeight="1">
      <c r="A25" s="400" t="s">
        <v>1155</v>
      </c>
      <c r="B25" s="391">
        <v>1911.5449199999998</v>
      </c>
      <c r="C25" s="391">
        <v>0</v>
      </c>
      <c r="D25" s="391">
        <v>0</v>
      </c>
      <c r="E25" s="391">
        <v>0</v>
      </c>
      <c r="F25" s="391">
        <v>0</v>
      </c>
      <c r="G25" s="391">
        <v>0</v>
      </c>
      <c r="H25" s="391">
        <v>0</v>
      </c>
      <c r="I25" s="391">
        <v>1911.5449199999998</v>
      </c>
      <c r="J25" s="391">
        <v>12970.36815</v>
      </c>
      <c r="K25" s="391">
        <v>1274.5449699999999</v>
      </c>
      <c r="L25" s="349">
        <v>143.19082999999998</v>
      </c>
      <c r="M25" s="349">
        <v>0</v>
      </c>
      <c r="N25" s="349">
        <v>65.855999999999995</v>
      </c>
      <c r="O25" s="349">
        <v>0</v>
      </c>
      <c r="P25" s="349">
        <v>0</v>
      </c>
      <c r="Q25" s="349">
        <v>14453.959949999999</v>
      </c>
    </row>
    <row r="26" spans="1:17" ht="15" customHeight="1">
      <c r="A26" s="400" t="s">
        <v>1156</v>
      </c>
      <c r="B26" s="391">
        <v>0</v>
      </c>
      <c r="C26" s="391">
        <v>0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0</v>
      </c>
      <c r="J26" s="391">
        <v>0</v>
      </c>
      <c r="K26" s="391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</row>
    <row r="27" spans="1:17" ht="15" customHeight="1">
      <c r="A27" s="400" t="s">
        <v>92</v>
      </c>
      <c r="B27" s="391">
        <v>703335.3649406</v>
      </c>
      <c r="C27" s="391">
        <v>45068.013530800003</v>
      </c>
      <c r="D27" s="391">
        <v>13760.3850654</v>
      </c>
      <c r="E27" s="391">
        <v>5279.3672186000003</v>
      </c>
      <c r="F27" s="391">
        <v>4276.8563068000003</v>
      </c>
      <c r="G27" s="391">
        <v>4957.7380856</v>
      </c>
      <c r="H27" s="391">
        <v>227228.32980000001</v>
      </c>
      <c r="I27" s="391">
        <v>1003906.05495</v>
      </c>
      <c r="J27" s="391">
        <v>482502.61364</v>
      </c>
      <c r="K27" s="391">
        <v>50944.764200000005</v>
      </c>
      <c r="L27" s="349">
        <v>3604.6378999999997</v>
      </c>
      <c r="M27" s="349">
        <v>1296.01403</v>
      </c>
      <c r="N27" s="349">
        <v>1113.9788500000002</v>
      </c>
      <c r="O27" s="349">
        <v>585.10736999999995</v>
      </c>
      <c r="P27" s="349">
        <v>0</v>
      </c>
      <c r="Q27" s="349">
        <v>540047.11598999996</v>
      </c>
    </row>
    <row r="28" spans="1:17" ht="15" customHeight="1">
      <c r="A28" s="400" t="s">
        <v>93</v>
      </c>
      <c r="B28" s="391">
        <v>977.09447999999998</v>
      </c>
      <c r="C28" s="391">
        <v>84.400279999999995</v>
      </c>
      <c r="D28" s="391">
        <v>7.2871899999999998</v>
      </c>
      <c r="E28" s="391">
        <v>0</v>
      </c>
      <c r="F28" s="391">
        <v>0</v>
      </c>
      <c r="G28" s="391">
        <v>65.473480000000009</v>
      </c>
      <c r="H28" s="391">
        <v>0</v>
      </c>
      <c r="I28" s="391">
        <v>1134.2554299999999</v>
      </c>
      <c r="J28" s="391">
        <v>859378.06995000003</v>
      </c>
      <c r="K28" s="391">
        <v>136129.16097999999</v>
      </c>
      <c r="L28" s="349">
        <v>10109.68651</v>
      </c>
      <c r="M28" s="349">
        <v>4366.5962</v>
      </c>
      <c r="N28" s="349">
        <v>3276.28863</v>
      </c>
      <c r="O28" s="349">
        <v>2180.1479900000004</v>
      </c>
      <c r="P28" s="349">
        <v>0</v>
      </c>
      <c r="Q28" s="349">
        <v>1015439.95026</v>
      </c>
    </row>
    <row r="29" spans="1:17" ht="15" customHeight="1">
      <c r="A29" s="400" t="s">
        <v>94</v>
      </c>
      <c r="B29" s="391">
        <v>242920.52653040001</v>
      </c>
      <c r="C29" s="391">
        <v>76925.173524200014</v>
      </c>
      <c r="D29" s="391">
        <v>480.87531760000002</v>
      </c>
      <c r="E29" s="391">
        <v>2186.1590200000001</v>
      </c>
      <c r="F29" s="391">
        <v>3087.5420394000002</v>
      </c>
      <c r="G29" s="391">
        <v>10324.24365</v>
      </c>
      <c r="H29" s="391">
        <v>21396.264749999998</v>
      </c>
      <c r="I29" s="391">
        <v>357320.78482999996</v>
      </c>
      <c r="J29" s="391">
        <v>158077.68403839998</v>
      </c>
      <c r="K29" s="391">
        <v>25510.440399999999</v>
      </c>
      <c r="L29" s="349">
        <v>199.14315120000001</v>
      </c>
      <c r="M29" s="349">
        <v>87.215710000000001</v>
      </c>
      <c r="N29" s="349">
        <v>1274.1439700000001</v>
      </c>
      <c r="O29" s="349">
        <v>958.71649000000002</v>
      </c>
      <c r="P29" s="349">
        <v>0</v>
      </c>
      <c r="Q29" s="349">
        <v>186107.34375999999</v>
      </c>
    </row>
    <row r="30" spans="1:17" ht="15" customHeight="1">
      <c r="A30" s="400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1177262.2725199999</v>
      </c>
      <c r="C31" s="349">
        <v>148359.20736899998</v>
      </c>
      <c r="D31" s="349">
        <v>20963.81897</v>
      </c>
      <c r="E31" s="349">
        <v>8624.8653800000011</v>
      </c>
      <c r="F31" s="349">
        <v>5550.9709299999995</v>
      </c>
      <c r="G31" s="349">
        <v>18922.42482</v>
      </c>
      <c r="H31" s="349">
        <v>132528.5637</v>
      </c>
      <c r="I31" s="349">
        <v>1512212.12368</v>
      </c>
      <c r="J31" s="349">
        <v>0</v>
      </c>
      <c r="K31" s="349">
        <v>0</v>
      </c>
      <c r="L31" s="349">
        <v>0</v>
      </c>
      <c r="M31" s="349">
        <v>0</v>
      </c>
      <c r="N31" s="349">
        <v>0</v>
      </c>
      <c r="O31" s="349">
        <v>0</v>
      </c>
      <c r="P31" s="349">
        <v>0</v>
      </c>
      <c r="Q31" s="349">
        <v>0</v>
      </c>
    </row>
    <row r="32" spans="1:17" ht="15" customHeight="1">
      <c r="A32" s="400" t="s">
        <v>96</v>
      </c>
      <c r="B32" s="349">
        <v>82413.132820800005</v>
      </c>
      <c r="C32" s="349">
        <v>37294.165754600006</v>
      </c>
      <c r="D32" s="349">
        <v>1250.0993866000001</v>
      </c>
      <c r="E32" s="349">
        <v>2221.7641194000003</v>
      </c>
      <c r="F32" s="349">
        <v>5047.9989422000008</v>
      </c>
      <c r="G32" s="349">
        <v>2724.3038185999999</v>
      </c>
      <c r="H32" s="349">
        <v>16409.4499</v>
      </c>
      <c r="I32" s="349">
        <v>147360.91474000001</v>
      </c>
      <c r="J32" s="349">
        <v>1833.9558999999999</v>
      </c>
      <c r="K32" s="349">
        <v>0</v>
      </c>
      <c r="L32" s="349">
        <v>0</v>
      </c>
      <c r="M32" s="349">
        <v>0</v>
      </c>
      <c r="N32" s="349">
        <v>0</v>
      </c>
      <c r="O32" s="349">
        <v>0</v>
      </c>
      <c r="P32" s="349">
        <v>206.095</v>
      </c>
      <c r="Q32" s="349">
        <v>2040.0509</v>
      </c>
    </row>
    <row r="33" spans="1:17" ht="15" customHeight="1">
      <c r="A33" s="400" t="s">
        <v>1157</v>
      </c>
      <c r="B33" s="349">
        <v>0</v>
      </c>
      <c r="C33" s="349">
        <v>0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0</v>
      </c>
      <c r="J33" s="349">
        <v>0</v>
      </c>
      <c r="K33" s="349">
        <v>0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0</v>
      </c>
    </row>
    <row r="34" spans="1:17" ht="15" customHeight="1">
      <c r="A34" s="400" t="s">
        <v>1158</v>
      </c>
      <c r="B34" s="349">
        <v>1560.5146999999999</v>
      </c>
      <c r="C34" s="349">
        <v>0</v>
      </c>
      <c r="D34" s="349">
        <v>0</v>
      </c>
      <c r="E34" s="349">
        <v>0</v>
      </c>
      <c r="F34" s="349">
        <v>393.46545000000003</v>
      </c>
      <c r="G34" s="349">
        <v>0</v>
      </c>
      <c r="H34" s="349">
        <v>0</v>
      </c>
      <c r="I34" s="349">
        <v>1953.9801499999999</v>
      </c>
      <c r="J34" s="349">
        <v>15.1105</v>
      </c>
      <c r="K34" s="349">
        <v>0</v>
      </c>
      <c r="L34" s="349">
        <v>0</v>
      </c>
      <c r="M34" s="349">
        <v>0</v>
      </c>
      <c r="N34" s="349">
        <v>0</v>
      </c>
      <c r="O34" s="349">
        <v>0</v>
      </c>
      <c r="P34" s="349">
        <v>0</v>
      </c>
      <c r="Q34" s="349">
        <v>15.1105</v>
      </c>
    </row>
    <row r="35" spans="1:17" ht="15" customHeight="1">
      <c r="A35" s="400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</row>
    <row r="36" spans="1:17" ht="15" customHeight="1">
      <c r="A36" s="400" t="s">
        <v>532</v>
      </c>
      <c r="B36" s="349">
        <v>7000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7000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</row>
    <row r="37" spans="1:17" ht="15" customHeight="1">
      <c r="A37" s="400" t="s">
        <v>533</v>
      </c>
      <c r="B37" s="349">
        <v>54188.075990000005</v>
      </c>
      <c r="C37" s="349">
        <v>20689.605629999998</v>
      </c>
      <c r="D37" s="349">
        <v>0</v>
      </c>
      <c r="E37" s="349">
        <v>0</v>
      </c>
      <c r="F37" s="349">
        <v>0</v>
      </c>
      <c r="G37" s="349">
        <v>0</v>
      </c>
      <c r="H37" s="349">
        <v>0</v>
      </c>
      <c r="I37" s="349">
        <v>74877.681620000003</v>
      </c>
      <c r="J37" s="349">
        <v>0</v>
      </c>
      <c r="K37" s="349">
        <v>0</v>
      </c>
      <c r="L37" s="349">
        <v>0</v>
      </c>
      <c r="M37" s="349">
        <v>0</v>
      </c>
      <c r="N37" s="349">
        <v>0</v>
      </c>
      <c r="O37" s="349">
        <v>0</v>
      </c>
      <c r="P37" s="349">
        <v>0</v>
      </c>
      <c r="Q37" s="349">
        <v>0</v>
      </c>
    </row>
    <row r="38" spans="1:17" s="360" customFormat="1" ht="15" customHeight="1">
      <c r="A38" s="393" t="s">
        <v>72</v>
      </c>
      <c r="B38" s="362">
        <v>8769839.8288551997</v>
      </c>
      <c r="C38" s="362">
        <v>1584807.0872258001</v>
      </c>
      <c r="D38" s="362">
        <v>49680.343525999997</v>
      </c>
      <c r="E38" s="362">
        <v>71266.573677199995</v>
      </c>
      <c r="F38" s="362">
        <v>49909.52272880001</v>
      </c>
      <c r="G38" s="362">
        <v>142048.84630579999</v>
      </c>
      <c r="H38" s="362">
        <v>837977.47467999987</v>
      </c>
      <c r="I38" s="362">
        <v>11505529.677019998</v>
      </c>
      <c r="J38" s="362">
        <v>14484436.751126802</v>
      </c>
      <c r="K38" s="362">
        <v>1782784.4940123996</v>
      </c>
      <c r="L38" s="362">
        <v>67696.120064199989</v>
      </c>
      <c r="M38" s="362">
        <v>31674.466950000002</v>
      </c>
      <c r="N38" s="362">
        <v>46378.077833599993</v>
      </c>
      <c r="O38" s="362">
        <v>31594.666660000003</v>
      </c>
      <c r="P38" s="362">
        <v>311.09336999999999</v>
      </c>
      <c r="Q38" s="362">
        <v>16444875.670020001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48"/>
      <c r="C40" s="348"/>
      <c r="D40" s="348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48" t="s">
        <v>505</v>
      </c>
      <c r="B41" s="348"/>
      <c r="C41" s="348"/>
      <c r="D41" s="348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  <row r="42" spans="1:17" ht="15" customHeight="1">
      <c r="A42" s="377"/>
      <c r="B42" s="358"/>
      <c r="C42" s="349"/>
      <c r="D42" s="349"/>
      <c r="E42" s="349"/>
      <c r="F42" s="349"/>
      <c r="G42" s="349"/>
      <c r="H42" s="349"/>
      <c r="I42" s="349"/>
      <c r="J42" s="349"/>
      <c r="K42" s="349"/>
      <c r="L42" s="349"/>
      <c r="M42" s="358"/>
      <c r="N42" s="326"/>
      <c r="O42" s="326"/>
      <c r="P42" s="326"/>
      <c r="Q42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Q41"/>
  <sheetViews>
    <sheetView zoomScaleNormal="100" workbookViewId="0">
      <selection activeCell="C9" sqref="C9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61</v>
      </c>
      <c r="C6" s="631"/>
      <c r="D6" s="631"/>
      <c r="E6" s="631"/>
      <c r="F6" s="631"/>
      <c r="G6" s="631"/>
      <c r="H6" s="631"/>
      <c r="I6" s="631"/>
      <c r="J6" s="631" t="s">
        <v>62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402" t="s">
        <v>541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74183.906279999996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5886.4872400000004</v>
      </c>
      <c r="I8" s="349">
        <v>80070.393519999998</v>
      </c>
      <c r="J8" s="349">
        <v>2332703.7177600004</v>
      </c>
      <c r="K8" s="349">
        <v>39798.800950000004</v>
      </c>
      <c r="L8" s="349">
        <v>0</v>
      </c>
      <c r="M8" s="349">
        <v>0</v>
      </c>
      <c r="N8" s="349">
        <v>8232</v>
      </c>
      <c r="O8" s="349">
        <v>0</v>
      </c>
      <c r="P8" s="349">
        <v>327130.23142000003</v>
      </c>
      <c r="Q8" s="349">
        <v>2707864.7501300001</v>
      </c>
    </row>
    <row r="9" spans="1:17" ht="15" customHeight="1">
      <c r="A9" s="400" t="s">
        <v>81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</row>
    <row r="10" spans="1:17" ht="15" customHeight="1">
      <c r="A10" s="400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</row>
    <row r="11" spans="1:17" ht="15" customHeight="1">
      <c r="A11" s="400" t="s">
        <v>1153</v>
      </c>
      <c r="B11" s="349">
        <v>0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0</v>
      </c>
      <c r="J11" s="349">
        <v>13124.363079999999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13124.363079999999</v>
      </c>
    </row>
    <row r="12" spans="1:17" ht="15" customHeight="1">
      <c r="A12" s="400" t="s">
        <v>83</v>
      </c>
      <c r="B12" s="349">
        <v>0</v>
      </c>
      <c r="C12" s="349">
        <v>0</v>
      </c>
      <c r="D12" s="349">
        <v>0</v>
      </c>
      <c r="E12" s="349">
        <v>0</v>
      </c>
      <c r="F12" s="349">
        <v>0</v>
      </c>
      <c r="G12" s="349">
        <v>0</v>
      </c>
      <c r="H12" s="349">
        <v>0</v>
      </c>
      <c r="I12" s="349">
        <v>0</v>
      </c>
      <c r="J12" s="349">
        <v>804768.32894000004</v>
      </c>
      <c r="K12" s="349">
        <v>187084.4340488</v>
      </c>
      <c r="L12" s="349">
        <v>4368.2100399999999</v>
      </c>
      <c r="M12" s="349">
        <v>4144.5822600000001</v>
      </c>
      <c r="N12" s="349">
        <v>4307.5717827999997</v>
      </c>
      <c r="O12" s="349">
        <v>12945.18316</v>
      </c>
      <c r="P12" s="349">
        <v>0</v>
      </c>
      <c r="Q12" s="349">
        <v>1017618.3102300001</v>
      </c>
    </row>
    <row r="13" spans="1:17" ht="15" customHeight="1">
      <c r="A13" s="400" t="s">
        <v>535</v>
      </c>
      <c r="B13" s="349">
        <v>0</v>
      </c>
      <c r="C13" s="349">
        <v>0</v>
      </c>
      <c r="D13" s="349">
        <v>0</v>
      </c>
      <c r="E13" s="349">
        <v>0</v>
      </c>
      <c r="F13" s="349">
        <v>0</v>
      </c>
      <c r="G13" s="349">
        <v>0</v>
      </c>
      <c r="H13" s="349">
        <v>0</v>
      </c>
      <c r="I13" s="349">
        <v>0</v>
      </c>
      <c r="J13" s="349">
        <v>274287.51055000001</v>
      </c>
      <c r="K13" s="349">
        <v>61950.393130000004</v>
      </c>
      <c r="L13" s="349">
        <v>5716.4294500000005</v>
      </c>
      <c r="M13" s="349">
        <v>10768.21502</v>
      </c>
      <c r="N13" s="349">
        <v>948.57965000000002</v>
      </c>
      <c r="O13" s="349">
        <v>1015.10392</v>
      </c>
      <c r="P13" s="349">
        <v>0</v>
      </c>
      <c r="Q13" s="349">
        <v>354686.23172000004</v>
      </c>
    </row>
    <row r="14" spans="1:17" ht="15" customHeight="1">
      <c r="A14" s="400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144.49412000000001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144.49412000000001</v>
      </c>
    </row>
    <row r="15" spans="1:17" ht="15" customHeight="1">
      <c r="A15" s="400" t="s">
        <v>537</v>
      </c>
      <c r="B15" s="349">
        <v>0</v>
      </c>
      <c r="C15" s="349">
        <v>0</v>
      </c>
      <c r="D15" s="349">
        <v>0</v>
      </c>
      <c r="E15" s="349">
        <v>0</v>
      </c>
      <c r="F15" s="349">
        <v>0</v>
      </c>
      <c r="G15" s="349">
        <v>0</v>
      </c>
      <c r="H15" s="349">
        <v>0</v>
      </c>
      <c r="I15" s="349">
        <v>0</v>
      </c>
      <c r="J15" s="349">
        <v>799861.72975000006</v>
      </c>
      <c r="K15" s="349">
        <v>303503.21788000001</v>
      </c>
      <c r="L15" s="349">
        <v>2285.6812999999997</v>
      </c>
      <c r="M15" s="349">
        <v>2905.0937100000001</v>
      </c>
      <c r="N15" s="349">
        <v>4475.6259199999995</v>
      </c>
      <c r="O15" s="349">
        <v>11596.79162</v>
      </c>
      <c r="P15" s="349">
        <v>0</v>
      </c>
      <c r="Q15" s="349">
        <v>1124628.1401800001</v>
      </c>
    </row>
    <row r="16" spans="1:17" ht="15" customHeight="1">
      <c r="A16" s="400" t="s">
        <v>84</v>
      </c>
      <c r="B16" s="349">
        <v>0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0</v>
      </c>
      <c r="J16" s="349">
        <v>3980.16311</v>
      </c>
      <c r="K16" s="349">
        <v>2260.1604500000003</v>
      </c>
      <c r="L16" s="349">
        <v>12.183309999999999</v>
      </c>
      <c r="M16" s="349">
        <v>37.758099999999999</v>
      </c>
      <c r="N16" s="349">
        <v>0</v>
      </c>
      <c r="O16" s="349">
        <v>0</v>
      </c>
      <c r="P16" s="349">
        <v>0</v>
      </c>
      <c r="Q16" s="349">
        <v>6290.2649700000002</v>
      </c>
    </row>
    <row r="17" spans="1:17" ht="15" customHeight="1">
      <c r="A17" s="400" t="s">
        <v>85</v>
      </c>
      <c r="B17" s="349">
        <v>0</v>
      </c>
      <c r="C17" s="349">
        <v>0</v>
      </c>
      <c r="D17" s="349">
        <v>0</v>
      </c>
      <c r="E17" s="349">
        <v>0</v>
      </c>
      <c r="F17" s="349">
        <v>0</v>
      </c>
      <c r="G17" s="349">
        <v>0</v>
      </c>
      <c r="H17" s="349">
        <v>0</v>
      </c>
      <c r="I17" s="349">
        <v>0</v>
      </c>
      <c r="J17" s="349">
        <v>2418327.7908299998</v>
      </c>
      <c r="K17" s="349">
        <v>423338.49572000001</v>
      </c>
      <c r="L17" s="349">
        <v>42406.027222800003</v>
      </c>
      <c r="M17" s="349">
        <v>57506.791290000001</v>
      </c>
      <c r="N17" s="349">
        <v>16871.560879999997</v>
      </c>
      <c r="O17" s="349">
        <v>16268.0984462</v>
      </c>
      <c r="P17" s="349">
        <v>84</v>
      </c>
      <c r="Q17" s="349">
        <v>2974802.7643800001</v>
      </c>
    </row>
    <row r="18" spans="1:17" ht="15" customHeight="1">
      <c r="A18" s="400" t="s">
        <v>87</v>
      </c>
      <c r="B18" s="349">
        <v>0</v>
      </c>
      <c r="C18" s="349">
        <v>0</v>
      </c>
      <c r="D18" s="349">
        <v>0</v>
      </c>
      <c r="E18" s="349">
        <v>0</v>
      </c>
      <c r="F18" s="349">
        <v>0</v>
      </c>
      <c r="G18" s="349">
        <v>0</v>
      </c>
      <c r="H18" s="349">
        <v>230.55535</v>
      </c>
      <c r="I18" s="349">
        <v>230.55535</v>
      </c>
      <c r="J18" s="349">
        <v>2244094.0612499998</v>
      </c>
      <c r="K18" s="349">
        <v>120616.60570999999</v>
      </c>
      <c r="L18" s="349">
        <v>14013.80421</v>
      </c>
      <c r="M18" s="349">
        <v>25846.59924</v>
      </c>
      <c r="N18" s="349">
        <v>6746.7938417999994</v>
      </c>
      <c r="O18" s="349">
        <v>4287.757818</v>
      </c>
      <c r="P18" s="349">
        <v>0</v>
      </c>
      <c r="Q18" s="349">
        <v>2415605.6220800001</v>
      </c>
    </row>
    <row r="19" spans="1:17" ht="15" customHeight="1">
      <c r="A19" s="400" t="s">
        <v>88</v>
      </c>
      <c r="B19" s="349">
        <v>0</v>
      </c>
      <c r="C19" s="349">
        <v>0</v>
      </c>
      <c r="D19" s="349">
        <v>0</v>
      </c>
      <c r="E19" s="349">
        <v>0</v>
      </c>
      <c r="F19" s="349">
        <v>0</v>
      </c>
      <c r="G19" s="349">
        <v>0</v>
      </c>
      <c r="H19" s="349">
        <v>0</v>
      </c>
      <c r="I19" s="349">
        <v>0</v>
      </c>
      <c r="J19" s="349">
        <v>1006590.5046900001</v>
      </c>
      <c r="K19" s="349">
        <v>373421.50331400003</v>
      </c>
      <c r="L19" s="349">
        <v>4883.9118710000002</v>
      </c>
      <c r="M19" s="349">
        <v>7463.1168373999999</v>
      </c>
      <c r="N19" s="349">
        <v>13936.1154532</v>
      </c>
      <c r="O19" s="349">
        <v>25127.9867748</v>
      </c>
      <c r="P19" s="349">
        <v>6796.3536599999998</v>
      </c>
      <c r="Q19" s="349">
        <v>1438219.4926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0</v>
      </c>
      <c r="C24" s="391">
        <v>0</v>
      </c>
      <c r="D24" s="391">
        <v>0</v>
      </c>
      <c r="E24" s="391">
        <v>0</v>
      </c>
      <c r="F24" s="391">
        <v>0</v>
      </c>
      <c r="G24" s="391">
        <v>0</v>
      </c>
      <c r="H24" s="391">
        <v>0</v>
      </c>
      <c r="I24" s="391">
        <v>0</v>
      </c>
      <c r="J24" s="391">
        <v>1551461.8858299998</v>
      </c>
      <c r="K24" s="391">
        <v>141391.81047</v>
      </c>
      <c r="L24" s="349">
        <v>13202.499679999999</v>
      </c>
      <c r="M24" s="349">
        <v>15700.02665</v>
      </c>
      <c r="N24" s="349">
        <v>3129.19731</v>
      </c>
      <c r="O24" s="349">
        <v>4415.9977699999999</v>
      </c>
      <c r="P24" s="349">
        <v>0</v>
      </c>
      <c r="Q24" s="349">
        <v>1729301.41771</v>
      </c>
    </row>
    <row r="25" spans="1:17" ht="15" customHeight="1">
      <c r="A25" s="400" t="s">
        <v>1155</v>
      </c>
      <c r="B25" s="391">
        <v>0</v>
      </c>
      <c r="C25" s="391">
        <v>0</v>
      </c>
      <c r="D25" s="391">
        <v>0</v>
      </c>
      <c r="E25" s="391">
        <v>0</v>
      </c>
      <c r="F25" s="391">
        <v>0</v>
      </c>
      <c r="G25" s="391">
        <v>0</v>
      </c>
      <c r="H25" s="391">
        <v>0</v>
      </c>
      <c r="I25" s="391">
        <v>0</v>
      </c>
      <c r="J25" s="391">
        <v>347810.43981999997</v>
      </c>
      <c r="K25" s="391">
        <v>41506.487540000002</v>
      </c>
      <c r="L25" s="349">
        <v>726.54332999999997</v>
      </c>
      <c r="M25" s="349">
        <v>1969.20516</v>
      </c>
      <c r="N25" s="349">
        <v>1986.1912080000002</v>
      </c>
      <c r="O25" s="349">
        <v>2847.0309999999999</v>
      </c>
      <c r="P25" s="349">
        <v>0</v>
      </c>
      <c r="Q25" s="349">
        <v>396845.89805999998</v>
      </c>
    </row>
    <row r="26" spans="1:17" ht="15" customHeight="1">
      <c r="A26" s="400" t="s">
        <v>1156</v>
      </c>
      <c r="B26" s="391">
        <v>0</v>
      </c>
      <c r="C26" s="391">
        <v>0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0</v>
      </c>
      <c r="J26" s="391">
        <v>44720.835049999994</v>
      </c>
      <c r="K26" s="391">
        <v>1346.3526499999998</v>
      </c>
      <c r="L26" s="349">
        <v>108.32975</v>
      </c>
      <c r="M26" s="349">
        <v>0</v>
      </c>
      <c r="N26" s="349">
        <v>108.96730000000001</v>
      </c>
      <c r="O26" s="349">
        <v>0</v>
      </c>
      <c r="P26" s="349">
        <v>0</v>
      </c>
      <c r="Q26" s="349">
        <v>46284.484750000003</v>
      </c>
    </row>
    <row r="27" spans="1:17" ht="15" customHeight="1">
      <c r="A27" s="400" t="s">
        <v>92</v>
      </c>
      <c r="B27" s="391">
        <v>220.1315232</v>
      </c>
      <c r="C27" s="391">
        <v>0</v>
      </c>
      <c r="D27" s="391">
        <v>0</v>
      </c>
      <c r="E27" s="391">
        <v>0</v>
      </c>
      <c r="F27" s="391">
        <v>142.26275000000001</v>
      </c>
      <c r="G27" s="391">
        <v>0</v>
      </c>
      <c r="H27" s="391">
        <v>0</v>
      </c>
      <c r="I27" s="391">
        <v>362.39427000000001</v>
      </c>
      <c r="J27" s="391">
        <v>727705.86492999992</v>
      </c>
      <c r="K27" s="391">
        <v>165489.20858999999</v>
      </c>
      <c r="L27" s="349">
        <v>23452.121719999999</v>
      </c>
      <c r="M27" s="349">
        <v>32779.379209999999</v>
      </c>
      <c r="N27" s="349">
        <v>5055.6527562000001</v>
      </c>
      <c r="O27" s="349">
        <v>7127.8256799999999</v>
      </c>
      <c r="P27" s="349">
        <v>2989.5498700000003</v>
      </c>
      <c r="Q27" s="349">
        <v>964599.60276000004</v>
      </c>
    </row>
    <row r="28" spans="1:17" ht="15" customHeight="1">
      <c r="A28" s="400" t="s">
        <v>93</v>
      </c>
      <c r="B28" s="391">
        <v>0</v>
      </c>
      <c r="C28" s="391">
        <v>0</v>
      </c>
      <c r="D28" s="391">
        <v>0</v>
      </c>
      <c r="E28" s="391">
        <v>0</v>
      </c>
      <c r="F28" s="391">
        <v>0</v>
      </c>
      <c r="G28" s="391">
        <v>0</v>
      </c>
      <c r="H28" s="391">
        <v>0</v>
      </c>
      <c r="I28" s="391">
        <v>0</v>
      </c>
      <c r="J28" s="391">
        <v>642815.69072000007</v>
      </c>
      <c r="K28" s="391">
        <v>44638.168264600004</v>
      </c>
      <c r="L28" s="349">
        <v>6465.6610000000001</v>
      </c>
      <c r="M28" s="349">
        <v>7927.6596399999999</v>
      </c>
      <c r="N28" s="349">
        <v>2547.9860926000001</v>
      </c>
      <c r="O28" s="349">
        <v>2690.90769</v>
      </c>
      <c r="P28" s="349">
        <v>0</v>
      </c>
      <c r="Q28" s="349">
        <v>707086.07339999999</v>
      </c>
    </row>
    <row r="29" spans="1:17" ht="15" customHeight="1">
      <c r="A29" s="400" t="s">
        <v>94</v>
      </c>
      <c r="B29" s="391">
        <v>0</v>
      </c>
      <c r="C29" s="391">
        <v>0</v>
      </c>
      <c r="D29" s="391">
        <v>0</v>
      </c>
      <c r="E29" s="391">
        <v>0</v>
      </c>
      <c r="F29" s="391">
        <v>0</v>
      </c>
      <c r="G29" s="391">
        <v>0</v>
      </c>
      <c r="H29" s="391">
        <v>0</v>
      </c>
      <c r="I29" s="391">
        <v>0</v>
      </c>
      <c r="J29" s="391">
        <v>85807.400439999998</v>
      </c>
      <c r="K29" s="391">
        <v>1373.1829499999999</v>
      </c>
      <c r="L29" s="349">
        <v>1270.6444408</v>
      </c>
      <c r="M29" s="349">
        <v>48.872510000000005</v>
      </c>
      <c r="N29" s="349">
        <v>13.584020000000001</v>
      </c>
      <c r="O29" s="349">
        <v>0</v>
      </c>
      <c r="P29" s="349">
        <v>0</v>
      </c>
      <c r="Q29" s="349">
        <v>88513.684359999999</v>
      </c>
    </row>
    <row r="30" spans="1:17" ht="15" customHeight="1">
      <c r="A30" s="400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12883.391586600001</v>
      </c>
      <c r="C31" s="349">
        <v>238.38506860000001</v>
      </c>
      <c r="D31" s="349">
        <v>0</v>
      </c>
      <c r="E31" s="349">
        <v>0</v>
      </c>
      <c r="F31" s="349">
        <v>0</v>
      </c>
      <c r="G31" s="349">
        <v>0</v>
      </c>
      <c r="H31" s="349">
        <v>4280.4391599999999</v>
      </c>
      <c r="I31" s="349">
        <v>17402.215829999997</v>
      </c>
      <c r="J31" s="349">
        <v>259731.44576</v>
      </c>
      <c r="K31" s="349">
        <v>84015.07836</v>
      </c>
      <c r="L31" s="349">
        <v>0</v>
      </c>
      <c r="M31" s="349">
        <v>0</v>
      </c>
      <c r="N31" s="349">
        <v>2940</v>
      </c>
      <c r="O31" s="349">
        <v>13437.843150000001</v>
      </c>
      <c r="P31" s="349">
        <v>3906.4715899999997</v>
      </c>
      <c r="Q31" s="349">
        <v>364030.83886000002</v>
      </c>
    </row>
    <row r="32" spans="1:17" ht="15" customHeight="1">
      <c r="A32" s="400" t="s">
        <v>96</v>
      </c>
      <c r="B32" s="349">
        <v>0</v>
      </c>
      <c r="C32" s="349">
        <v>0</v>
      </c>
      <c r="D32" s="349">
        <v>0</v>
      </c>
      <c r="E32" s="349">
        <v>0</v>
      </c>
      <c r="F32" s="349">
        <v>0</v>
      </c>
      <c r="G32" s="349">
        <v>0</v>
      </c>
      <c r="H32" s="349">
        <v>0</v>
      </c>
      <c r="I32" s="349">
        <v>0</v>
      </c>
      <c r="J32" s="349">
        <v>40736.6182596</v>
      </c>
      <c r="K32" s="349">
        <v>48764.982509000001</v>
      </c>
      <c r="L32" s="349">
        <v>160.11534</v>
      </c>
      <c r="M32" s="349">
        <v>2676.5193899999999</v>
      </c>
      <c r="N32" s="349">
        <v>3429.0397994</v>
      </c>
      <c r="O32" s="349">
        <v>3695.9402502000003</v>
      </c>
      <c r="P32" s="349">
        <v>2503.0473700000002</v>
      </c>
      <c r="Q32" s="349">
        <v>101966.26290999999</v>
      </c>
    </row>
    <row r="33" spans="1:17" ht="15" customHeight="1">
      <c r="A33" s="400" t="s">
        <v>1157</v>
      </c>
      <c r="B33" s="349">
        <v>0</v>
      </c>
      <c r="C33" s="349">
        <v>0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0</v>
      </c>
      <c r="J33" s="349">
        <v>14265.68124</v>
      </c>
      <c r="K33" s="349">
        <v>1250.9204099999999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15516.601650000001</v>
      </c>
    </row>
    <row r="34" spans="1:17" ht="15" customHeight="1">
      <c r="A34" s="400" t="s">
        <v>1158</v>
      </c>
      <c r="B34" s="349">
        <v>17385.728030000002</v>
      </c>
      <c r="C34" s="349">
        <v>0</v>
      </c>
      <c r="D34" s="349">
        <v>0</v>
      </c>
      <c r="E34" s="349">
        <v>0</v>
      </c>
      <c r="F34" s="349">
        <v>0</v>
      </c>
      <c r="G34" s="349">
        <v>0</v>
      </c>
      <c r="H34" s="349">
        <v>0</v>
      </c>
      <c r="I34" s="349">
        <v>17385.728030000002</v>
      </c>
      <c r="J34" s="349">
        <v>102664.14636</v>
      </c>
      <c r="K34" s="349">
        <v>5001.2395800000004</v>
      </c>
      <c r="L34" s="349">
        <v>46.304130000000001</v>
      </c>
      <c r="M34" s="349">
        <v>2334.07341</v>
      </c>
      <c r="N34" s="349">
        <v>2264.5406899999998</v>
      </c>
      <c r="O34" s="349">
        <v>308.40350000000001</v>
      </c>
      <c r="P34" s="349">
        <v>0</v>
      </c>
      <c r="Q34" s="349">
        <v>112618.70767</v>
      </c>
    </row>
    <row r="35" spans="1:17" ht="15" customHeight="1">
      <c r="A35" s="400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2286.5137999999997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2286.5137999999997</v>
      </c>
    </row>
    <row r="36" spans="1:17" ht="15" customHeight="1">
      <c r="A36" s="400" t="s">
        <v>532</v>
      </c>
      <c r="B36" s="349">
        <v>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0</v>
      </c>
      <c r="J36" s="349">
        <v>34482.066330000001</v>
      </c>
      <c r="K36" s="349">
        <v>9000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43482.066330000001</v>
      </c>
    </row>
    <row r="37" spans="1:17" ht="15" customHeight="1">
      <c r="A37" s="400" t="s">
        <v>533</v>
      </c>
      <c r="B37" s="349">
        <v>7546</v>
      </c>
      <c r="C37" s="349">
        <v>0</v>
      </c>
      <c r="D37" s="349">
        <v>0</v>
      </c>
      <c r="E37" s="349">
        <v>0</v>
      </c>
      <c r="F37" s="349">
        <v>0</v>
      </c>
      <c r="G37" s="349">
        <v>0</v>
      </c>
      <c r="H37" s="349">
        <v>0</v>
      </c>
      <c r="I37" s="349">
        <v>7546</v>
      </c>
      <c r="J37" s="349">
        <v>490459.43657000002</v>
      </c>
      <c r="K37" s="349">
        <v>23397.2667</v>
      </c>
      <c r="L37" s="349">
        <v>623.61162000000002</v>
      </c>
      <c r="M37" s="349">
        <v>19583.03485</v>
      </c>
      <c r="N37" s="349">
        <v>440</v>
      </c>
      <c r="O37" s="349">
        <v>0</v>
      </c>
      <c r="P37" s="349">
        <v>0</v>
      </c>
      <c r="Q37" s="349">
        <v>534503.34973999998</v>
      </c>
    </row>
    <row r="38" spans="1:17" s="360" customFormat="1" ht="15" customHeight="1">
      <c r="A38" s="393" t="s">
        <v>67</v>
      </c>
      <c r="B38" s="362">
        <v>112219.1574198</v>
      </c>
      <c r="C38" s="362">
        <v>238.38506860000001</v>
      </c>
      <c r="D38" s="362">
        <v>0</v>
      </c>
      <c r="E38" s="362">
        <v>0</v>
      </c>
      <c r="F38" s="362">
        <v>142.26275000000001</v>
      </c>
      <c r="G38" s="362">
        <v>0</v>
      </c>
      <c r="H38" s="362">
        <v>10397.481749999999</v>
      </c>
      <c r="I38" s="362">
        <v>122997.287</v>
      </c>
      <c r="J38" s="362">
        <v>14242830.689189602</v>
      </c>
      <c r="K38" s="362">
        <v>2079148.3092263998</v>
      </c>
      <c r="L38" s="362">
        <v>119742.07841460001</v>
      </c>
      <c r="M38" s="362">
        <v>191690.92727739998</v>
      </c>
      <c r="N38" s="362">
        <v>77433.406703999979</v>
      </c>
      <c r="O38" s="362">
        <v>105764.87077919999</v>
      </c>
      <c r="P38" s="362">
        <v>343409.65390999999</v>
      </c>
      <c r="Q38" s="362">
        <v>17160019.935489997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69"/>
      <c r="C40" s="359"/>
      <c r="D40" s="359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77"/>
      <c r="B41" s="358"/>
      <c r="C41" s="349"/>
      <c r="D41" s="349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Q42"/>
  <sheetViews>
    <sheetView zoomScaleNormal="100" workbookViewId="0">
      <selection activeCell="C9" sqref="C9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</row>
    <row r="6" spans="1:17" s="398" customFormat="1" ht="15" customHeight="1">
      <c r="A6" s="382"/>
      <c r="B6" s="631" t="s">
        <v>63</v>
      </c>
      <c r="C6" s="631"/>
      <c r="D6" s="631"/>
      <c r="E6" s="631"/>
      <c r="F6" s="631"/>
      <c r="G6" s="631"/>
      <c r="H6" s="631"/>
      <c r="I6" s="631"/>
      <c r="J6" s="631" t="s">
        <v>65</v>
      </c>
      <c r="K6" s="631"/>
      <c r="L6" s="631"/>
      <c r="M6" s="631"/>
      <c r="N6" s="631"/>
      <c r="O6" s="631"/>
      <c r="P6" s="631"/>
      <c r="Q6" s="631"/>
    </row>
    <row r="7" spans="1:17" s="399" customFormat="1" ht="39.950000000000003" customHeight="1">
      <c r="A7" s="402" t="s">
        <v>541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</row>
    <row r="8" spans="1:17" ht="15" customHeight="1">
      <c r="A8" s="400" t="s">
        <v>80</v>
      </c>
      <c r="B8" s="349">
        <v>337050.48954000004</v>
      </c>
      <c r="C8" s="349">
        <v>39895.804799999998</v>
      </c>
      <c r="D8" s="349">
        <v>0</v>
      </c>
      <c r="E8" s="349">
        <v>0</v>
      </c>
      <c r="F8" s="349">
        <v>3349.7838099999999</v>
      </c>
      <c r="G8" s="349">
        <v>30478.487510000003</v>
      </c>
      <c r="H8" s="349">
        <v>94351.632329999993</v>
      </c>
      <c r="I8" s="349">
        <v>505126.19799000002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</row>
    <row r="9" spans="1:17" ht="15" customHeight="1">
      <c r="A9" s="400" t="s">
        <v>81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808.76846999999998</v>
      </c>
      <c r="I9" s="349">
        <v>808.76846999999998</v>
      </c>
      <c r="J9" s="349">
        <v>2235.4986200000003</v>
      </c>
      <c r="K9" s="349">
        <v>6851.5223499999993</v>
      </c>
      <c r="L9" s="349">
        <v>0</v>
      </c>
      <c r="M9" s="349">
        <v>0</v>
      </c>
      <c r="N9" s="349">
        <v>0</v>
      </c>
      <c r="O9" s="349">
        <v>0</v>
      </c>
      <c r="P9" s="349">
        <v>33407.879370000002</v>
      </c>
      <c r="Q9" s="349">
        <v>42494.90034</v>
      </c>
    </row>
    <row r="10" spans="1:17" ht="15" customHeight="1">
      <c r="A10" s="400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</row>
    <row r="11" spans="1:17" ht="15" customHeight="1">
      <c r="A11" s="400" t="s">
        <v>1153</v>
      </c>
      <c r="B11" s="349">
        <v>0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</row>
    <row r="12" spans="1:17" ht="15" customHeight="1">
      <c r="A12" s="400" t="s">
        <v>83</v>
      </c>
      <c r="B12" s="349">
        <v>564265.86533060006</v>
      </c>
      <c r="C12" s="349">
        <v>170521.83488000001</v>
      </c>
      <c r="D12" s="349">
        <v>3780.3738599999997</v>
      </c>
      <c r="E12" s="349">
        <v>4491.5139800000006</v>
      </c>
      <c r="F12" s="349">
        <v>13350.184800000001</v>
      </c>
      <c r="G12" s="349">
        <v>11424.970599999999</v>
      </c>
      <c r="H12" s="349">
        <v>0</v>
      </c>
      <c r="I12" s="349">
        <v>767834.74346000003</v>
      </c>
      <c r="J12" s="349">
        <v>52968.679203400003</v>
      </c>
      <c r="K12" s="349">
        <v>54243.9170362</v>
      </c>
      <c r="L12" s="349">
        <v>95.129960000000011</v>
      </c>
      <c r="M12" s="349">
        <v>2066.8249999999998</v>
      </c>
      <c r="N12" s="349">
        <v>1112.8004099999998</v>
      </c>
      <c r="O12" s="349">
        <v>2406.0231899999999</v>
      </c>
      <c r="P12" s="349">
        <v>0</v>
      </c>
      <c r="Q12" s="349">
        <v>112893.37479999999</v>
      </c>
    </row>
    <row r="13" spans="1:17" ht="15" customHeight="1">
      <c r="A13" s="400" t="s">
        <v>535</v>
      </c>
      <c r="B13" s="349">
        <v>94.140710000000013</v>
      </c>
      <c r="C13" s="349">
        <v>0</v>
      </c>
      <c r="D13" s="349">
        <v>281.70714000000004</v>
      </c>
      <c r="E13" s="349">
        <v>0</v>
      </c>
      <c r="F13" s="349">
        <v>0</v>
      </c>
      <c r="G13" s="349">
        <v>0</v>
      </c>
      <c r="H13" s="349">
        <v>0</v>
      </c>
      <c r="I13" s="349">
        <v>375.84784999999999</v>
      </c>
      <c r="J13" s="349">
        <v>12505.08649</v>
      </c>
      <c r="K13" s="349">
        <v>1165.36024</v>
      </c>
      <c r="L13" s="349">
        <v>101.59313</v>
      </c>
      <c r="M13" s="349">
        <v>99.465519999999998</v>
      </c>
      <c r="N13" s="349">
        <v>0</v>
      </c>
      <c r="O13" s="349">
        <v>124.69677</v>
      </c>
      <c r="P13" s="349">
        <v>0</v>
      </c>
      <c r="Q13" s="349">
        <v>13996.202150000001</v>
      </c>
    </row>
    <row r="14" spans="1:17" ht="15" customHeight="1">
      <c r="A14" s="400" t="s">
        <v>536</v>
      </c>
      <c r="B14" s="349">
        <v>0</v>
      </c>
      <c r="C14" s="349">
        <v>18.64866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18.64866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</row>
    <row r="15" spans="1:17" ht="15" customHeight="1">
      <c r="A15" s="400" t="s">
        <v>537</v>
      </c>
      <c r="B15" s="349">
        <v>138485.21331999998</v>
      </c>
      <c r="C15" s="349">
        <v>84817.568379999997</v>
      </c>
      <c r="D15" s="349">
        <v>441.91840999999999</v>
      </c>
      <c r="E15" s="349">
        <v>1346.3655700000002</v>
      </c>
      <c r="F15" s="349">
        <v>3003.0817900000002</v>
      </c>
      <c r="G15" s="349">
        <v>2794.8216200000002</v>
      </c>
      <c r="H15" s="349">
        <v>0</v>
      </c>
      <c r="I15" s="349">
        <v>230888.96909</v>
      </c>
      <c r="J15" s="349">
        <v>88581.994879999998</v>
      </c>
      <c r="K15" s="349">
        <v>71364.69640999999</v>
      </c>
      <c r="L15" s="349">
        <v>112.32019</v>
      </c>
      <c r="M15" s="349">
        <v>348.58972999999997</v>
      </c>
      <c r="N15" s="349">
        <v>220.45150000000001</v>
      </c>
      <c r="O15" s="349">
        <v>751.73628000000008</v>
      </c>
      <c r="P15" s="349">
        <v>0</v>
      </c>
      <c r="Q15" s="349">
        <v>161379.78899</v>
      </c>
    </row>
    <row r="16" spans="1:17" ht="15" customHeight="1">
      <c r="A16" s="400" t="s">
        <v>84</v>
      </c>
      <c r="B16" s="349">
        <v>0</v>
      </c>
      <c r="C16" s="349">
        <v>27.415279999999999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27.415279999999999</v>
      </c>
      <c r="J16" s="349">
        <v>98.970550000000003</v>
      </c>
      <c r="K16" s="349">
        <v>98.351060000000004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197.32160999999999</v>
      </c>
    </row>
    <row r="17" spans="1:17" ht="15" customHeight="1">
      <c r="A17" s="400" t="s">
        <v>85</v>
      </c>
      <c r="B17" s="349">
        <v>600951.66734000004</v>
      </c>
      <c r="C17" s="349">
        <v>57805.63839</v>
      </c>
      <c r="D17" s="349">
        <v>7033.2953699999998</v>
      </c>
      <c r="E17" s="349">
        <v>2524.3785499999999</v>
      </c>
      <c r="F17" s="349">
        <v>14524.04279</v>
      </c>
      <c r="G17" s="349">
        <v>5238.0613400000002</v>
      </c>
      <c r="H17" s="349">
        <v>4215.11132</v>
      </c>
      <c r="I17" s="349">
        <v>692292.19510000001</v>
      </c>
      <c r="J17" s="349">
        <v>1259778.6163900001</v>
      </c>
      <c r="K17" s="349">
        <v>166355.71789</v>
      </c>
      <c r="L17" s="349">
        <v>3719.7746200000001</v>
      </c>
      <c r="M17" s="349">
        <v>6273.1230300000007</v>
      </c>
      <c r="N17" s="349">
        <v>3524.4629</v>
      </c>
      <c r="O17" s="349">
        <v>8342.6451400000005</v>
      </c>
      <c r="P17" s="349">
        <v>69738.607489999995</v>
      </c>
      <c r="Q17" s="349">
        <v>1517732.9474599999</v>
      </c>
    </row>
    <row r="18" spans="1:17" ht="15" customHeight="1">
      <c r="A18" s="400" t="s">
        <v>87</v>
      </c>
      <c r="B18" s="349">
        <v>9272.2186700000002</v>
      </c>
      <c r="C18" s="349">
        <v>7654.1721500000003</v>
      </c>
      <c r="D18" s="349">
        <v>155.85023000000001</v>
      </c>
      <c r="E18" s="349">
        <v>513.47042999999996</v>
      </c>
      <c r="F18" s="349">
        <v>1093.6470800000002</v>
      </c>
      <c r="G18" s="349">
        <v>1543.23666</v>
      </c>
      <c r="H18" s="349">
        <v>0</v>
      </c>
      <c r="I18" s="349">
        <v>20232.595219999999</v>
      </c>
      <c r="J18" s="349">
        <v>2319511.33323</v>
      </c>
      <c r="K18" s="349">
        <v>356132.01019999996</v>
      </c>
      <c r="L18" s="349">
        <v>6116.0675000000001</v>
      </c>
      <c r="M18" s="349">
        <v>9034.0815399999992</v>
      </c>
      <c r="N18" s="349">
        <v>8535.0221999999994</v>
      </c>
      <c r="O18" s="349">
        <v>10933.662619999999</v>
      </c>
      <c r="P18" s="349">
        <v>3502.0629199999998</v>
      </c>
      <c r="Q18" s="349">
        <v>2713764.24021</v>
      </c>
    </row>
    <row r="19" spans="1:17" ht="15" customHeight="1">
      <c r="A19" s="400" t="s">
        <v>88</v>
      </c>
      <c r="B19" s="349">
        <v>828630.42660999997</v>
      </c>
      <c r="C19" s="349">
        <v>256372.77377999999</v>
      </c>
      <c r="D19" s="349">
        <v>6025.9782100000002</v>
      </c>
      <c r="E19" s="349">
        <v>8056.2542100000001</v>
      </c>
      <c r="F19" s="349">
        <v>19168.9082968</v>
      </c>
      <c r="G19" s="349">
        <v>22079.0775976</v>
      </c>
      <c r="H19" s="349">
        <v>18126.679530000001</v>
      </c>
      <c r="I19" s="349">
        <v>1158460.09824</v>
      </c>
      <c r="J19" s="349">
        <v>980973.36973000003</v>
      </c>
      <c r="K19" s="349">
        <v>472085.78562059999</v>
      </c>
      <c r="L19" s="349">
        <v>526.11053000000004</v>
      </c>
      <c r="M19" s="349">
        <v>11260.439249999999</v>
      </c>
      <c r="N19" s="349">
        <v>5996.2686199999998</v>
      </c>
      <c r="O19" s="349">
        <v>16587.95003</v>
      </c>
      <c r="P19" s="349">
        <v>46349.492810000003</v>
      </c>
      <c r="Q19" s="349">
        <v>1533779.4165899998</v>
      </c>
    </row>
    <row r="20" spans="1:17" ht="15" customHeight="1">
      <c r="A20" s="400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</row>
    <row r="21" spans="1:17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</row>
    <row r="22" spans="1:17" ht="15" customHeight="1">
      <c r="A22" s="400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</row>
    <row r="23" spans="1:17" ht="15" customHeight="1">
      <c r="A23" s="400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</row>
    <row r="24" spans="1:17" ht="15" customHeight="1">
      <c r="A24" s="400" t="s">
        <v>1154</v>
      </c>
      <c r="B24" s="391">
        <v>24558.307670000002</v>
      </c>
      <c r="C24" s="391">
        <v>4579.7030000000004</v>
      </c>
      <c r="D24" s="391">
        <v>111.6129</v>
      </c>
      <c r="E24" s="391">
        <v>438.64082999999999</v>
      </c>
      <c r="F24" s="391">
        <v>571.31534999999997</v>
      </c>
      <c r="G24" s="391">
        <v>890.31393000000003</v>
      </c>
      <c r="H24" s="391">
        <v>0</v>
      </c>
      <c r="I24" s="391">
        <v>31149.893680000001</v>
      </c>
      <c r="J24" s="391">
        <v>1870489.5154300001</v>
      </c>
      <c r="K24" s="391">
        <v>133536.78334999998</v>
      </c>
      <c r="L24" s="349">
        <v>1783.0021899999999</v>
      </c>
      <c r="M24" s="349">
        <v>3266.6497599999998</v>
      </c>
      <c r="N24" s="349">
        <v>2044.4103</v>
      </c>
      <c r="O24" s="349">
        <v>1409.2663400000001</v>
      </c>
      <c r="P24" s="349">
        <v>80.024070000000009</v>
      </c>
      <c r="Q24" s="349">
        <v>2012609.6514400002</v>
      </c>
    </row>
    <row r="25" spans="1:17" ht="15" customHeight="1">
      <c r="A25" s="400" t="s">
        <v>1155</v>
      </c>
      <c r="B25" s="391">
        <v>40119.297840000007</v>
      </c>
      <c r="C25" s="391">
        <v>15118.9475</v>
      </c>
      <c r="D25" s="391">
        <v>460.19481999999999</v>
      </c>
      <c r="E25" s="391">
        <v>609.02601000000004</v>
      </c>
      <c r="F25" s="391">
        <v>210.39464999999998</v>
      </c>
      <c r="G25" s="391">
        <v>1048.1525300000001</v>
      </c>
      <c r="H25" s="391">
        <v>0</v>
      </c>
      <c r="I25" s="391">
        <v>57566.013350000001</v>
      </c>
      <c r="J25" s="391">
        <v>255808.56594</v>
      </c>
      <c r="K25" s="391">
        <v>58956.488810000003</v>
      </c>
      <c r="L25" s="349">
        <v>913.80826999999999</v>
      </c>
      <c r="M25" s="349">
        <v>763.42647999999997</v>
      </c>
      <c r="N25" s="349">
        <v>1373.6365700000001</v>
      </c>
      <c r="O25" s="349">
        <v>1083.03549</v>
      </c>
      <c r="P25" s="349">
        <v>713.68179000000009</v>
      </c>
      <c r="Q25" s="349">
        <v>319612.64335000003</v>
      </c>
    </row>
    <row r="26" spans="1:17" ht="15" customHeight="1">
      <c r="A26" s="400" t="s">
        <v>1156</v>
      </c>
      <c r="B26" s="391">
        <v>100.33654</v>
      </c>
      <c r="C26" s="391">
        <v>94.782619999999994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195.11915999999999</v>
      </c>
      <c r="J26" s="391">
        <v>0</v>
      </c>
      <c r="K26" s="391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</row>
    <row r="27" spans="1:17" ht="15" customHeight="1">
      <c r="A27" s="400" t="s">
        <v>92</v>
      </c>
      <c r="B27" s="391">
        <v>248601.33177000002</v>
      </c>
      <c r="C27" s="391">
        <v>32072.379089999999</v>
      </c>
      <c r="D27" s="391">
        <v>2396.5525200000002</v>
      </c>
      <c r="E27" s="391">
        <v>748.19942000000003</v>
      </c>
      <c r="F27" s="391">
        <v>6466.4078300000001</v>
      </c>
      <c r="G27" s="391">
        <v>2515.2268599999998</v>
      </c>
      <c r="H27" s="391">
        <v>27589.374190000002</v>
      </c>
      <c r="I27" s="391">
        <v>320389.47168000002</v>
      </c>
      <c r="J27" s="391">
        <v>809546.35251999996</v>
      </c>
      <c r="K27" s="391">
        <v>82725.763780000008</v>
      </c>
      <c r="L27" s="349">
        <v>7190.2691199999999</v>
      </c>
      <c r="M27" s="349">
        <v>4617.4223400000001</v>
      </c>
      <c r="N27" s="349">
        <v>2147.4230699999998</v>
      </c>
      <c r="O27" s="349">
        <v>1823.67776</v>
      </c>
      <c r="P27" s="349">
        <v>299896.40255</v>
      </c>
      <c r="Q27" s="349">
        <v>1207947.3111400001</v>
      </c>
    </row>
    <row r="28" spans="1:17" ht="15" customHeight="1">
      <c r="A28" s="400" t="s">
        <v>93</v>
      </c>
      <c r="B28" s="391">
        <v>3612.7050899999999</v>
      </c>
      <c r="C28" s="391">
        <v>785.94674999999995</v>
      </c>
      <c r="D28" s="391">
        <v>7.5781700000000001</v>
      </c>
      <c r="E28" s="391">
        <v>72.191020000000009</v>
      </c>
      <c r="F28" s="391">
        <v>171.07659000000001</v>
      </c>
      <c r="G28" s="391">
        <v>123.0354</v>
      </c>
      <c r="H28" s="391">
        <v>436.88137</v>
      </c>
      <c r="I28" s="391">
        <v>5209.4143899999999</v>
      </c>
      <c r="J28" s="391">
        <v>172419.98718</v>
      </c>
      <c r="K28" s="391">
        <v>41991.025310000005</v>
      </c>
      <c r="L28" s="349">
        <v>1358.6953500000002</v>
      </c>
      <c r="M28" s="349">
        <v>1128.7636699999998</v>
      </c>
      <c r="N28" s="349">
        <v>1653.1731000000002</v>
      </c>
      <c r="O28" s="349">
        <v>1682.7728</v>
      </c>
      <c r="P28" s="349">
        <v>0</v>
      </c>
      <c r="Q28" s="349">
        <v>220234.41740999999</v>
      </c>
    </row>
    <row r="29" spans="1:17" ht="15" customHeight="1">
      <c r="A29" s="400" t="s">
        <v>94</v>
      </c>
      <c r="B29" s="391">
        <v>70707.451950000002</v>
      </c>
      <c r="C29" s="391">
        <v>13862.16806</v>
      </c>
      <c r="D29" s="391">
        <v>929.96345999999994</v>
      </c>
      <c r="E29" s="391">
        <v>2239.7349199999999</v>
      </c>
      <c r="F29" s="391">
        <v>1292.7126799999999</v>
      </c>
      <c r="G29" s="391">
        <v>1474.23071</v>
      </c>
      <c r="H29" s="391">
        <v>0</v>
      </c>
      <c r="I29" s="391">
        <v>90506.261780000001</v>
      </c>
      <c r="J29" s="391">
        <v>53086.208072200003</v>
      </c>
      <c r="K29" s="391">
        <v>25427.382409999998</v>
      </c>
      <c r="L29" s="349">
        <v>27.58446</v>
      </c>
      <c r="M29" s="349">
        <v>403.26006999999998</v>
      </c>
      <c r="N29" s="349">
        <v>612.69083999999998</v>
      </c>
      <c r="O29" s="349">
        <v>558.13837999999998</v>
      </c>
      <c r="P29" s="349">
        <v>0</v>
      </c>
      <c r="Q29" s="349">
        <v>80115.264230000001</v>
      </c>
    </row>
    <row r="30" spans="1:17" ht="15" customHeight="1">
      <c r="A30" s="400" t="s">
        <v>341</v>
      </c>
      <c r="B30" s="391">
        <v>416.93584999999996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416.93584999999996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</row>
    <row r="31" spans="1:17" ht="15" customHeight="1">
      <c r="A31" s="400" t="s">
        <v>95</v>
      </c>
      <c r="B31" s="349">
        <v>211812.35665999999</v>
      </c>
      <c r="C31" s="349">
        <v>97583.31091</v>
      </c>
      <c r="D31" s="349">
        <v>124</v>
      </c>
      <c r="E31" s="349">
        <v>0</v>
      </c>
      <c r="F31" s="349">
        <v>14042.009109999999</v>
      </c>
      <c r="G31" s="349">
        <v>3033.3385400000002</v>
      </c>
      <c r="H31" s="349">
        <v>167182.76962000001</v>
      </c>
      <c r="I31" s="349">
        <v>493777.78483999998</v>
      </c>
      <c r="J31" s="349">
        <v>0</v>
      </c>
      <c r="K31" s="349">
        <v>0</v>
      </c>
      <c r="L31" s="349">
        <v>0</v>
      </c>
      <c r="M31" s="349">
        <v>0</v>
      </c>
      <c r="N31" s="349">
        <v>0</v>
      </c>
      <c r="O31" s="349">
        <v>0</v>
      </c>
      <c r="P31" s="349">
        <v>0</v>
      </c>
      <c r="Q31" s="349">
        <v>0</v>
      </c>
    </row>
    <row r="32" spans="1:17" ht="15" customHeight="1">
      <c r="A32" s="400" t="s">
        <v>96</v>
      </c>
      <c r="B32" s="349">
        <v>25713.513510000001</v>
      </c>
      <c r="C32" s="349">
        <v>14666.15475</v>
      </c>
      <c r="D32" s="349">
        <v>226.28862000000001</v>
      </c>
      <c r="E32" s="349">
        <v>1486.85112</v>
      </c>
      <c r="F32" s="349">
        <v>1755.77728</v>
      </c>
      <c r="G32" s="349">
        <v>4924.3974699999999</v>
      </c>
      <c r="H32" s="349">
        <v>16882.37845</v>
      </c>
      <c r="I32" s="349">
        <v>65655.361199999999</v>
      </c>
      <c r="J32" s="349">
        <v>25041.040120000001</v>
      </c>
      <c r="K32" s="349">
        <v>17844.49035</v>
      </c>
      <c r="L32" s="349">
        <v>0</v>
      </c>
      <c r="M32" s="349">
        <v>0</v>
      </c>
      <c r="N32" s="349">
        <v>0</v>
      </c>
      <c r="O32" s="349">
        <v>197.9406352</v>
      </c>
      <c r="P32" s="349">
        <v>49117.490640000004</v>
      </c>
      <c r="Q32" s="349">
        <v>92200.961750000002</v>
      </c>
    </row>
    <row r="33" spans="1:17" ht="15" customHeight="1">
      <c r="A33" s="400" t="s">
        <v>1157</v>
      </c>
      <c r="B33" s="349">
        <v>502.26971999999995</v>
      </c>
      <c r="C33" s="349">
        <v>990.86968000000002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1493.1393999999998</v>
      </c>
      <c r="J33" s="349">
        <v>1508.6553700000002</v>
      </c>
      <c r="K33" s="349">
        <v>1053.3130000000001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2561.96837</v>
      </c>
    </row>
    <row r="34" spans="1:17" ht="15" customHeight="1">
      <c r="A34" s="400" t="s">
        <v>1158</v>
      </c>
      <c r="B34" s="349">
        <v>13513.114439999999</v>
      </c>
      <c r="C34" s="349">
        <v>4167.3228600000002</v>
      </c>
      <c r="D34" s="349">
        <v>0</v>
      </c>
      <c r="E34" s="349">
        <v>0</v>
      </c>
      <c r="F34" s="349">
        <v>0</v>
      </c>
      <c r="G34" s="349">
        <v>585.24282999999991</v>
      </c>
      <c r="H34" s="349">
        <v>0</v>
      </c>
      <c r="I34" s="349">
        <v>18265.680130000001</v>
      </c>
      <c r="J34" s="349">
        <v>40352.38826</v>
      </c>
      <c r="K34" s="349">
        <v>12000.684150000001</v>
      </c>
      <c r="L34" s="349">
        <v>0</v>
      </c>
      <c r="M34" s="349">
        <v>0</v>
      </c>
      <c r="N34" s="349">
        <v>946.69670999999994</v>
      </c>
      <c r="O34" s="349">
        <v>2438.6870099999996</v>
      </c>
      <c r="P34" s="349">
        <v>0</v>
      </c>
      <c r="Q34" s="349">
        <v>55738.456130000006</v>
      </c>
    </row>
    <row r="35" spans="1:17" ht="15" customHeight="1">
      <c r="A35" s="400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</row>
    <row r="36" spans="1:17" ht="15" customHeight="1">
      <c r="A36" s="400" t="s">
        <v>532</v>
      </c>
      <c r="B36" s="349">
        <v>235.61314999999999</v>
      </c>
      <c r="C36" s="349">
        <v>1617.47405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1853.0871999999999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</row>
    <row r="37" spans="1:17" ht="15" customHeight="1">
      <c r="A37" s="400" t="s">
        <v>533</v>
      </c>
      <c r="B37" s="349">
        <v>25792.37471</v>
      </c>
      <c r="C37" s="349">
        <v>20954.257129999998</v>
      </c>
      <c r="D37" s="349">
        <v>0</v>
      </c>
      <c r="E37" s="349">
        <v>0</v>
      </c>
      <c r="F37" s="349">
        <v>949.59521999999993</v>
      </c>
      <c r="G37" s="349">
        <v>0</v>
      </c>
      <c r="H37" s="349">
        <v>0</v>
      </c>
      <c r="I37" s="349">
        <v>47696.227060000005</v>
      </c>
      <c r="J37" s="349">
        <v>0</v>
      </c>
      <c r="K37" s="349">
        <v>0</v>
      </c>
      <c r="L37" s="349">
        <v>0</v>
      </c>
      <c r="M37" s="349">
        <v>0</v>
      </c>
      <c r="N37" s="349">
        <v>0</v>
      </c>
      <c r="O37" s="349">
        <v>0</v>
      </c>
      <c r="P37" s="349">
        <v>0</v>
      </c>
      <c r="Q37" s="349">
        <v>0</v>
      </c>
    </row>
    <row r="38" spans="1:17" s="360" customFormat="1" ht="15" customHeight="1">
      <c r="A38" s="393" t="s">
        <v>67</v>
      </c>
      <c r="B38" s="362">
        <v>3144435.630420601</v>
      </c>
      <c r="C38" s="362">
        <v>823607.17271999991</v>
      </c>
      <c r="D38" s="362">
        <v>21975.313710000002</v>
      </c>
      <c r="E38" s="362">
        <v>22526.626059999999</v>
      </c>
      <c r="F38" s="362">
        <v>79948.937276799988</v>
      </c>
      <c r="G38" s="362">
        <v>88152.593597600004</v>
      </c>
      <c r="H38" s="362">
        <v>329593.59528000001</v>
      </c>
      <c r="I38" s="362">
        <v>4510239.8690800006</v>
      </c>
      <c r="J38" s="362">
        <v>7944906.2619856019</v>
      </c>
      <c r="K38" s="362">
        <v>1501833.2919668001</v>
      </c>
      <c r="L38" s="362">
        <v>21944.355319999999</v>
      </c>
      <c r="M38" s="362">
        <v>39262.046389999996</v>
      </c>
      <c r="N38" s="362">
        <v>28167.036219999998</v>
      </c>
      <c r="O38" s="362">
        <v>48340.232445200003</v>
      </c>
      <c r="P38" s="362">
        <v>502805.64164000005</v>
      </c>
      <c r="Q38" s="362">
        <v>10087258.865970001</v>
      </c>
    </row>
    <row r="39" spans="1:17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</row>
    <row r="40" spans="1:17" ht="15" customHeight="1" thickTop="1">
      <c r="A40" s="348" t="s">
        <v>502</v>
      </c>
      <c r="B40" s="348"/>
      <c r="C40" s="348"/>
      <c r="D40" s="348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</row>
    <row r="41" spans="1:17" ht="15" customHeight="1">
      <c r="A41" s="348" t="s">
        <v>505</v>
      </c>
      <c r="B41" s="348"/>
      <c r="C41" s="348"/>
      <c r="D41" s="348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</row>
    <row r="42" spans="1:17" ht="15" customHeight="1">
      <c r="A42" s="377"/>
      <c r="B42" s="358"/>
      <c r="C42" s="349"/>
      <c r="D42" s="349"/>
      <c r="E42" s="349"/>
      <c r="F42" s="349"/>
      <c r="G42" s="349"/>
      <c r="H42" s="349"/>
      <c r="I42" s="349"/>
      <c r="J42" s="349"/>
      <c r="K42" s="349"/>
      <c r="L42" s="349"/>
      <c r="M42" s="358"/>
      <c r="N42" s="326"/>
      <c r="O42" s="326"/>
      <c r="P42" s="326"/>
      <c r="Q42" s="326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I42"/>
  <sheetViews>
    <sheetView topLeftCell="B1" zoomScaleNormal="100" workbookViewId="0">
      <selection activeCell="C9" sqref="C9"/>
    </sheetView>
  </sheetViews>
  <sheetFormatPr baseColWidth="10" defaultColWidth="9.140625" defaultRowHeight="15" customHeight="1"/>
  <cols>
    <col min="1" max="1" width="76.85546875" style="352" customWidth="1"/>
    <col min="2" max="2" width="15.7109375" style="351" customWidth="1"/>
    <col min="3" max="3" width="27.7109375" style="35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9" width="15.7109375" style="351" customWidth="1"/>
    <col min="10" max="256" width="9.140625" style="351"/>
    <col min="257" max="257" width="7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5" width="15.7109375" style="351" customWidth="1"/>
    <col min="266" max="512" width="9.140625" style="351"/>
    <col min="513" max="513" width="7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1" width="15.7109375" style="351" customWidth="1"/>
    <col min="522" max="768" width="9.140625" style="351"/>
    <col min="769" max="769" width="7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7" width="15.7109375" style="351" customWidth="1"/>
    <col min="778" max="1024" width="9.140625" style="351"/>
    <col min="1025" max="1025" width="7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3" width="15.7109375" style="351" customWidth="1"/>
    <col min="1034" max="1280" width="9.140625" style="351"/>
    <col min="1281" max="1281" width="7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89" width="15.7109375" style="351" customWidth="1"/>
    <col min="1290" max="1536" width="9.140625" style="351"/>
    <col min="1537" max="1537" width="7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5" width="15.7109375" style="351" customWidth="1"/>
    <col min="1546" max="1792" width="9.140625" style="351"/>
    <col min="1793" max="1793" width="7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1" width="15.7109375" style="351" customWidth="1"/>
    <col min="1802" max="2048" width="9.140625" style="351"/>
    <col min="2049" max="2049" width="7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7" width="15.7109375" style="351" customWidth="1"/>
    <col min="2058" max="2304" width="9.140625" style="351"/>
    <col min="2305" max="2305" width="7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3" width="15.7109375" style="351" customWidth="1"/>
    <col min="2314" max="2560" width="9.140625" style="351"/>
    <col min="2561" max="2561" width="7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69" width="15.7109375" style="351" customWidth="1"/>
    <col min="2570" max="2816" width="9.140625" style="351"/>
    <col min="2817" max="2817" width="7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5" width="15.7109375" style="351" customWidth="1"/>
    <col min="2826" max="3072" width="9.140625" style="351"/>
    <col min="3073" max="3073" width="7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1" width="15.7109375" style="351" customWidth="1"/>
    <col min="3082" max="3328" width="9.140625" style="351"/>
    <col min="3329" max="3329" width="7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7" width="15.7109375" style="351" customWidth="1"/>
    <col min="3338" max="3584" width="9.140625" style="351"/>
    <col min="3585" max="3585" width="7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3" width="15.7109375" style="351" customWidth="1"/>
    <col min="3594" max="3840" width="9.140625" style="351"/>
    <col min="3841" max="3841" width="7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49" width="15.7109375" style="351" customWidth="1"/>
    <col min="3850" max="4096" width="9.140625" style="351"/>
    <col min="4097" max="4097" width="7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5" width="15.7109375" style="351" customWidth="1"/>
    <col min="4106" max="4352" width="9.140625" style="351"/>
    <col min="4353" max="4353" width="7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1" width="15.7109375" style="351" customWidth="1"/>
    <col min="4362" max="4608" width="9.140625" style="351"/>
    <col min="4609" max="4609" width="7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7" width="15.7109375" style="351" customWidth="1"/>
    <col min="4618" max="4864" width="9.140625" style="351"/>
    <col min="4865" max="4865" width="7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3" width="15.7109375" style="351" customWidth="1"/>
    <col min="4874" max="5120" width="9.140625" style="351"/>
    <col min="5121" max="5121" width="7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29" width="15.7109375" style="351" customWidth="1"/>
    <col min="5130" max="5376" width="9.140625" style="351"/>
    <col min="5377" max="5377" width="7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5" width="15.7109375" style="351" customWidth="1"/>
    <col min="5386" max="5632" width="9.140625" style="351"/>
    <col min="5633" max="5633" width="7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1" width="15.7109375" style="351" customWidth="1"/>
    <col min="5642" max="5888" width="9.140625" style="351"/>
    <col min="5889" max="5889" width="7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7" width="15.7109375" style="351" customWidth="1"/>
    <col min="5898" max="6144" width="9.140625" style="351"/>
    <col min="6145" max="6145" width="7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3" width="15.7109375" style="351" customWidth="1"/>
    <col min="6154" max="6400" width="9.140625" style="351"/>
    <col min="6401" max="6401" width="7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09" width="15.7109375" style="351" customWidth="1"/>
    <col min="6410" max="6656" width="9.140625" style="351"/>
    <col min="6657" max="6657" width="7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5" width="15.7109375" style="351" customWidth="1"/>
    <col min="6666" max="6912" width="9.140625" style="351"/>
    <col min="6913" max="6913" width="7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1" width="15.7109375" style="351" customWidth="1"/>
    <col min="6922" max="7168" width="9.140625" style="351"/>
    <col min="7169" max="7169" width="7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7" width="15.7109375" style="351" customWidth="1"/>
    <col min="7178" max="7424" width="9.140625" style="351"/>
    <col min="7425" max="7425" width="7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3" width="15.7109375" style="351" customWidth="1"/>
    <col min="7434" max="7680" width="9.140625" style="351"/>
    <col min="7681" max="7681" width="7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89" width="15.7109375" style="351" customWidth="1"/>
    <col min="7690" max="7936" width="9.140625" style="351"/>
    <col min="7937" max="7937" width="7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5" width="15.7109375" style="351" customWidth="1"/>
    <col min="7946" max="8192" width="9.140625" style="351"/>
    <col min="8193" max="8193" width="7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1" width="15.7109375" style="351" customWidth="1"/>
    <col min="8202" max="8448" width="9.140625" style="351"/>
    <col min="8449" max="8449" width="7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7" width="15.7109375" style="351" customWidth="1"/>
    <col min="8458" max="8704" width="9.140625" style="351"/>
    <col min="8705" max="8705" width="7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3" width="15.7109375" style="351" customWidth="1"/>
    <col min="8714" max="8960" width="9.140625" style="351"/>
    <col min="8961" max="8961" width="7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69" width="15.7109375" style="351" customWidth="1"/>
    <col min="8970" max="9216" width="9.140625" style="351"/>
    <col min="9217" max="9217" width="7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5" width="15.7109375" style="351" customWidth="1"/>
    <col min="9226" max="9472" width="9.140625" style="351"/>
    <col min="9473" max="9473" width="7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1" width="15.7109375" style="351" customWidth="1"/>
    <col min="9482" max="9728" width="9.140625" style="351"/>
    <col min="9729" max="9729" width="7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7" width="15.7109375" style="351" customWidth="1"/>
    <col min="9738" max="9984" width="9.140625" style="351"/>
    <col min="9985" max="9985" width="7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3" width="15.7109375" style="351" customWidth="1"/>
    <col min="9994" max="10240" width="9.140625" style="351"/>
    <col min="10241" max="10241" width="7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49" width="15.7109375" style="351" customWidth="1"/>
    <col min="10250" max="10496" width="9.140625" style="351"/>
    <col min="10497" max="10497" width="7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5" width="15.7109375" style="351" customWidth="1"/>
    <col min="10506" max="10752" width="9.140625" style="351"/>
    <col min="10753" max="10753" width="7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1" width="15.7109375" style="351" customWidth="1"/>
    <col min="10762" max="11008" width="9.140625" style="351"/>
    <col min="11009" max="11009" width="7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7" width="15.7109375" style="351" customWidth="1"/>
    <col min="11018" max="11264" width="9.140625" style="351"/>
    <col min="11265" max="11265" width="7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3" width="15.7109375" style="351" customWidth="1"/>
    <col min="11274" max="11520" width="9.140625" style="351"/>
    <col min="11521" max="11521" width="7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29" width="15.7109375" style="351" customWidth="1"/>
    <col min="11530" max="11776" width="9.140625" style="351"/>
    <col min="11777" max="11777" width="7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5" width="15.7109375" style="351" customWidth="1"/>
    <col min="11786" max="12032" width="9.140625" style="351"/>
    <col min="12033" max="12033" width="7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1" width="15.7109375" style="351" customWidth="1"/>
    <col min="12042" max="12288" width="9.140625" style="351"/>
    <col min="12289" max="12289" width="7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7" width="15.7109375" style="351" customWidth="1"/>
    <col min="12298" max="12544" width="9.140625" style="351"/>
    <col min="12545" max="12545" width="7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3" width="15.7109375" style="351" customWidth="1"/>
    <col min="12554" max="12800" width="9.140625" style="351"/>
    <col min="12801" max="12801" width="7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09" width="15.7109375" style="351" customWidth="1"/>
    <col min="12810" max="13056" width="9.140625" style="351"/>
    <col min="13057" max="13057" width="7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5" width="15.7109375" style="351" customWidth="1"/>
    <col min="13066" max="13312" width="9.140625" style="351"/>
    <col min="13313" max="13313" width="7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1" width="15.7109375" style="351" customWidth="1"/>
    <col min="13322" max="13568" width="9.140625" style="351"/>
    <col min="13569" max="13569" width="7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7" width="15.7109375" style="351" customWidth="1"/>
    <col min="13578" max="13824" width="9.140625" style="351"/>
    <col min="13825" max="13825" width="7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3" width="15.7109375" style="351" customWidth="1"/>
    <col min="13834" max="14080" width="9.140625" style="351"/>
    <col min="14081" max="14081" width="7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89" width="15.7109375" style="351" customWidth="1"/>
    <col min="14090" max="14336" width="9.140625" style="351"/>
    <col min="14337" max="14337" width="7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5" width="15.7109375" style="351" customWidth="1"/>
    <col min="14346" max="14592" width="9.140625" style="351"/>
    <col min="14593" max="14593" width="7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1" width="15.7109375" style="351" customWidth="1"/>
    <col min="14602" max="14848" width="9.140625" style="351"/>
    <col min="14849" max="14849" width="7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7" width="15.7109375" style="351" customWidth="1"/>
    <col min="14858" max="15104" width="9.140625" style="351"/>
    <col min="15105" max="15105" width="7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3" width="15.7109375" style="351" customWidth="1"/>
    <col min="15114" max="15360" width="9.140625" style="351"/>
    <col min="15361" max="15361" width="7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69" width="15.7109375" style="351" customWidth="1"/>
    <col min="15370" max="15616" width="9.140625" style="351"/>
    <col min="15617" max="15617" width="7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5" width="15.7109375" style="351" customWidth="1"/>
    <col min="15626" max="15872" width="9.140625" style="351"/>
    <col min="15873" max="15873" width="7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1" width="15.7109375" style="351" customWidth="1"/>
    <col min="15882" max="16128" width="9.140625" style="351"/>
    <col min="16129" max="16129" width="7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7" width="15.7109375" style="351" customWidth="1"/>
    <col min="16138" max="16384" width="9.140625" style="351"/>
  </cols>
  <sheetData>
    <row r="1" spans="1:9" s="380" customFormat="1" ht="30" customHeight="1">
      <c r="A1" s="628" t="s">
        <v>52</v>
      </c>
      <c r="B1" s="628"/>
      <c r="C1" s="628"/>
      <c r="D1" s="628"/>
      <c r="E1" s="628"/>
      <c r="F1" s="628"/>
      <c r="G1" s="628"/>
      <c r="H1" s="628"/>
      <c r="I1" s="628"/>
    </row>
    <row r="2" spans="1:9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</row>
    <row r="3" spans="1:9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</row>
    <row r="4" spans="1:9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</row>
    <row r="5" spans="1:9" ht="15" customHeight="1">
      <c r="A5" s="396"/>
      <c r="B5" s="397"/>
      <c r="C5" s="329"/>
      <c r="D5" s="397"/>
      <c r="E5" s="397"/>
      <c r="F5" s="329"/>
      <c r="G5" s="329"/>
      <c r="H5" s="397"/>
      <c r="I5" s="329"/>
    </row>
    <row r="6" spans="1:9" s="398" customFormat="1" ht="15" customHeight="1">
      <c r="A6" s="382"/>
      <c r="B6" s="631" t="s">
        <v>482</v>
      </c>
      <c r="C6" s="631"/>
      <c r="D6" s="631"/>
      <c r="E6" s="631"/>
      <c r="F6" s="631"/>
      <c r="G6" s="631"/>
      <c r="H6" s="631"/>
      <c r="I6" s="631"/>
    </row>
    <row r="7" spans="1:9" s="399" customFormat="1" ht="39.950000000000003" customHeight="1">
      <c r="A7" s="402" t="s">
        <v>541</v>
      </c>
      <c r="B7" s="386" t="s">
        <v>69</v>
      </c>
      <c r="C7" s="386" t="s">
        <v>521</v>
      </c>
      <c r="D7" s="387" t="s">
        <v>522</v>
      </c>
      <c r="E7" s="386" t="s">
        <v>523</v>
      </c>
      <c r="F7" s="386" t="s">
        <v>524</v>
      </c>
      <c r="G7" s="386" t="s">
        <v>525</v>
      </c>
      <c r="H7" s="386" t="s">
        <v>526</v>
      </c>
      <c r="I7" s="386" t="s">
        <v>67</v>
      </c>
    </row>
    <row r="8" spans="1:9" ht="15" customHeight="1">
      <c r="A8" s="400" t="s">
        <v>80</v>
      </c>
      <c r="B8" s="349">
        <v>34523503.632738799</v>
      </c>
      <c r="C8" s="349">
        <v>5204810.6641899999</v>
      </c>
      <c r="D8" s="349">
        <v>5494.9492230000005</v>
      </c>
      <c r="E8" s="349">
        <v>221426.82734000002</v>
      </c>
      <c r="F8" s="349">
        <v>101762.55325699999</v>
      </c>
      <c r="G8" s="349">
        <v>328714.31378159998</v>
      </c>
      <c r="H8" s="349">
        <v>10489516.75041</v>
      </c>
      <c r="I8" s="349">
        <v>50875229.69094</v>
      </c>
    </row>
    <row r="9" spans="1:9" ht="15" customHeight="1">
      <c r="A9" s="400" t="s">
        <v>81</v>
      </c>
      <c r="B9" s="349">
        <v>97894.092130999998</v>
      </c>
      <c r="C9" s="349">
        <v>27645.54679</v>
      </c>
      <c r="D9" s="349">
        <v>1299.9100000000001</v>
      </c>
      <c r="E9" s="349">
        <v>582.57815000000005</v>
      </c>
      <c r="F9" s="349">
        <v>3295.0957000000003</v>
      </c>
      <c r="G9" s="349">
        <v>2292.0067100000001</v>
      </c>
      <c r="H9" s="349">
        <v>186941.86130000002</v>
      </c>
      <c r="I9" s="349">
        <v>319951.09077999997</v>
      </c>
    </row>
    <row r="10" spans="1:9" ht="15" customHeight="1">
      <c r="A10" s="400" t="s">
        <v>82</v>
      </c>
      <c r="B10" s="349">
        <v>1548270.11216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1548270.11216</v>
      </c>
    </row>
    <row r="11" spans="1:9" ht="15" customHeight="1">
      <c r="A11" s="400" t="s">
        <v>1153</v>
      </c>
      <c r="B11" s="349">
        <v>3181818.0048000002</v>
      </c>
      <c r="C11" s="349">
        <v>293636.37095000001</v>
      </c>
      <c r="D11" s="349">
        <v>0</v>
      </c>
      <c r="E11" s="349">
        <v>0</v>
      </c>
      <c r="F11" s="349">
        <v>0</v>
      </c>
      <c r="G11" s="349">
        <v>0</v>
      </c>
      <c r="H11" s="349">
        <v>557.87400000000002</v>
      </c>
      <c r="I11" s="349">
        <v>3476012.24975</v>
      </c>
    </row>
    <row r="12" spans="1:9" ht="15" customHeight="1">
      <c r="A12" s="400" t="s">
        <v>83</v>
      </c>
      <c r="B12" s="349">
        <v>14847457.657256398</v>
      </c>
      <c r="C12" s="349">
        <v>3457261.2811472001</v>
      </c>
      <c r="D12" s="349">
        <v>96525.566897600002</v>
      </c>
      <c r="E12" s="349">
        <v>121801.4418538</v>
      </c>
      <c r="F12" s="349">
        <v>230306.68863739999</v>
      </c>
      <c r="G12" s="349">
        <v>349048.137476</v>
      </c>
      <c r="H12" s="349">
        <v>0</v>
      </c>
      <c r="I12" s="349">
        <v>19102400.77341</v>
      </c>
    </row>
    <row r="13" spans="1:9" ht="15" customHeight="1">
      <c r="A13" s="400" t="s">
        <v>535</v>
      </c>
      <c r="B13" s="349">
        <v>1976009.282109</v>
      </c>
      <c r="C13" s="349">
        <v>291105.20166740002</v>
      </c>
      <c r="D13" s="349">
        <v>20533.521940000002</v>
      </c>
      <c r="E13" s="349">
        <v>20759.474269000002</v>
      </c>
      <c r="F13" s="349">
        <v>12362.9493626</v>
      </c>
      <c r="G13" s="349">
        <v>9632.3115600000001</v>
      </c>
      <c r="H13" s="349">
        <v>0</v>
      </c>
      <c r="I13" s="349">
        <v>2330402.7409099997</v>
      </c>
    </row>
    <row r="14" spans="1:9" ht="15" customHeight="1">
      <c r="A14" s="400" t="s">
        <v>536</v>
      </c>
      <c r="B14" s="349">
        <v>1951.7853</v>
      </c>
      <c r="C14" s="349">
        <v>269.15828999999997</v>
      </c>
      <c r="D14" s="349">
        <v>32.699779999999997</v>
      </c>
      <c r="E14" s="349">
        <v>93.70286999999999</v>
      </c>
      <c r="F14" s="349">
        <v>106.90949000000001</v>
      </c>
      <c r="G14" s="349">
        <v>114.15766000000001</v>
      </c>
      <c r="H14" s="349">
        <v>0</v>
      </c>
      <c r="I14" s="349">
        <v>2568.4133900000002</v>
      </c>
    </row>
    <row r="15" spans="1:9" ht="15" customHeight="1">
      <c r="A15" s="400" t="s">
        <v>537</v>
      </c>
      <c r="B15" s="349">
        <v>22675978.1577022</v>
      </c>
      <c r="C15" s="349">
        <v>6336162.6799633997</v>
      </c>
      <c r="D15" s="349">
        <v>99376.943459999995</v>
      </c>
      <c r="E15" s="349">
        <v>232997.5272552</v>
      </c>
      <c r="F15" s="349">
        <v>245030.70418999999</v>
      </c>
      <c r="G15" s="349">
        <v>466281.41672000004</v>
      </c>
      <c r="H15" s="349">
        <v>0</v>
      </c>
      <c r="I15" s="349">
        <v>30055827.429299999</v>
      </c>
    </row>
    <row r="16" spans="1:9" ht="15" customHeight="1">
      <c r="A16" s="400" t="s">
        <v>84</v>
      </c>
      <c r="B16" s="349">
        <v>131501.18903000001</v>
      </c>
      <c r="C16" s="349">
        <v>29989.500070000002</v>
      </c>
      <c r="D16" s="349">
        <v>583.96761000000004</v>
      </c>
      <c r="E16" s="349">
        <v>1759.6487</v>
      </c>
      <c r="F16" s="349">
        <v>975.70123000000001</v>
      </c>
      <c r="G16" s="349">
        <v>5746.5367699999997</v>
      </c>
      <c r="H16" s="349">
        <v>0</v>
      </c>
      <c r="I16" s="349">
        <v>170556.54340999998</v>
      </c>
    </row>
    <row r="17" spans="1:9" ht="15" customHeight="1">
      <c r="A17" s="400" t="s">
        <v>85</v>
      </c>
      <c r="B17" s="349">
        <v>12478211.943299999</v>
      </c>
      <c r="C17" s="349">
        <v>1730944.6847528</v>
      </c>
      <c r="D17" s="349">
        <v>125764.40231960001</v>
      </c>
      <c r="E17" s="349">
        <v>132419.39543</v>
      </c>
      <c r="F17" s="349">
        <v>177220.41361880003</v>
      </c>
      <c r="G17" s="349">
        <v>152897.99484679999</v>
      </c>
      <c r="H17" s="349">
        <v>169000.12466999999</v>
      </c>
      <c r="I17" s="349">
        <v>14966458.95892</v>
      </c>
    </row>
    <row r="18" spans="1:9" ht="15" customHeight="1">
      <c r="A18" s="400" t="s">
        <v>87</v>
      </c>
      <c r="B18" s="349">
        <v>14179657.6496408</v>
      </c>
      <c r="C18" s="349">
        <v>1796176.6727207999</v>
      </c>
      <c r="D18" s="349">
        <v>82084.252206200006</v>
      </c>
      <c r="E18" s="349">
        <v>79636.077680000002</v>
      </c>
      <c r="F18" s="349">
        <v>91706.780882400009</v>
      </c>
      <c r="G18" s="349">
        <v>108500.571658</v>
      </c>
      <c r="H18" s="349">
        <v>4354.8021699999999</v>
      </c>
      <c r="I18" s="349">
        <v>16342116.806979999</v>
      </c>
    </row>
    <row r="19" spans="1:9" ht="15" customHeight="1">
      <c r="A19" s="400" t="s">
        <v>88</v>
      </c>
      <c r="B19" s="349">
        <v>9349230.3794675991</v>
      </c>
      <c r="C19" s="349">
        <v>3244071.2715171999</v>
      </c>
      <c r="D19" s="349">
        <v>69653.885592999999</v>
      </c>
      <c r="E19" s="349">
        <v>97460.762407000002</v>
      </c>
      <c r="F19" s="349">
        <v>185057.28547900001</v>
      </c>
      <c r="G19" s="349">
        <v>302149.25186359999</v>
      </c>
      <c r="H19" s="349">
        <v>213776.87575000001</v>
      </c>
      <c r="I19" s="349">
        <v>13461399.71208</v>
      </c>
    </row>
    <row r="20" spans="1:9" ht="15" customHeight="1">
      <c r="A20" s="400" t="s">
        <v>534</v>
      </c>
      <c r="B20" s="391">
        <v>0</v>
      </c>
      <c r="C20" s="391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</row>
    <row r="21" spans="1:9" ht="15" customHeight="1">
      <c r="A21" s="400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</row>
    <row r="22" spans="1:9" ht="15" customHeight="1">
      <c r="A22" s="400" t="s">
        <v>90</v>
      </c>
      <c r="B22" s="391">
        <v>0</v>
      </c>
      <c r="C22" s="391">
        <v>0</v>
      </c>
      <c r="D22" s="349">
        <v>0</v>
      </c>
      <c r="E22" s="349">
        <v>0</v>
      </c>
      <c r="F22" s="349">
        <v>0</v>
      </c>
      <c r="G22" s="349">
        <v>0</v>
      </c>
      <c r="H22" s="349">
        <v>0</v>
      </c>
      <c r="I22" s="349">
        <v>0</v>
      </c>
    </row>
    <row r="23" spans="1:9" ht="15" customHeight="1">
      <c r="A23" s="400" t="s">
        <v>91</v>
      </c>
      <c r="B23" s="391">
        <v>0</v>
      </c>
      <c r="C23" s="391">
        <v>0</v>
      </c>
      <c r="D23" s="349">
        <v>0</v>
      </c>
      <c r="E23" s="349">
        <v>0</v>
      </c>
      <c r="F23" s="349">
        <v>0</v>
      </c>
      <c r="G23" s="349">
        <v>0</v>
      </c>
      <c r="H23" s="349">
        <v>0</v>
      </c>
      <c r="I23" s="349">
        <v>0</v>
      </c>
    </row>
    <row r="24" spans="1:9" ht="15" customHeight="1">
      <c r="A24" s="400" t="s">
        <v>1154</v>
      </c>
      <c r="B24" s="391">
        <v>6050258.8693999993</v>
      </c>
      <c r="C24" s="391">
        <v>390301.97099</v>
      </c>
      <c r="D24" s="349">
        <v>30825.327699999998</v>
      </c>
      <c r="E24" s="349">
        <v>26211.424139999999</v>
      </c>
      <c r="F24" s="349">
        <v>27882.34935</v>
      </c>
      <c r="G24" s="349">
        <v>16812.537100000001</v>
      </c>
      <c r="H24" s="349">
        <v>80.024070000000009</v>
      </c>
      <c r="I24" s="349">
        <v>6542372.50275</v>
      </c>
    </row>
    <row r="25" spans="1:9" ht="15" customHeight="1">
      <c r="A25" s="400" t="s">
        <v>1155</v>
      </c>
      <c r="B25" s="391">
        <v>943900.95017999993</v>
      </c>
      <c r="C25" s="391">
        <v>157878.97472999999</v>
      </c>
      <c r="D25" s="349">
        <v>4390.0618099999992</v>
      </c>
      <c r="E25" s="349">
        <v>4487.6137399999998</v>
      </c>
      <c r="F25" s="349">
        <v>7892.3864280000007</v>
      </c>
      <c r="G25" s="349">
        <v>8467.8197194000004</v>
      </c>
      <c r="H25" s="349">
        <v>964.90799000000004</v>
      </c>
      <c r="I25" s="349">
        <v>1127982.7145999998</v>
      </c>
    </row>
    <row r="26" spans="1:9" ht="15" customHeight="1">
      <c r="A26" s="400" t="s">
        <v>1156</v>
      </c>
      <c r="B26" s="391">
        <v>77414.826669999995</v>
      </c>
      <c r="C26" s="391">
        <v>5773.7013799999995</v>
      </c>
      <c r="D26" s="349">
        <v>402.14125999999999</v>
      </c>
      <c r="E26" s="349">
        <v>592.76314000000002</v>
      </c>
      <c r="F26" s="349">
        <v>1633.37628</v>
      </c>
      <c r="G26" s="349">
        <v>1002.1975799999999</v>
      </c>
      <c r="H26" s="349">
        <v>0</v>
      </c>
      <c r="I26" s="349">
        <v>86819.006309999997</v>
      </c>
    </row>
    <row r="27" spans="1:9" ht="15" customHeight="1">
      <c r="A27" s="400" t="s">
        <v>92</v>
      </c>
      <c r="B27" s="391">
        <v>11922900.2025216</v>
      </c>
      <c r="C27" s="391">
        <v>851466.94117700006</v>
      </c>
      <c r="D27" s="349">
        <v>176398.20685800002</v>
      </c>
      <c r="E27" s="349">
        <v>94731.5694086</v>
      </c>
      <c r="F27" s="349">
        <v>117019.6199894</v>
      </c>
      <c r="G27" s="349">
        <v>63617.827871200003</v>
      </c>
      <c r="H27" s="349">
        <v>1760100.4901099999</v>
      </c>
      <c r="I27" s="349">
        <v>14986234.857969999</v>
      </c>
    </row>
    <row r="28" spans="1:9" ht="15" customHeight="1">
      <c r="A28" s="400" t="s">
        <v>93</v>
      </c>
      <c r="B28" s="391">
        <v>1953864.4942688001</v>
      </c>
      <c r="C28" s="391">
        <v>239742.98375459999</v>
      </c>
      <c r="D28" s="349">
        <v>21272.698914600001</v>
      </c>
      <c r="E28" s="349">
        <v>14074.89106</v>
      </c>
      <c r="F28" s="349">
        <v>9413.8621190000013</v>
      </c>
      <c r="G28" s="349">
        <v>7309.4318499999999</v>
      </c>
      <c r="H28" s="349">
        <v>2303.0035699999999</v>
      </c>
      <c r="I28" s="349">
        <v>2247981.3655300001</v>
      </c>
    </row>
    <row r="29" spans="1:9" ht="15" customHeight="1">
      <c r="A29" s="400" t="s">
        <v>94</v>
      </c>
      <c r="B29" s="391">
        <v>719905.2648631999</v>
      </c>
      <c r="C29" s="391">
        <v>160519.0984366</v>
      </c>
      <c r="D29" s="349">
        <v>3882.2298596000001</v>
      </c>
      <c r="E29" s="349">
        <v>6164.6213799999996</v>
      </c>
      <c r="F29" s="349">
        <v>14632.5217108</v>
      </c>
      <c r="G29" s="349">
        <v>16620.403989999999</v>
      </c>
      <c r="H29" s="349">
        <v>53409.952880000004</v>
      </c>
      <c r="I29" s="349">
        <v>975134.09311000002</v>
      </c>
    </row>
    <row r="30" spans="1:9" ht="15" customHeight="1">
      <c r="A30" s="400" t="s">
        <v>341</v>
      </c>
      <c r="B30" s="391">
        <v>416.93584999999996</v>
      </c>
      <c r="C30" s="391">
        <v>0</v>
      </c>
      <c r="D30" s="349">
        <v>0</v>
      </c>
      <c r="E30" s="349">
        <v>0</v>
      </c>
      <c r="F30" s="349">
        <v>0</v>
      </c>
      <c r="G30" s="349">
        <v>0</v>
      </c>
      <c r="H30" s="349">
        <v>0</v>
      </c>
      <c r="I30" s="349">
        <v>416.93584999999996</v>
      </c>
    </row>
    <row r="31" spans="1:9" ht="15" customHeight="1">
      <c r="A31" s="400" t="s">
        <v>95</v>
      </c>
      <c r="B31" s="349">
        <v>11288121.4959946</v>
      </c>
      <c r="C31" s="349">
        <v>2924259.6678280002</v>
      </c>
      <c r="D31" s="349">
        <v>44144.77837</v>
      </c>
      <c r="E31" s="349">
        <v>138130.64486</v>
      </c>
      <c r="F31" s="349">
        <v>161525.99992860001</v>
      </c>
      <c r="G31" s="349">
        <v>519289.10843000002</v>
      </c>
      <c r="H31" s="349">
        <v>1458913.6895899998</v>
      </c>
      <c r="I31" s="349">
        <v>16534385.38501</v>
      </c>
    </row>
    <row r="32" spans="1:9" ht="15" customHeight="1">
      <c r="A32" s="400" t="s">
        <v>96</v>
      </c>
      <c r="B32" s="349">
        <v>1909967.6710855998</v>
      </c>
      <c r="C32" s="349">
        <v>643669.9233143999</v>
      </c>
      <c r="D32" s="349">
        <v>14374.592091600001</v>
      </c>
      <c r="E32" s="349">
        <v>36678.948536200005</v>
      </c>
      <c r="F32" s="349">
        <v>93058.037273399998</v>
      </c>
      <c r="G32" s="349">
        <v>119653.9743456</v>
      </c>
      <c r="H32" s="349">
        <v>456652.07111000002</v>
      </c>
      <c r="I32" s="349">
        <v>3274055.2177399998</v>
      </c>
    </row>
    <row r="33" spans="1:9" ht="15" customHeight="1">
      <c r="A33" s="400" t="s">
        <v>1157</v>
      </c>
      <c r="B33" s="349">
        <v>121823.86626000001</v>
      </c>
      <c r="C33" s="349">
        <v>6818.1571199999998</v>
      </c>
      <c r="D33" s="349">
        <v>25.359819999999999</v>
      </c>
      <c r="E33" s="349">
        <v>243.05760000000001</v>
      </c>
      <c r="F33" s="349">
        <v>697.67601000000002</v>
      </c>
      <c r="G33" s="349">
        <v>127.5943</v>
      </c>
      <c r="H33" s="349">
        <v>0</v>
      </c>
      <c r="I33" s="349">
        <v>129735.71111</v>
      </c>
    </row>
    <row r="34" spans="1:9" ht="15" customHeight="1">
      <c r="A34" s="400" t="s">
        <v>1158</v>
      </c>
      <c r="B34" s="349">
        <v>470753.99072</v>
      </c>
      <c r="C34" s="349">
        <v>60303.269920599996</v>
      </c>
      <c r="D34" s="349">
        <v>248.18096059999999</v>
      </c>
      <c r="E34" s="349">
        <v>5482.1257900000001</v>
      </c>
      <c r="F34" s="349">
        <v>15884.585880000001</v>
      </c>
      <c r="G34" s="349">
        <v>10550.32589</v>
      </c>
      <c r="H34" s="349">
        <v>9.7510499999999993</v>
      </c>
      <c r="I34" s="349">
        <v>563232.23021000007</v>
      </c>
    </row>
    <row r="35" spans="1:9" ht="15" customHeight="1">
      <c r="A35" s="400" t="s">
        <v>1159</v>
      </c>
      <c r="B35" s="349">
        <v>9585.1124</v>
      </c>
      <c r="C35" s="349">
        <v>38.141620000000003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9623.2540200000003</v>
      </c>
    </row>
    <row r="36" spans="1:9" ht="15" customHeight="1">
      <c r="A36" s="400" t="s">
        <v>532</v>
      </c>
      <c r="B36" s="349">
        <v>321429.42206999997</v>
      </c>
      <c r="C36" s="349">
        <v>42717.981329999995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364147.40339999995</v>
      </c>
    </row>
    <row r="37" spans="1:9" ht="15" customHeight="1">
      <c r="A37" s="400" t="s">
        <v>533</v>
      </c>
      <c r="B37" s="349">
        <v>2267337.9117700001</v>
      </c>
      <c r="C37" s="349">
        <v>342692.10664000001</v>
      </c>
      <c r="D37" s="349">
        <v>7869.45082</v>
      </c>
      <c r="E37" s="349">
        <v>26115.150579999998</v>
      </c>
      <c r="F37" s="349">
        <v>30271.584569999999</v>
      </c>
      <c r="G37" s="349">
        <v>39557.346109999999</v>
      </c>
      <c r="H37" s="349">
        <v>6146.4234900000001</v>
      </c>
      <c r="I37" s="349">
        <v>2719989.9739800002</v>
      </c>
    </row>
    <row r="38" spans="1:9" s="360" customFormat="1" ht="15" customHeight="1">
      <c r="A38" s="393" t="s">
        <v>67</v>
      </c>
      <c r="B38" s="362">
        <v>153049164.89968956</v>
      </c>
      <c r="C38" s="362">
        <v>28238255.950300001</v>
      </c>
      <c r="D38" s="362">
        <v>805183.1274937999</v>
      </c>
      <c r="E38" s="362">
        <v>1261850.2461897999</v>
      </c>
      <c r="F38" s="362">
        <v>1527737.0813863997</v>
      </c>
      <c r="G38" s="362">
        <v>2528385.2662321995</v>
      </c>
      <c r="H38" s="362">
        <v>14802728.602160001</v>
      </c>
      <c r="I38" s="362">
        <v>202213305.17362002</v>
      </c>
    </row>
    <row r="39" spans="1:9" ht="15" customHeight="1" thickBot="1">
      <c r="A39" s="365"/>
      <c r="B39" s="367"/>
      <c r="C39" s="367"/>
      <c r="D39" s="372"/>
      <c r="E39" s="372"/>
      <c r="F39" s="372"/>
      <c r="G39" s="372"/>
      <c r="H39" s="372"/>
      <c r="I39" s="372"/>
    </row>
    <row r="40" spans="1:9" ht="15" customHeight="1" thickTop="1">
      <c r="A40" s="348" t="s">
        <v>502</v>
      </c>
      <c r="B40" s="359"/>
      <c r="C40" s="359"/>
      <c r="D40" s="369"/>
      <c r="E40" s="369"/>
      <c r="F40" s="326"/>
      <c r="G40" s="326"/>
      <c r="H40" s="326"/>
      <c r="I40" s="326"/>
    </row>
    <row r="41" spans="1:9" ht="15" customHeight="1">
      <c r="A41" s="348" t="s">
        <v>505</v>
      </c>
      <c r="B41" s="349"/>
      <c r="C41" s="349"/>
      <c r="D41" s="349"/>
      <c r="E41" s="358"/>
      <c r="F41" s="326"/>
      <c r="G41" s="326"/>
      <c r="H41" s="326"/>
      <c r="I41" s="326"/>
    </row>
    <row r="42" spans="1:9" ht="15" customHeight="1">
      <c r="A42" s="377"/>
      <c r="B42" s="349"/>
      <c r="C42" s="349"/>
      <c r="D42" s="349"/>
      <c r="E42" s="358"/>
      <c r="F42" s="326"/>
      <c r="G42" s="326"/>
      <c r="H42" s="326"/>
      <c r="I42" s="326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L26"/>
  <sheetViews>
    <sheetView zoomScaleNormal="100" workbookViewId="0">
      <selection sqref="A1:E1"/>
    </sheetView>
  </sheetViews>
  <sheetFormatPr baseColWidth="10" defaultColWidth="9.140625" defaultRowHeight="12.75"/>
  <cols>
    <col min="1" max="1" width="38.28515625" style="352" customWidth="1"/>
    <col min="2" max="2" width="13.85546875" style="351" customWidth="1"/>
    <col min="3" max="3" width="13.7109375" style="351" customWidth="1"/>
    <col min="4" max="4" width="15.140625" style="351" customWidth="1"/>
    <col min="5" max="5" width="12.140625" style="351" customWidth="1"/>
    <col min="6" max="256" width="9.140625" style="351"/>
    <col min="257" max="257" width="38.28515625" style="351" customWidth="1"/>
    <col min="258" max="258" width="13.85546875" style="351" customWidth="1"/>
    <col min="259" max="259" width="13.7109375" style="351" customWidth="1"/>
    <col min="260" max="260" width="15.140625" style="351" customWidth="1"/>
    <col min="261" max="261" width="12.140625" style="351" customWidth="1"/>
    <col min="262" max="512" width="9.140625" style="351"/>
    <col min="513" max="513" width="38.28515625" style="351" customWidth="1"/>
    <col min="514" max="514" width="13.85546875" style="351" customWidth="1"/>
    <col min="515" max="515" width="13.7109375" style="351" customWidth="1"/>
    <col min="516" max="516" width="15.140625" style="351" customWidth="1"/>
    <col min="517" max="517" width="12.140625" style="351" customWidth="1"/>
    <col min="518" max="768" width="9.140625" style="351"/>
    <col min="769" max="769" width="38.28515625" style="351" customWidth="1"/>
    <col min="770" max="770" width="13.85546875" style="351" customWidth="1"/>
    <col min="771" max="771" width="13.7109375" style="351" customWidth="1"/>
    <col min="772" max="772" width="15.140625" style="351" customWidth="1"/>
    <col min="773" max="773" width="12.140625" style="351" customWidth="1"/>
    <col min="774" max="1024" width="9.140625" style="351"/>
    <col min="1025" max="1025" width="38.28515625" style="351" customWidth="1"/>
    <col min="1026" max="1026" width="13.85546875" style="351" customWidth="1"/>
    <col min="1027" max="1027" width="13.7109375" style="351" customWidth="1"/>
    <col min="1028" max="1028" width="15.140625" style="351" customWidth="1"/>
    <col min="1029" max="1029" width="12.140625" style="351" customWidth="1"/>
    <col min="1030" max="1280" width="9.140625" style="351"/>
    <col min="1281" max="1281" width="38.28515625" style="351" customWidth="1"/>
    <col min="1282" max="1282" width="13.85546875" style="351" customWidth="1"/>
    <col min="1283" max="1283" width="13.7109375" style="351" customWidth="1"/>
    <col min="1284" max="1284" width="15.140625" style="351" customWidth="1"/>
    <col min="1285" max="1285" width="12.140625" style="351" customWidth="1"/>
    <col min="1286" max="1536" width="9.140625" style="351"/>
    <col min="1537" max="1537" width="38.28515625" style="351" customWidth="1"/>
    <col min="1538" max="1538" width="13.85546875" style="351" customWidth="1"/>
    <col min="1539" max="1539" width="13.7109375" style="351" customWidth="1"/>
    <col min="1540" max="1540" width="15.140625" style="351" customWidth="1"/>
    <col min="1541" max="1541" width="12.140625" style="351" customWidth="1"/>
    <col min="1542" max="1792" width="9.140625" style="351"/>
    <col min="1793" max="1793" width="38.28515625" style="351" customWidth="1"/>
    <col min="1794" max="1794" width="13.85546875" style="351" customWidth="1"/>
    <col min="1795" max="1795" width="13.7109375" style="351" customWidth="1"/>
    <col min="1796" max="1796" width="15.140625" style="351" customWidth="1"/>
    <col min="1797" max="1797" width="12.140625" style="351" customWidth="1"/>
    <col min="1798" max="2048" width="9.140625" style="351"/>
    <col min="2049" max="2049" width="38.28515625" style="351" customWidth="1"/>
    <col min="2050" max="2050" width="13.85546875" style="351" customWidth="1"/>
    <col min="2051" max="2051" width="13.7109375" style="351" customWidth="1"/>
    <col min="2052" max="2052" width="15.140625" style="351" customWidth="1"/>
    <col min="2053" max="2053" width="12.140625" style="351" customWidth="1"/>
    <col min="2054" max="2304" width="9.140625" style="351"/>
    <col min="2305" max="2305" width="38.28515625" style="351" customWidth="1"/>
    <col min="2306" max="2306" width="13.85546875" style="351" customWidth="1"/>
    <col min="2307" max="2307" width="13.7109375" style="351" customWidth="1"/>
    <col min="2308" max="2308" width="15.140625" style="351" customWidth="1"/>
    <col min="2309" max="2309" width="12.140625" style="351" customWidth="1"/>
    <col min="2310" max="2560" width="9.140625" style="351"/>
    <col min="2561" max="2561" width="38.28515625" style="351" customWidth="1"/>
    <col min="2562" max="2562" width="13.85546875" style="351" customWidth="1"/>
    <col min="2563" max="2563" width="13.7109375" style="351" customWidth="1"/>
    <col min="2564" max="2564" width="15.140625" style="351" customWidth="1"/>
    <col min="2565" max="2565" width="12.140625" style="351" customWidth="1"/>
    <col min="2566" max="2816" width="9.140625" style="351"/>
    <col min="2817" max="2817" width="38.28515625" style="351" customWidth="1"/>
    <col min="2818" max="2818" width="13.85546875" style="351" customWidth="1"/>
    <col min="2819" max="2819" width="13.7109375" style="351" customWidth="1"/>
    <col min="2820" max="2820" width="15.140625" style="351" customWidth="1"/>
    <col min="2821" max="2821" width="12.140625" style="351" customWidth="1"/>
    <col min="2822" max="3072" width="9.140625" style="351"/>
    <col min="3073" max="3073" width="38.28515625" style="351" customWidth="1"/>
    <col min="3074" max="3074" width="13.85546875" style="351" customWidth="1"/>
    <col min="3075" max="3075" width="13.7109375" style="351" customWidth="1"/>
    <col min="3076" max="3076" width="15.140625" style="351" customWidth="1"/>
    <col min="3077" max="3077" width="12.140625" style="351" customWidth="1"/>
    <col min="3078" max="3328" width="9.140625" style="351"/>
    <col min="3329" max="3329" width="38.28515625" style="351" customWidth="1"/>
    <col min="3330" max="3330" width="13.85546875" style="351" customWidth="1"/>
    <col min="3331" max="3331" width="13.7109375" style="351" customWidth="1"/>
    <col min="3332" max="3332" width="15.140625" style="351" customWidth="1"/>
    <col min="3333" max="3333" width="12.140625" style="351" customWidth="1"/>
    <col min="3334" max="3584" width="9.140625" style="351"/>
    <col min="3585" max="3585" width="38.28515625" style="351" customWidth="1"/>
    <col min="3586" max="3586" width="13.85546875" style="351" customWidth="1"/>
    <col min="3587" max="3587" width="13.7109375" style="351" customWidth="1"/>
    <col min="3588" max="3588" width="15.140625" style="351" customWidth="1"/>
    <col min="3589" max="3589" width="12.140625" style="351" customWidth="1"/>
    <col min="3590" max="3840" width="9.140625" style="351"/>
    <col min="3841" max="3841" width="38.28515625" style="351" customWidth="1"/>
    <col min="3842" max="3842" width="13.85546875" style="351" customWidth="1"/>
    <col min="3843" max="3843" width="13.7109375" style="351" customWidth="1"/>
    <col min="3844" max="3844" width="15.140625" style="351" customWidth="1"/>
    <col min="3845" max="3845" width="12.140625" style="351" customWidth="1"/>
    <col min="3846" max="4096" width="9.140625" style="351"/>
    <col min="4097" max="4097" width="38.28515625" style="351" customWidth="1"/>
    <col min="4098" max="4098" width="13.85546875" style="351" customWidth="1"/>
    <col min="4099" max="4099" width="13.7109375" style="351" customWidth="1"/>
    <col min="4100" max="4100" width="15.140625" style="351" customWidth="1"/>
    <col min="4101" max="4101" width="12.140625" style="351" customWidth="1"/>
    <col min="4102" max="4352" width="9.140625" style="351"/>
    <col min="4353" max="4353" width="38.28515625" style="351" customWidth="1"/>
    <col min="4354" max="4354" width="13.85546875" style="351" customWidth="1"/>
    <col min="4355" max="4355" width="13.7109375" style="351" customWidth="1"/>
    <col min="4356" max="4356" width="15.140625" style="351" customWidth="1"/>
    <col min="4357" max="4357" width="12.140625" style="351" customWidth="1"/>
    <col min="4358" max="4608" width="9.140625" style="351"/>
    <col min="4609" max="4609" width="38.28515625" style="351" customWidth="1"/>
    <col min="4610" max="4610" width="13.85546875" style="351" customWidth="1"/>
    <col min="4611" max="4611" width="13.7109375" style="351" customWidth="1"/>
    <col min="4612" max="4612" width="15.140625" style="351" customWidth="1"/>
    <col min="4613" max="4613" width="12.140625" style="351" customWidth="1"/>
    <col min="4614" max="4864" width="9.140625" style="351"/>
    <col min="4865" max="4865" width="38.28515625" style="351" customWidth="1"/>
    <col min="4866" max="4866" width="13.85546875" style="351" customWidth="1"/>
    <col min="4867" max="4867" width="13.7109375" style="351" customWidth="1"/>
    <col min="4868" max="4868" width="15.140625" style="351" customWidth="1"/>
    <col min="4869" max="4869" width="12.140625" style="351" customWidth="1"/>
    <col min="4870" max="5120" width="9.140625" style="351"/>
    <col min="5121" max="5121" width="38.28515625" style="351" customWidth="1"/>
    <col min="5122" max="5122" width="13.85546875" style="351" customWidth="1"/>
    <col min="5123" max="5123" width="13.7109375" style="351" customWidth="1"/>
    <col min="5124" max="5124" width="15.140625" style="351" customWidth="1"/>
    <col min="5125" max="5125" width="12.140625" style="351" customWidth="1"/>
    <col min="5126" max="5376" width="9.140625" style="351"/>
    <col min="5377" max="5377" width="38.28515625" style="351" customWidth="1"/>
    <col min="5378" max="5378" width="13.85546875" style="351" customWidth="1"/>
    <col min="5379" max="5379" width="13.7109375" style="351" customWidth="1"/>
    <col min="5380" max="5380" width="15.140625" style="351" customWidth="1"/>
    <col min="5381" max="5381" width="12.140625" style="351" customWidth="1"/>
    <col min="5382" max="5632" width="9.140625" style="351"/>
    <col min="5633" max="5633" width="38.28515625" style="351" customWidth="1"/>
    <col min="5634" max="5634" width="13.85546875" style="351" customWidth="1"/>
    <col min="5635" max="5635" width="13.7109375" style="351" customWidth="1"/>
    <col min="5636" max="5636" width="15.140625" style="351" customWidth="1"/>
    <col min="5637" max="5637" width="12.140625" style="351" customWidth="1"/>
    <col min="5638" max="5888" width="9.140625" style="351"/>
    <col min="5889" max="5889" width="38.28515625" style="351" customWidth="1"/>
    <col min="5890" max="5890" width="13.85546875" style="351" customWidth="1"/>
    <col min="5891" max="5891" width="13.7109375" style="351" customWidth="1"/>
    <col min="5892" max="5892" width="15.140625" style="351" customWidth="1"/>
    <col min="5893" max="5893" width="12.140625" style="351" customWidth="1"/>
    <col min="5894" max="6144" width="9.140625" style="351"/>
    <col min="6145" max="6145" width="38.28515625" style="351" customWidth="1"/>
    <col min="6146" max="6146" width="13.85546875" style="351" customWidth="1"/>
    <col min="6147" max="6147" width="13.7109375" style="351" customWidth="1"/>
    <col min="6148" max="6148" width="15.140625" style="351" customWidth="1"/>
    <col min="6149" max="6149" width="12.140625" style="351" customWidth="1"/>
    <col min="6150" max="6400" width="9.140625" style="351"/>
    <col min="6401" max="6401" width="38.28515625" style="351" customWidth="1"/>
    <col min="6402" max="6402" width="13.85546875" style="351" customWidth="1"/>
    <col min="6403" max="6403" width="13.7109375" style="351" customWidth="1"/>
    <col min="6404" max="6404" width="15.140625" style="351" customWidth="1"/>
    <col min="6405" max="6405" width="12.140625" style="351" customWidth="1"/>
    <col min="6406" max="6656" width="9.140625" style="351"/>
    <col min="6657" max="6657" width="38.28515625" style="351" customWidth="1"/>
    <col min="6658" max="6658" width="13.85546875" style="351" customWidth="1"/>
    <col min="6659" max="6659" width="13.7109375" style="351" customWidth="1"/>
    <col min="6660" max="6660" width="15.140625" style="351" customWidth="1"/>
    <col min="6661" max="6661" width="12.140625" style="351" customWidth="1"/>
    <col min="6662" max="6912" width="9.140625" style="351"/>
    <col min="6913" max="6913" width="38.28515625" style="351" customWidth="1"/>
    <col min="6914" max="6914" width="13.85546875" style="351" customWidth="1"/>
    <col min="6915" max="6915" width="13.7109375" style="351" customWidth="1"/>
    <col min="6916" max="6916" width="15.140625" style="351" customWidth="1"/>
    <col min="6917" max="6917" width="12.140625" style="351" customWidth="1"/>
    <col min="6918" max="7168" width="9.140625" style="351"/>
    <col min="7169" max="7169" width="38.28515625" style="351" customWidth="1"/>
    <col min="7170" max="7170" width="13.85546875" style="351" customWidth="1"/>
    <col min="7171" max="7171" width="13.7109375" style="351" customWidth="1"/>
    <col min="7172" max="7172" width="15.140625" style="351" customWidth="1"/>
    <col min="7173" max="7173" width="12.140625" style="351" customWidth="1"/>
    <col min="7174" max="7424" width="9.140625" style="351"/>
    <col min="7425" max="7425" width="38.28515625" style="351" customWidth="1"/>
    <col min="7426" max="7426" width="13.85546875" style="351" customWidth="1"/>
    <col min="7427" max="7427" width="13.7109375" style="351" customWidth="1"/>
    <col min="7428" max="7428" width="15.140625" style="351" customWidth="1"/>
    <col min="7429" max="7429" width="12.140625" style="351" customWidth="1"/>
    <col min="7430" max="7680" width="9.140625" style="351"/>
    <col min="7681" max="7681" width="38.28515625" style="351" customWidth="1"/>
    <col min="7682" max="7682" width="13.85546875" style="351" customWidth="1"/>
    <col min="7683" max="7683" width="13.7109375" style="351" customWidth="1"/>
    <col min="7684" max="7684" width="15.140625" style="351" customWidth="1"/>
    <col min="7685" max="7685" width="12.140625" style="351" customWidth="1"/>
    <col min="7686" max="7936" width="9.140625" style="351"/>
    <col min="7937" max="7937" width="38.28515625" style="351" customWidth="1"/>
    <col min="7938" max="7938" width="13.85546875" style="351" customWidth="1"/>
    <col min="7939" max="7939" width="13.7109375" style="351" customWidth="1"/>
    <col min="7940" max="7940" width="15.140625" style="351" customWidth="1"/>
    <col min="7941" max="7941" width="12.140625" style="351" customWidth="1"/>
    <col min="7942" max="8192" width="9.140625" style="351"/>
    <col min="8193" max="8193" width="38.28515625" style="351" customWidth="1"/>
    <col min="8194" max="8194" width="13.85546875" style="351" customWidth="1"/>
    <col min="8195" max="8195" width="13.7109375" style="351" customWidth="1"/>
    <col min="8196" max="8196" width="15.140625" style="351" customWidth="1"/>
    <col min="8197" max="8197" width="12.140625" style="351" customWidth="1"/>
    <col min="8198" max="8448" width="9.140625" style="351"/>
    <col min="8449" max="8449" width="38.28515625" style="351" customWidth="1"/>
    <col min="8450" max="8450" width="13.85546875" style="351" customWidth="1"/>
    <col min="8451" max="8451" width="13.7109375" style="351" customWidth="1"/>
    <col min="8452" max="8452" width="15.140625" style="351" customWidth="1"/>
    <col min="8453" max="8453" width="12.140625" style="351" customWidth="1"/>
    <col min="8454" max="8704" width="9.140625" style="351"/>
    <col min="8705" max="8705" width="38.28515625" style="351" customWidth="1"/>
    <col min="8706" max="8706" width="13.85546875" style="351" customWidth="1"/>
    <col min="8707" max="8707" width="13.7109375" style="351" customWidth="1"/>
    <col min="8708" max="8708" width="15.140625" style="351" customWidth="1"/>
    <col min="8709" max="8709" width="12.140625" style="351" customWidth="1"/>
    <col min="8710" max="8960" width="9.140625" style="351"/>
    <col min="8961" max="8961" width="38.28515625" style="351" customWidth="1"/>
    <col min="8962" max="8962" width="13.85546875" style="351" customWidth="1"/>
    <col min="8963" max="8963" width="13.7109375" style="351" customWidth="1"/>
    <col min="8964" max="8964" width="15.140625" style="351" customWidth="1"/>
    <col min="8965" max="8965" width="12.140625" style="351" customWidth="1"/>
    <col min="8966" max="9216" width="9.140625" style="351"/>
    <col min="9217" max="9217" width="38.28515625" style="351" customWidth="1"/>
    <col min="9218" max="9218" width="13.85546875" style="351" customWidth="1"/>
    <col min="9219" max="9219" width="13.7109375" style="351" customWidth="1"/>
    <col min="9220" max="9220" width="15.140625" style="351" customWidth="1"/>
    <col min="9221" max="9221" width="12.140625" style="351" customWidth="1"/>
    <col min="9222" max="9472" width="9.140625" style="351"/>
    <col min="9473" max="9473" width="38.28515625" style="351" customWidth="1"/>
    <col min="9474" max="9474" width="13.85546875" style="351" customWidth="1"/>
    <col min="9475" max="9475" width="13.7109375" style="351" customWidth="1"/>
    <col min="9476" max="9476" width="15.140625" style="351" customWidth="1"/>
    <col min="9477" max="9477" width="12.140625" style="351" customWidth="1"/>
    <col min="9478" max="9728" width="9.140625" style="351"/>
    <col min="9729" max="9729" width="38.28515625" style="351" customWidth="1"/>
    <col min="9730" max="9730" width="13.85546875" style="351" customWidth="1"/>
    <col min="9731" max="9731" width="13.7109375" style="351" customWidth="1"/>
    <col min="9732" max="9732" width="15.140625" style="351" customWidth="1"/>
    <col min="9733" max="9733" width="12.140625" style="351" customWidth="1"/>
    <col min="9734" max="9984" width="9.140625" style="351"/>
    <col min="9985" max="9985" width="38.28515625" style="351" customWidth="1"/>
    <col min="9986" max="9986" width="13.85546875" style="351" customWidth="1"/>
    <col min="9987" max="9987" width="13.7109375" style="351" customWidth="1"/>
    <col min="9988" max="9988" width="15.140625" style="351" customWidth="1"/>
    <col min="9989" max="9989" width="12.140625" style="351" customWidth="1"/>
    <col min="9990" max="10240" width="9.140625" style="351"/>
    <col min="10241" max="10241" width="38.28515625" style="351" customWidth="1"/>
    <col min="10242" max="10242" width="13.85546875" style="351" customWidth="1"/>
    <col min="10243" max="10243" width="13.7109375" style="351" customWidth="1"/>
    <col min="10244" max="10244" width="15.140625" style="351" customWidth="1"/>
    <col min="10245" max="10245" width="12.140625" style="351" customWidth="1"/>
    <col min="10246" max="10496" width="9.140625" style="351"/>
    <col min="10497" max="10497" width="38.28515625" style="351" customWidth="1"/>
    <col min="10498" max="10498" width="13.85546875" style="351" customWidth="1"/>
    <col min="10499" max="10499" width="13.7109375" style="351" customWidth="1"/>
    <col min="10500" max="10500" width="15.140625" style="351" customWidth="1"/>
    <col min="10501" max="10501" width="12.140625" style="351" customWidth="1"/>
    <col min="10502" max="10752" width="9.140625" style="351"/>
    <col min="10753" max="10753" width="38.28515625" style="351" customWidth="1"/>
    <col min="10754" max="10754" width="13.85546875" style="351" customWidth="1"/>
    <col min="10755" max="10755" width="13.7109375" style="351" customWidth="1"/>
    <col min="10756" max="10756" width="15.140625" style="351" customWidth="1"/>
    <col min="10757" max="10757" width="12.140625" style="351" customWidth="1"/>
    <col min="10758" max="11008" width="9.140625" style="351"/>
    <col min="11009" max="11009" width="38.28515625" style="351" customWidth="1"/>
    <col min="11010" max="11010" width="13.85546875" style="351" customWidth="1"/>
    <col min="11011" max="11011" width="13.7109375" style="351" customWidth="1"/>
    <col min="11012" max="11012" width="15.140625" style="351" customWidth="1"/>
    <col min="11013" max="11013" width="12.140625" style="351" customWidth="1"/>
    <col min="11014" max="11264" width="9.140625" style="351"/>
    <col min="11265" max="11265" width="38.28515625" style="351" customWidth="1"/>
    <col min="11266" max="11266" width="13.85546875" style="351" customWidth="1"/>
    <col min="11267" max="11267" width="13.7109375" style="351" customWidth="1"/>
    <col min="11268" max="11268" width="15.140625" style="351" customWidth="1"/>
    <col min="11269" max="11269" width="12.140625" style="351" customWidth="1"/>
    <col min="11270" max="11520" width="9.140625" style="351"/>
    <col min="11521" max="11521" width="38.28515625" style="351" customWidth="1"/>
    <col min="11522" max="11522" width="13.85546875" style="351" customWidth="1"/>
    <col min="11523" max="11523" width="13.7109375" style="351" customWidth="1"/>
    <col min="11524" max="11524" width="15.140625" style="351" customWidth="1"/>
    <col min="11525" max="11525" width="12.140625" style="351" customWidth="1"/>
    <col min="11526" max="11776" width="9.140625" style="351"/>
    <col min="11777" max="11777" width="38.28515625" style="351" customWidth="1"/>
    <col min="11778" max="11778" width="13.85546875" style="351" customWidth="1"/>
    <col min="11779" max="11779" width="13.7109375" style="351" customWidth="1"/>
    <col min="11780" max="11780" width="15.140625" style="351" customWidth="1"/>
    <col min="11781" max="11781" width="12.140625" style="351" customWidth="1"/>
    <col min="11782" max="12032" width="9.140625" style="351"/>
    <col min="12033" max="12033" width="38.28515625" style="351" customWidth="1"/>
    <col min="12034" max="12034" width="13.85546875" style="351" customWidth="1"/>
    <col min="12035" max="12035" width="13.7109375" style="351" customWidth="1"/>
    <col min="12036" max="12036" width="15.140625" style="351" customWidth="1"/>
    <col min="12037" max="12037" width="12.140625" style="351" customWidth="1"/>
    <col min="12038" max="12288" width="9.140625" style="351"/>
    <col min="12289" max="12289" width="38.28515625" style="351" customWidth="1"/>
    <col min="12290" max="12290" width="13.85546875" style="351" customWidth="1"/>
    <col min="12291" max="12291" width="13.7109375" style="351" customWidth="1"/>
    <col min="12292" max="12292" width="15.140625" style="351" customWidth="1"/>
    <col min="12293" max="12293" width="12.140625" style="351" customWidth="1"/>
    <col min="12294" max="12544" width="9.140625" style="351"/>
    <col min="12545" max="12545" width="38.28515625" style="351" customWidth="1"/>
    <col min="12546" max="12546" width="13.85546875" style="351" customWidth="1"/>
    <col min="12547" max="12547" width="13.7109375" style="351" customWidth="1"/>
    <col min="12548" max="12548" width="15.140625" style="351" customWidth="1"/>
    <col min="12549" max="12549" width="12.140625" style="351" customWidth="1"/>
    <col min="12550" max="12800" width="9.140625" style="351"/>
    <col min="12801" max="12801" width="38.28515625" style="351" customWidth="1"/>
    <col min="12802" max="12802" width="13.85546875" style="351" customWidth="1"/>
    <col min="12803" max="12803" width="13.7109375" style="351" customWidth="1"/>
    <col min="12804" max="12804" width="15.140625" style="351" customWidth="1"/>
    <col min="12805" max="12805" width="12.140625" style="351" customWidth="1"/>
    <col min="12806" max="13056" width="9.140625" style="351"/>
    <col min="13057" max="13057" width="38.28515625" style="351" customWidth="1"/>
    <col min="13058" max="13058" width="13.85546875" style="351" customWidth="1"/>
    <col min="13059" max="13059" width="13.7109375" style="351" customWidth="1"/>
    <col min="13060" max="13060" width="15.140625" style="351" customWidth="1"/>
    <col min="13061" max="13061" width="12.140625" style="351" customWidth="1"/>
    <col min="13062" max="13312" width="9.140625" style="351"/>
    <col min="13313" max="13313" width="38.28515625" style="351" customWidth="1"/>
    <col min="13314" max="13314" width="13.85546875" style="351" customWidth="1"/>
    <col min="13315" max="13315" width="13.7109375" style="351" customWidth="1"/>
    <col min="13316" max="13316" width="15.140625" style="351" customWidth="1"/>
    <col min="13317" max="13317" width="12.140625" style="351" customWidth="1"/>
    <col min="13318" max="13568" width="9.140625" style="351"/>
    <col min="13569" max="13569" width="38.28515625" style="351" customWidth="1"/>
    <col min="13570" max="13570" width="13.85546875" style="351" customWidth="1"/>
    <col min="13571" max="13571" width="13.7109375" style="351" customWidth="1"/>
    <col min="13572" max="13572" width="15.140625" style="351" customWidth="1"/>
    <col min="13573" max="13573" width="12.140625" style="351" customWidth="1"/>
    <col min="13574" max="13824" width="9.140625" style="351"/>
    <col min="13825" max="13825" width="38.28515625" style="351" customWidth="1"/>
    <col min="13826" max="13826" width="13.85546875" style="351" customWidth="1"/>
    <col min="13827" max="13827" width="13.7109375" style="351" customWidth="1"/>
    <col min="13828" max="13828" width="15.140625" style="351" customWidth="1"/>
    <col min="13829" max="13829" width="12.140625" style="351" customWidth="1"/>
    <col min="13830" max="14080" width="9.140625" style="351"/>
    <col min="14081" max="14081" width="38.28515625" style="351" customWidth="1"/>
    <col min="14082" max="14082" width="13.85546875" style="351" customWidth="1"/>
    <col min="14083" max="14083" width="13.7109375" style="351" customWidth="1"/>
    <col min="14084" max="14084" width="15.140625" style="351" customWidth="1"/>
    <col min="14085" max="14085" width="12.140625" style="351" customWidth="1"/>
    <col min="14086" max="14336" width="9.140625" style="351"/>
    <col min="14337" max="14337" width="38.28515625" style="351" customWidth="1"/>
    <col min="14338" max="14338" width="13.85546875" style="351" customWidth="1"/>
    <col min="14339" max="14339" width="13.7109375" style="351" customWidth="1"/>
    <col min="14340" max="14340" width="15.140625" style="351" customWidth="1"/>
    <col min="14341" max="14341" width="12.140625" style="351" customWidth="1"/>
    <col min="14342" max="14592" width="9.140625" style="351"/>
    <col min="14593" max="14593" width="38.28515625" style="351" customWidth="1"/>
    <col min="14594" max="14594" width="13.85546875" style="351" customWidth="1"/>
    <col min="14595" max="14595" width="13.7109375" style="351" customWidth="1"/>
    <col min="14596" max="14596" width="15.140625" style="351" customWidth="1"/>
    <col min="14597" max="14597" width="12.140625" style="351" customWidth="1"/>
    <col min="14598" max="14848" width="9.140625" style="351"/>
    <col min="14849" max="14849" width="38.28515625" style="351" customWidth="1"/>
    <col min="14850" max="14850" width="13.85546875" style="351" customWidth="1"/>
    <col min="14851" max="14851" width="13.7109375" style="351" customWidth="1"/>
    <col min="14852" max="14852" width="15.140625" style="351" customWidth="1"/>
    <col min="14853" max="14853" width="12.140625" style="351" customWidth="1"/>
    <col min="14854" max="15104" width="9.140625" style="351"/>
    <col min="15105" max="15105" width="38.28515625" style="351" customWidth="1"/>
    <col min="15106" max="15106" width="13.85546875" style="351" customWidth="1"/>
    <col min="15107" max="15107" width="13.7109375" style="351" customWidth="1"/>
    <col min="15108" max="15108" width="15.140625" style="351" customWidth="1"/>
    <col min="15109" max="15109" width="12.140625" style="351" customWidth="1"/>
    <col min="15110" max="15360" width="9.140625" style="351"/>
    <col min="15361" max="15361" width="38.28515625" style="351" customWidth="1"/>
    <col min="15362" max="15362" width="13.85546875" style="351" customWidth="1"/>
    <col min="15363" max="15363" width="13.7109375" style="351" customWidth="1"/>
    <col min="15364" max="15364" width="15.140625" style="351" customWidth="1"/>
    <col min="15365" max="15365" width="12.140625" style="351" customWidth="1"/>
    <col min="15366" max="15616" width="9.140625" style="351"/>
    <col min="15617" max="15617" width="38.28515625" style="351" customWidth="1"/>
    <col min="15618" max="15618" width="13.85546875" style="351" customWidth="1"/>
    <col min="15619" max="15619" width="13.7109375" style="351" customWidth="1"/>
    <col min="15620" max="15620" width="15.140625" style="351" customWidth="1"/>
    <col min="15621" max="15621" width="12.140625" style="351" customWidth="1"/>
    <col min="15622" max="15872" width="9.140625" style="351"/>
    <col min="15873" max="15873" width="38.28515625" style="351" customWidth="1"/>
    <col min="15874" max="15874" width="13.85546875" style="351" customWidth="1"/>
    <col min="15875" max="15875" width="13.7109375" style="351" customWidth="1"/>
    <col min="15876" max="15876" width="15.140625" style="351" customWidth="1"/>
    <col min="15877" max="15877" width="12.140625" style="351" customWidth="1"/>
    <col min="15878" max="16128" width="9.140625" style="351"/>
    <col min="16129" max="16129" width="38.28515625" style="351" customWidth="1"/>
    <col min="16130" max="16130" width="13.85546875" style="351" customWidth="1"/>
    <col min="16131" max="16131" width="13.7109375" style="351" customWidth="1"/>
    <col min="16132" max="16132" width="15.140625" style="351" customWidth="1"/>
    <col min="16133" max="16133" width="12.140625" style="351" customWidth="1"/>
    <col min="16134" max="16384" width="9.140625" style="351"/>
  </cols>
  <sheetData>
    <row r="1" spans="1:12" s="327" customFormat="1" ht="30" customHeight="1">
      <c r="A1" s="625" t="s">
        <v>127</v>
      </c>
      <c r="B1" s="625"/>
      <c r="C1" s="625"/>
      <c r="D1" s="625"/>
      <c r="E1" s="625"/>
      <c r="F1" s="326"/>
      <c r="G1" s="326"/>
      <c r="H1" s="326"/>
      <c r="I1" s="326"/>
      <c r="J1" s="326"/>
      <c r="K1" s="326"/>
      <c r="L1" s="326"/>
    </row>
    <row r="2" spans="1:12" s="327" customFormat="1" ht="15" customHeight="1">
      <c r="A2" s="626" t="s">
        <v>623</v>
      </c>
      <c r="B2" s="626"/>
      <c r="C2" s="626"/>
      <c r="D2" s="626"/>
      <c r="E2" s="626"/>
      <c r="F2" s="326"/>
      <c r="G2" s="326"/>
      <c r="H2" s="326"/>
      <c r="I2" s="326"/>
      <c r="J2" s="326"/>
      <c r="K2" s="326"/>
      <c r="L2" s="326"/>
    </row>
    <row r="3" spans="1:12" s="327" customFormat="1" ht="15" customHeight="1">
      <c r="A3" s="626" t="s">
        <v>1151</v>
      </c>
      <c r="B3" s="626"/>
      <c r="C3" s="626"/>
      <c r="D3" s="626"/>
      <c r="E3" s="626"/>
      <c r="F3" s="326"/>
      <c r="G3" s="326"/>
      <c r="H3" s="326"/>
      <c r="I3" s="326"/>
      <c r="J3" s="326"/>
      <c r="K3" s="326"/>
      <c r="L3" s="326"/>
    </row>
    <row r="4" spans="1:12" s="328" customFormat="1" ht="30" customHeight="1">
      <c r="A4" s="627" t="s">
        <v>51</v>
      </c>
      <c r="B4" s="627"/>
      <c r="C4" s="627"/>
      <c r="D4" s="627"/>
      <c r="E4" s="627"/>
      <c r="F4" s="326"/>
      <c r="G4" s="326"/>
      <c r="H4" s="326"/>
      <c r="I4" s="326"/>
      <c r="J4" s="326"/>
      <c r="K4" s="326"/>
      <c r="L4" s="326"/>
    </row>
    <row r="5" spans="1:12" ht="15" customHeight="1">
      <c r="A5" s="353"/>
      <c r="B5" s="349"/>
      <c r="C5" s="349"/>
      <c r="D5" s="326"/>
      <c r="E5" s="326"/>
      <c r="F5" s="326"/>
      <c r="G5" s="326"/>
      <c r="H5" s="326"/>
      <c r="I5" s="326"/>
      <c r="J5" s="326"/>
      <c r="K5" s="326"/>
      <c r="L5" s="326"/>
    </row>
    <row r="6" spans="1:12" ht="30" customHeight="1">
      <c r="A6" s="467"/>
      <c r="B6" s="425" t="s">
        <v>128</v>
      </c>
      <c r="C6" s="425" t="s">
        <v>129</v>
      </c>
      <c r="D6" s="426" t="s">
        <v>482</v>
      </c>
      <c r="E6" s="434" t="s">
        <v>66</v>
      </c>
      <c r="F6" s="326"/>
      <c r="G6" s="326"/>
      <c r="H6" s="326"/>
      <c r="I6" s="326"/>
      <c r="J6" s="326"/>
      <c r="K6" s="326"/>
      <c r="L6" s="326"/>
    </row>
    <row r="7" spans="1:12" ht="15" customHeight="1">
      <c r="A7" s="428" t="s">
        <v>624</v>
      </c>
      <c r="B7" s="410">
        <v>3539535.2336799996</v>
      </c>
      <c r="C7" s="410">
        <v>439711.66024</v>
      </c>
      <c r="D7" s="410">
        <f>SUM(B7:C7)</f>
        <v>3979246.8939199997</v>
      </c>
      <c r="E7" s="429">
        <f>D7/$D$19</f>
        <v>0.90772611910901868</v>
      </c>
      <c r="F7" s="468"/>
      <c r="G7" s="326"/>
      <c r="H7" s="326"/>
      <c r="I7" s="326"/>
      <c r="J7" s="326"/>
      <c r="K7" s="326"/>
      <c r="L7" s="326"/>
    </row>
    <row r="8" spans="1:12" ht="15" customHeight="1">
      <c r="A8" s="428" t="s">
        <v>625</v>
      </c>
      <c r="B8" s="410">
        <v>14678.10475</v>
      </c>
      <c r="C8" s="410">
        <v>1394.8724999999999</v>
      </c>
      <c r="D8" s="410">
        <f t="shared" ref="D8:D19" si="0">SUM(B8:C8)</f>
        <v>16072.97725</v>
      </c>
      <c r="E8" s="429">
        <f t="shared" ref="E8:E19" si="1">D8/$D$19</f>
        <v>3.6664880693787301E-3</v>
      </c>
      <c r="F8" s="468"/>
      <c r="G8" s="326"/>
      <c r="H8" s="326"/>
      <c r="I8" s="326"/>
      <c r="J8" s="326"/>
      <c r="K8" s="326"/>
      <c r="L8" s="326"/>
    </row>
    <row r="9" spans="1:12" ht="15" customHeight="1">
      <c r="A9" s="428" t="s">
        <v>626</v>
      </c>
      <c r="B9" s="410">
        <v>113966.38636</v>
      </c>
      <c r="C9" s="410">
        <v>18432.10079</v>
      </c>
      <c r="D9" s="410">
        <f t="shared" si="0"/>
        <v>132398.48715</v>
      </c>
      <c r="E9" s="429">
        <f t="shared" si="1"/>
        <v>3.0202088013237753E-2</v>
      </c>
      <c r="F9" s="468"/>
      <c r="G9" s="326"/>
      <c r="H9" s="326"/>
      <c r="I9" s="326"/>
      <c r="J9" s="326"/>
      <c r="K9" s="326"/>
      <c r="L9" s="326"/>
    </row>
    <row r="10" spans="1:12" ht="15" customHeight="1">
      <c r="A10" s="428" t="s">
        <v>627</v>
      </c>
      <c r="B10" s="410">
        <v>4204.5172999999995</v>
      </c>
      <c r="C10" s="410">
        <v>314.04538000000002</v>
      </c>
      <c r="D10" s="410">
        <f t="shared" si="0"/>
        <v>4518.5626799999991</v>
      </c>
      <c r="E10" s="429">
        <f t="shared" si="1"/>
        <v>1.0307521686413123E-3</v>
      </c>
      <c r="F10" s="468"/>
      <c r="G10" s="326"/>
      <c r="H10" s="326"/>
      <c r="I10" s="326"/>
      <c r="J10" s="326"/>
      <c r="K10" s="326"/>
      <c r="L10" s="326"/>
    </row>
    <row r="11" spans="1:12" ht="15" customHeight="1">
      <c r="A11" s="428" t="s">
        <v>628</v>
      </c>
      <c r="B11" s="410">
        <v>33654.670560000006</v>
      </c>
      <c r="C11" s="410">
        <v>2481.19958</v>
      </c>
      <c r="D11" s="410">
        <f t="shared" si="0"/>
        <v>36135.870140000006</v>
      </c>
      <c r="E11" s="429">
        <f t="shared" si="1"/>
        <v>8.243135959452013E-3</v>
      </c>
      <c r="F11" s="468"/>
      <c r="G11" s="326"/>
      <c r="H11" s="326"/>
      <c r="I11" s="326"/>
      <c r="J11" s="326"/>
      <c r="K11" s="326"/>
      <c r="L11" s="326"/>
    </row>
    <row r="12" spans="1:12" ht="15" customHeight="1">
      <c r="A12" s="428" t="s">
        <v>629</v>
      </c>
      <c r="B12" s="410">
        <v>6340.6480799999999</v>
      </c>
      <c r="C12" s="410">
        <v>365.09499</v>
      </c>
      <c r="D12" s="410">
        <f t="shared" si="0"/>
        <v>6705.7430699999995</v>
      </c>
      <c r="E12" s="429">
        <f t="shared" si="1"/>
        <v>1.5296809408769675E-3</v>
      </c>
      <c r="F12" s="468"/>
      <c r="G12" s="326"/>
      <c r="H12" s="326"/>
      <c r="I12" s="326"/>
      <c r="J12" s="326"/>
      <c r="K12" s="326"/>
      <c r="L12" s="326"/>
    </row>
    <row r="13" spans="1:12" ht="15" customHeight="1">
      <c r="A13" s="428" t="s">
        <v>630</v>
      </c>
      <c r="B13" s="410">
        <v>4782.2169100000001</v>
      </c>
      <c r="C13" s="410">
        <v>0</v>
      </c>
      <c r="D13" s="410">
        <f t="shared" si="0"/>
        <v>4782.2169100000001</v>
      </c>
      <c r="E13" s="429">
        <f t="shared" si="1"/>
        <v>1.0908956674903659E-3</v>
      </c>
      <c r="F13" s="468"/>
      <c r="G13" s="326"/>
      <c r="H13" s="326"/>
      <c r="I13" s="326"/>
      <c r="J13" s="326"/>
      <c r="K13" s="326"/>
      <c r="L13" s="326"/>
    </row>
    <row r="14" spans="1:12" ht="15" customHeight="1">
      <c r="A14" s="428" t="s">
        <v>631</v>
      </c>
      <c r="B14" s="410">
        <v>2115.4607099999998</v>
      </c>
      <c r="C14" s="410">
        <v>0</v>
      </c>
      <c r="D14" s="410">
        <f t="shared" si="0"/>
        <v>2115.4607099999998</v>
      </c>
      <c r="E14" s="429">
        <f t="shared" si="1"/>
        <v>4.8256843357719905E-4</v>
      </c>
      <c r="F14" s="468"/>
      <c r="G14" s="326"/>
      <c r="H14" s="326"/>
      <c r="I14" s="326"/>
      <c r="J14" s="326"/>
      <c r="K14" s="326"/>
      <c r="L14" s="326"/>
    </row>
    <row r="15" spans="1:12" ht="15" customHeight="1">
      <c r="A15" s="428" t="s">
        <v>632</v>
      </c>
      <c r="B15" s="410">
        <v>29524.771519999998</v>
      </c>
      <c r="C15" s="410">
        <v>9999.1566199999997</v>
      </c>
      <c r="D15" s="410">
        <f t="shared" si="0"/>
        <v>39523.928139999996</v>
      </c>
      <c r="E15" s="429">
        <f t="shared" si="1"/>
        <v>9.0160029922454008E-3</v>
      </c>
      <c r="F15" s="468"/>
      <c r="G15" s="326"/>
      <c r="H15" s="326"/>
      <c r="I15" s="326"/>
      <c r="J15" s="326"/>
      <c r="K15" s="326"/>
      <c r="L15" s="326"/>
    </row>
    <row r="16" spans="1:12" ht="15" customHeight="1">
      <c r="A16" s="428" t="s">
        <v>633</v>
      </c>
      <c r="B16" s="410">
        <v>22359.165399999998</v>
      </c>
      <c r="C16" s="410">
        <v>4290.7170700000006</v>
      </c>
      <c r="D16" s="410">
        <f t="shared" si="0"/>
        <v>26649.882469999997</v>
      </c>
      <c r="E16" s="429">
        <f t="shared" si="1"/>
        <v>6.0792393721953624E-3</v>
      </c>
      <c r="F16" s="468"/>
      <c r="G16" s="326"/>
      <c r="H16" s="326"/>
      <c r="I16" s="326"/>
      <c r="J16" s="326"/>
      <c r="K16" s="326"/>
      <c r="L16" s="326"/>
    </row>
    <row r="17" spans="1:12" ht="15" customHeight="1">
      <c r="A17" s="428" t="s">
        <v>634</v>
      </c>
      <c r="B17" s="410">
        <v>120585.54695</v>
      </c>
      <c r="C17" s="410">
        <v>71079.832159999991</v>
      </c>
      <c r="D17" s="410">
        <f t="shared" si="0"/>
        <v>191665.37910999998</v>
      </c>
      <c r="E17" s="429">
        <f t="shared" si="1"/>
        <v>4.3721758258555746E-2</v>
      </c>
      <c r="F17" s="468"/>
      <c r="G17" s="326"/>
      <c r="H17" s="326"/>
      <c r="I17" s="326"/>
      <c r="J17" s="326"/>
      <c r="K17" s="326"/>
      <c r="L17" s="326"/>
    </row>
    <row r="18" spans="1:12" ht="15" customHeight="1">
      <c r="A18" s="428" t="s">
        <v>635</v>
      </c>
      <c r="B18" s="410">
        <v>109709.50709999999</v>
      </c>
      <c r="C18" s="410">
        <v>44939.338389999997</v>
      </c>
      <c r="D18" s="410">
        <f t="shared" si="0"/>
        <v>154648.84548999998</v>
      </c>
      <c r="E18" s="429">
        <f t="shared" si="1"/>
        <v>3.5277729702023905E-2</v>
      </c>
      <c r="F18" s="468"/>
      <c r="G18" s="326"/>
      <c r="H18" s="326"/>
      <c r="I18" s="326"/>
      <c r="J18" s="326"/>
      <c r="K18" s="326"/>
      <c r="L18" s="326"/>
    </row>
    <row r="19" spans="1:12" ht="15" customHeight="1">
      <c r="A19" s="395" t="s">
        <v>636</v>
      </c>
      <c r="B19" s="414">
        <v>3842048.8259800002</v>
      </c>
      <c r="C19" s="414">
        <v>541703.94938999997</v>
      </c>
      <c r="D19" s="414">
        <f t="shared" si="0"/>
        <v>4383752.7753699999</v>
      </c>
      <c r="E19" s="469">
        <f t="shared" si="1"/>
        <v>1</v>
      </c>
      <c r="F19" s="468"/>
      <c r="G19" s="326"/>
      <c r="H19" s="468"/>
      <c r="I19" s="326"/>
      <c r="J19" s="326"/>
      <c r="K19" s="326"/>
      <c r="L19" s="326"/>
    </row>
    <row r="20" spans="1:12" ht="15" customHeight="1">
      <c r="A20" s="435" t="s">
        <v>637</v>
      </c>
      <c r="B20" s="410">
        <v>159407.40333999999</v>
      </c>
      <c r="C20" s="410">
        <v>51304.068329999995</v>
      </c>
      <c r="D20" s="410">
        <f>SUM(B20:C20)</f>
        <v>210711.47167</v>
      </c>
      <c r="E20" s="429"/>
      <c r="F20" s="326"/>
      <c r="G20" s="326"/>
      <c r="H20" s="326"/>
      <c r="I20" s="326"/>
      <c r="J20" s="326"/>
      <c r="K20" s="326"/>
      <c r="L20" s="326"/>
    </row>
    <row r="21" spans="1:12" s="436" customFormat="1" ht="15" customHeight="1" thickBot="1">
      <c r="A21" s="470" t="s">
        <v>638</v>
      </c>
      <c r="B21" s="471">
        <f>B19/D19</f>
        <v>0.8764291744658711</v>
      </c>
      <c r="C21" s="471">
        <f>C19/D19</f>
        <v>0.12357082553412897</v>
      </c>
      <c r="D21" s="471">
        <v>1</v>
      </c>
      <c r="E21" s="471"/>
      <c r="F21" s="369"/>
      <c r="G21" s="369"/>
      <c r="H21" s="369"/>
      <c r="I21" s="369"/>
      <c r="J21" s="369"/>
      <c r="K21" s="369"/>
      <c r="L21" s="369"/>
    </row>
    <row r="22" spans="1:12" ht="15" customHeight="1" thickTop="1">
      <c r="A22" s="350" t="s">
        <v>639</v>
      </c>
      <c r="B22" s="472"/>
      <c r="C22" s="472"/>
      <c r="D22" s="473"/>
      <c r="E22" s="473"/>
      <c r="F22" s="326"/>
      <c r="G22" s="326"/>
      <c r="H22" s="326"/>
      <c r="I22" s="326"/>
      <c r="J22" s="326"/>
      <c r="K22" s="326"/>
      <c r="L22" s="326"/>
    </row>
    <row r="23" spans="1:12" ht="108" customHeight="1">
      <c r="A23" s="633" t="s">
        <v>640</v>
      </c>
      <c r="B23" s="635"/>
      <c r="C23" s="635"/>
      <c r="D23" s="635"/>
      <c r="E23" s="635"/>
      <c r="F23" s="326"/>
      <c r="G23" s="326"/>
      <c r="H23" s="326"/>
      <c r="I23" s="326"/>
      <c r="J23" s="326"/>
      <c r="K23" s="326"/>
      <c r="L23" s="326"/>
    </row>
    <row r="24" spans="1:12" ht="107.25" customHeight="1">
      <c r="A24" s="633" t="s">
        <v>641</v>
      </c>
      <c r="B24" s="634"/>
      <c r="C24" s="634"/>
      <c r="D24" s="634"/>
      <c r="E24" s="634"/>
      <c r="F24" s="326"/>
      <c r="G24" s="326"/>
      <c r="H24" s="326"/>
      <c r="I24" s="326"/>
      <c r="J24" s="326"/>
      <c r="K24" s="326"/>
      <c r="L24" s="326"/>
    </row>
    <row r="25" spans="1:12" ht="15" customHeight="1">
      <c r="A25" s="350" t="s">
        <v>642</v>
      </c>
      <c r="B25" s="474"/>
      <c r="C25" s="474"/>
      <c r="D25" s="350"/>
      <c r="E25" s="350"/>
      <c r="F25" s="326"/>
      <c r="G25" s="326"/>
      <c r="H25" s="326"/>
      <c r="I25" s="326"/>
      <c r="J25" s="326"/>
      <c r="K25" s="326"/>
      <c r="L25" s="326"/>
    </row>
    <row r="26" spans="1:12" ht="15" customHeight="1">
      <c r="A26" s="438"/>
      <c r="B26" s="439"/>
      <c r="C26" s="439"/>
      <c r="D26" s="348"/>
      <c r="E26" s="348"/>
      <c r="F26" s="326"/>
      <c r="G26" s="326"/>
      <c r="H26" s="326"/>
      <c r="I26" s="326"/>
      <c r="J26" s="326"/>
      <c r="K26" s="326"/>
      <c r="L26" s="326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E29"/>
  <sheetViews>
    <sheetView topLeftCell="A16" zoomScaleNormal="100" workbookViewId="0">
      <selection activeCell="A3" sqref="A3:E3"/>
    </sheetView>
  </sheetViews>
  <sheetFormatPr baseColWidth="10" defaultColWidth="9.140625" defaultRowHeight="12.75"/>
  <cols>
    <col min="1" max="1" width="60.85546875" style="352" customWidth="1"/>
    <col min="2" max="5" width="15.7109375" style="351" customWidth="1"/>
    <col min="6" max="256" width="9.140625" style="351"/>
    <col min="257" max="257" width="60.85546875" style="351" customWidth="1"/>
    <col min="258" max="261" width="15.7109375" style="351" customWidth="1"/>
    <col min="262" max="512" width="9.140625" style="351"/>
    <col min="513" max="513" width="60.85546875" style="351" customWidth="1"/>
    <col min="514" max="517" width="15.7109375" style="351" customWidth="1"/>
    <col min="518" max="768" width="9.140625" style="351"/>
    <col min="769" max="769" width="60.85546875" style="351" customWidth="1"/>
    <col min="770" max="773" width="15.7109375" style="351" customWidth="1"/>
    <col min="774" max="1024" width="9.140625" style="351"/>
    <col min="1025" max="1025" width="60.85546875" style="351" customWidth="1"/>
    <col min="1026" max="1029" width="15.7109375" style="351" customWidth="1"/>
    <col min="1030" max="1280" width="9.140625" style="351"/>
    <col min="1281" max="1281" width="60.85546875" style="351" customWidth="1"/>
    <col min="1282" max="1285" width="15.7109375" style="351" customWidth="1"/>
    <col min="1286" max="1536" width="9.140625" style="351"/>
    <col min="1537" max="1537" width="60.85546875" style="351" customWidth="1"/>
    <col min="1538" max="1541" width="15.7109375" style="351" customWidth="1"/>
    <col min="1542" max="1792" width="9.140625" style="351"/>
    <col min="1793" max="1793" width="60.85546875" style="351" customWidth="1"/>
    <col min="1794" max="1797" width="15.7109375" style="351" customWidth="1"/>
    <col min="1798" max="2048" width="9.140625" style="351"/>
    <col min="2049" max="2049" width="60.85546875" style="351" customWidth="1"/>
    <col min="2050" max="2053" width="15.7109375" style="351" customWidth="1"/>
    <col min="2054" max="2304" width="9.140625" style="351"/>
    <col min="2305" max="2305" width="60.85546875" style="351" customWidth="1"/>
    <col min="2306" max="2309" width="15.7109375" style="351" customWidth="1"/>
    <col min="2310" max="2560" width="9.140625" style="351"/>
    <col min="2561" max="2561" width="60.85546875" style="351" customWidth="1"/>
    <col min="2562" max="2565" width="15.7109375" style="351" customWidth="1"/>
    <col min="2566" max="2816" width="9.140625" style="351"/>
    <col min="2817" max="2817" width="60.85546875" style="351" customWidth="1"/>
    <col min="2818" max="2821" width="15.7109375" style="351" customWidth="1"/>
    <col min="2822" max="3072" width="9.140625" style="351"/>
    <col min="3073" max="3073" width="60.85546875" style="351" customWidth="1"/>
    <col min="3074" max="3077" width="15.7109375" style="351" customWidth="1"/>
    <col min="3078" max="3328" width="9.140625" style="351"/>
    <col min="3329" max="3329" width="60.85546875" style="351" customWidth="1"/>
    <col min="3330" max="3333" width="15.7109375" style="351" customWidth="1"/>
    <col min="3334" max="3584" width="9.140625" style="351"/>
    <col min="3585" max="3585" width="60.85546875" style="351" customWidth="1"/>
    <col min="3586" max="3589" width="15.7109375" style="351" customWidth="1"/>
    <col min="3590" max="3840" width="9.140625" style="351"/>
    <col min="3841" max="3841" width="60.85546875" style="351" customWidth="1"/>
    <col min="3842" max="3845" width="15.7109375" style="351" customWidth="1"/>
    <col min="3846" max="4096" width="9.140625" style="351"/>
    <col min="4097" max="4097" width="60.85546875" style="351" customWidth="1"/>
    <col min="4098" max="4101" width="15.7109375" style="351" customWidth="1"/>
    <col min="4102" max="4352" width="9.140625" style="351"/>
    <col min="4353" max="4353" width="60.85546875" style="351" customWidth="1"/>
    <col min="4354" max="4357" width="15.7109375" style="351" customWidth="1"/>
    <col min="4358" max="4608" width="9.140625" style="351"/>
    <col min="4609" max="4609" width="60.85546875" style="351" customWidth="1"/>
    <col min="4610" max="4613" width="15.7109375" style="351" customWidth="1"/>
    <col min="4614" max="4864" width="9.140625" style="351"/>
    <col min="4865" max="4865" width="60.85546875" style="351" customWidth="1"/>
    <col min="4866" max="4869" width="15.7109375" style="351" customWidth="1"/>
    <col min="4870" max="5120" width="9.140625" style="351"/>
    <col min="5121" max="5121" width="60.85546875" style="351" customWidth="1"/>
    <col min="5122" max="5125" width="15.7109375" style="351" customWidth="1"/>
    <col min="5126" max="5376" width="9.140625" style="351"/>
    <col min="5377" max="5377" width="60.85546875" style="351" customWidth="1"/>
    <col min="5378" max="5381" width="15.7109375" style="351" customWidth="1"/>
    <col min="5382" max="5632" width="9.140625" style="351"/>
    <col min="5633" max="5633" width="60.85546875" style="351" customWidth="1"/>
    <col min="5634" max="5637" width="15.7109375" style="351" customWidth="1"/>
    <col min="5638" max="5888" width="9.140625" style="351"/>
    <col min="5889" max="5889" width="60.85546875" style="351" customWidth="1"/>
    <col min="5890" max="5893" width="15.7109375" style="351" customWidth="1"/>
    <col min="5894" max="6144" width="9.140625" style="351"/>
    <col min="6145" max="6145" width="60.85546875" style="351" customWidth="1"/>
    <col min="6146" max="6149" width="15.7109375" style="351" customWidth="1"/>
    <col min="6150" max="6400" width="9.140625" style="351"/>
    <col min="6401" max="6401" width="60.85546875" style="351" customWidth="1"/>
    <col min="6402" max="6405" width="15.7109375" style="351" customWidth="1"/>
    <col min="6406" max="6656" width="9.140625" style="351"/>
    <col min="6657" max="6657" width="60.85546875" style="351" customWidth="1"/>
    <col min="6658" max="6661" width="15.7109375" style="351" customWidth="1"/>
    <col min="6662" max="6912" width="9.140625" style="351"/>
    <col min="6913" max="6913" width="60.85546875" style="351" customWidth="1"/>
    <col min="6914" max="6917" width="15.7109375" style="351" customWidth="1"/>
    <col min="6918" max="7168" width="9.140625" style="351"/>
    <col min="7169" max="7169" width="60.85546875" style="351" customWidth="1"/>
    <col min="7170" max="7173" width="15.7109375" style="351" customWidth="1"/>
    <col min="7174" max="7424" width="9.140625" style="351"/>
    <col min="7425" max="7425" width="60.85546875" style="351" customWidth="1"/>
    <col min="7426" max="7429" width="15.7109375" style="351" customWidth="1"/>
    <col min="7430" max="7680" width="9.140625" style="351"/>
    <col min="7681" max="7681" width="60.85546875" style="351" customWidth="1"/>
    <col min="7682" max="7685" width="15.7109375" style="351" customWidth="1"/>
    <col min="7686" max="7936" width="9.140625" style="351"/>
    <col min="7937" max="7937" width="60.85546875" style="351" customWidth="1"/>
    <col min="7938" max="7941" width="15.7109375" style="351" customWidth="1"/>
    <col min="7942" max="8192" width="9.140625" style="351"/>
    <col min="8193" max="8193" width="60.85546875" style="351" customWidth="1"/>
    <col min="8194" max="8197" width="15.7109375" style="351" customWidth="1"/>
    <col min="8198" max="8448" width="9.140625" style="351"/>
    <col min="8449" max="8449" width="60.85546875" style="351" customWidth="1"/>
    <col min="8450" max="8453" width="15.7109375" style="351" customWidth="1"/>
    <col min="8454" max="8704" width="9.140625" style="351"/>
    <col min="8705" max="8705" width="60.85546875" style="351" customWidth="1"/>
    <col min="8706" max="8709" width="15.7109375" style="351" customWidth="1"/>
    <col min="8710" max="8960" width="9.140625" style="351"/>
    <col min="8961" max="8961" width="60.85546875" style="351" customWidth="1"/>
    <col min="8962" max="8965" width="15.7109375" style="351" customWidth="1"/>
    <col min="8966" max="9216" width="9.140625" style="351"/>
    <col min="9217" max="9217" width="60.85546875" style="351" customWidth="1"/>
    <col min="9218" max="9221" width="15.7109375" style="351" customWidth="1"/>
    <col min="9222" max="9472" width="9.140625" style="351"/>
    <col min="9473" max="9473" width="60.85546875" style="351" customWidth="1"/>
    <col min="9474" max="9477" width="15.7109375" style="351" customWidth="1"/>
    <col min="9478" max="9728" width="9.140625" style="351"/>
    <col min="9729" max="9729" width="60.85546875" style="351" customWidth="1"/>
    <col min="9730" max="9733" width="15.7109375" style="351" customWidth="1"/>
    <col min="9734" max="9984" width="9.140625" style="351"/>
    <col min="9985" max="9985" width="60.85546875" style="351" customWidth="1"/>
    <col min="9986" max="9989" width="15.7109375" style="351" customWidth="1"/>
    <col min="9990" max="10240" width="9.140625" style="351"/>
    <col min="10241" max="10241" width="60.85546875" style="351" customWidth="1"/>
    <col min="10242" max="10245" width="15.7109375" style="351" customWidth="1"/>
    <col min="10246" max="10496" width="9.140625" style="351"/>
    <col min="10497" max="10497" width="60.85546875" style="351" customWidth="1"/>
    <col min="10498" max="10501" width="15.7109375" style="351" customWidth="1"/>
    <col min="10502" max="10752" width="9.140625" style="351"/>
    <col min="10753" max="10753" width="60.85546875" style="351" customWidth="1"/>
    <col min="10754" max="10757" width="15.7109375" style="351" customWidth="1"/>
    <col min="10758" max="11008" width="9.140625" style="351"/>
    <col min="11009" max="11009" width="60.85546875" style="351" customWidth="1"/>
    <col min="11010" max="11013" width="15.7109375" style="351" customWidth="1"/>
    <col min="11014" max="11264" width="9.140625" style="351"/>
    <col min="11265" max="11265" width="60.85546875" style="351" customWidth="1"/>
    <col min="11266" max="11269" width="15.7109375" style="351" customWidth="1"/>
    <col min="11270" max="11520" width="9.140625" style="351"/>
    <col min="11521" max="11521" width="60.85546875" style="351" customWidth="1"/>
    <col min="11522" max="11525" width="15.7109375" style="351" customWidth="1"/>
    <col min="11526" max="11776" width="9.140625" style="351"/>
    <col min="11777" max="11777" width="60.85546875" style="351" customWidth="1"/>
    <col min="11778" max="11781" width="15.7109375" style="351" customWidth="1"/>
    <col min="11782" max="12032" width="9.140625" style="351"/>
    <col min="12033" max="12033" width="60.85546875" style="351" customWidth="1"/>
    <col min="12034" max="12037" width="15.7109375" style="351" customWidth="1"/>
    <col min="12038" max="12288" width="9.140625" style="351"/>
    <col min="12289" max="12289" width="60.85546875" style="351" customWidth="1"/>
    <col min="12290" max="12293" width="15.7109375" style="351" customWidth="1"/>
    <col min="12294" max="12544" width="9.140625" style="351"/>
    <col min="12545" max="12545" width="60.85546875" style="351" customWidth="1"/>
    <col min="12546" max="12549" width="15.7109375" style="351" customWidth="1"/>
    <col min="12550" max="12800" width="9.140625" style="351"/>
    <col min="12801" max="12801" width="60.85546875" style="351" customWidth="1"/>
    <col min="12802" max="12805" width="15.7109375" style="351" customWidth="1"/>
    <col min="12806" max="13056" width="9.140625" style="351"/>
    <col min="13057" max="13057" width="60.85546875" style="351" customWidth="1"/>
    <col min="13058" max="13061" width="15.7109375" style="351" customWidth="1"/>
    <col min="13062" max="13312" width="9.140625" style="351"/>
    <col min="13313" max="13313" width="60.85546875" style="351" customWidth="1"/>
    <col min="13314" max="13317" width="15.7109375" style="351" customWidth="1"/>
    <col min="13318" max="13568" width="9.140625" style="351"/>
    <col min="13569" max="13569" width="60.85546875" style="351" customWidth="1"/>
    <col min="13570" max="13573" width="15.7109375" style="351" customWidth="1"/>
    <col min="13574" max="13824" width="9.140625" style="351"/>
    <col min="13825" max="13825" width="60.85546875" style="351" customWidth="1"/>
    <col min="13826" max="13829" width="15.7109375" style="351" customWidth="1"/>
    <col min="13830" max="14080" width="9.140625" style="351"/>
    <col min="14081" max="14081" width="60.85546875" style="351" customWidth="1"/>
    <col min="14082" max="14085" width="15.7109375" style="351" customWidth="1"/>
    <col min="14086" max="14336" width="9.140625" style="351"/>
    <col min="14337" max="14337" width="60.85546875" style="351" customWidth="1"/>
    <col min="14338" max="14341" width="15.7109375" style="351" customWidth="1"/>
    <col min="14342" max="14592" width="9.140625" style="351"/>
    <col min="14593" max="14593" width="60.85546875" style="351" customWidth="1"/>
    <col min="14594" max="14597" width="15.7109375" style="351" customWidth="1"/>
    <col min="14598" max="14848" width="9.140625" style="351"/>
    <col min="14849" max="14849" width="60.85546875" style="351" customWidth="1"/>
    <col min="14850" max="14853" width="15.7109375" style="351" customWidth="1"/>
    <col min="14854" max="15104" width="9.140625" style="351"/>
    <col min="15105" max="15105" width="60.85546875" style="351" customWidth="1"/>
    <col min="15106" max="15109" width="15.7109375" style="351" customWidth="1"/>
    <col min="15110" max="15360" width="9.140625" style="351"/>
    <col min="15361" max="15361" width="60.85546875" style="351" customWidth="1"/>
    <col min="15362" max="15365" width="15.7109375" style="351" customWidth="1"/>
    <col min="15366" max="15616" width="9.140625" style="351"/>
    <col min="15617" max="15617" width="60.85546875" style="351" customWidth="1"/>
    <col min="15618" max="15621" width="15.7109375" style="351" customWidth="1"/>
    <col min="15622" max="15872" width="9.140625" style="351"/>
    <col min="15873" max="15873" width="60.85546875" style="351" customWidth="1"/>
    <col min="15874" max="15877" width="15.7109375" style="351" customWidth="1"/>
    <col min="15878" max="16128" width="9.140625" style="351"/>
    <col min="16129" max="16129" width="60.85546875" style="351" customWidth="1"/>
    <col min="16130" max="16133" width="15.7109375" style="351" customWidth="1"/>
    <col min="16134" max="16384" width="9.140625" style="351"/>
  </cols>
  <sheetData>
    <row r="1" spans="1:5" s="327" customFormat="1" ht="30" customHeight="1">
      <c r="A1" s="628" t="s">
        <v>127</v>
      </c>
      <c r="B1" s="628"/>
      <c r="C1" s="628"/>
      <c r="D1" s="628"/>
      <c r="E1" s="628"/>
    </row>
    <row r="2" spans="1:5" s="327" customFormat="1" ht="15" customHeight="1">
      <c r="A2" s="629" t="s">
        <v>481</v>
      </c>
      <c r="B2" s="629"/>
      <c r="C2" s="629"/>
      <c r="D2" s="629"/>
      <c r="E2" s="629"/>
    </row>
    <row r="3" spans="1:5" s="327" customFormat="1" ht="15" customHeight="1">
      <c r="A3" s="629" t="s">
        <v>1151</v>
      </c>
      <c r="B3" s="629"/>
      <c r="C3" s="629"/>
      <c r="D3" s="629"/>
      <c r="E3" s="629"/>
    </row>
    <row r="4" spans="1:5" s="328" customFormat="1" ht="30" customHeight="1">
      <c r="A4" s="630" t="s">
        <v>51</v>
      </c>
      <c r="B4" s="630"/>
      <c r="C4" s="630"/>
      <c r="D4" s="630"/>
      <c r="E4" s="630"/>
    </row>
    <row r="5" spans="1:5" ht="15" customHeight="1">
      <c r="A5" s="353"/>
      <c r="B5" s="326"/>
      <c r="C5" s="349"/>
      <c r="D5" s="326"/>
      <c r="E5" s="378"/>
    </row>
    <row r="6" spans="1:5" ht="30" customHeight="1">
      <c r="A6" s="354" t="s">
        <v>507</v>
      </c>
      <c r="B6" s="355" t="s">
        <v>128</v>
      </c>
      <c r="C6" s="355" t="s">
        <v>129</v>
      </c>
      <c r="D6" s="356" t="s">
        <v>482</v>
      </c>
      <c r="E6" s="357" t="s">
        <v>66</v>
      </c>
    </row>
    <row r="7" spans="1:5" ht="15" customHeight="1">
      <c r="A7" s="358" t="s">
        <v>483</v>
      </c>
      <c r="B7" s="475">
        <v>1198627.97848</v>
      </c>
      <c r="C7" s="476">
        <v>15021.358789999998</v>
      </c>
      <c r="D7" s="475">
        <v>1213649.33727</v>
      </c>
      <c r="E7" s="477">
        <v>0.28109708630411467</v>
      </c>
    </row>
    <row r="8" spans="1:5" ht="15" customHeight="1">
      <c r="A8" s="358" t="s">
        <v>484</v>
      </c>
      <c r="B8" s="475">
        <v>21276.779480000001</v>
      </c>
      <c r="C8" s="476">
        <v>1147.7654700000001</v>
      </c>
      <c r="D8" s="475">
        <v>22424.54495</v>
      </c>
      <c r="E8" s="477">
        <v>5.1938183901783135E-3</v>
      </c>
    </row>
    <row r="9" spans="1:5" ht="15" customHeight="1">
      <c r="A9" s="358" t="s">
        <v>485</v>
      </c>
      <c r="B9" s="475">
        <v>737.97212000000002</v>
      </c>
      <c r="C9" s="476">
        <v>0</v>
      </c>
      <c r="D9" s="475">
        <v>737.97212000000002</v>
      </c>
      <c r="E9" s="477">
        <v>1.7092401102635876E-4</v>
      </c>
    </row>
    <row r="10" spans="1:5" ht="15" customHeight="1">
      <c r="A10" s="358" t="s">
        <v>486</v>
      </c>
      <c r="B10" s="475">
        <v>64049.555590000004</v>
      </c>
      <c r="C10" s="476">
        <v>7270.5817000000006</v>
      </c>
      <c r="D10" s="475">
        <v>71320.137289999999</v>
      </c>
      <c r="E10" s="477">
        <v>1.6518678148108604E-2</v>
      </c>
    </row>
    <row r="11" spans="1:5" ht="15" customHeight="1">
      <c r="A11" s="358" t="s">
        <v>487</v>
      </c>
      <c r="B11" s="475">
        <v>583661.1373384</v>
      </c>
      <c r="C11" s="476">
        <v>102844.4098946</v>
      </c>
      <c r="D11" s="475">
        <v>686505.54723300005</v>
      </c>
      <c r="E11" s="477">
        <v>0.15900367851960281</v>
      </c>
    </row>
    <row r="12" spans="1:5" ht="15" customHeight="1">
      <c r="A12" s="358" t="s">
        <v>488</v>
      </c>
      <c r="B12" s="475">
        <v>2083.2106800000001</v>
      </c>
      <c r="C12" s="476">
        <v>367.50534000000005</v>
      </c>
      <c r="D12" s="475">
        <v>2450.7160200000003</v>
      </c>
      <c r="E12" s="477">
        <v>5.6761793660301701E-4</v>
      </c>
    </row>
    <row r="13" spans="1:5" ht="15" customHeight="1">
      <c r="A13" s="358" t="s">
        <v>68</v>
      </c>
      <c r="B13" s="475">
        <v>217556.911414</v>
      </c>
      <c r="C13" s="476">
        <v>37347.426490000005</v>
      </c>
      <c r="D13" s="475">
        <v>254904.33790400001</v>
      </c>
      <c r="E13" s="477">
        <v>5.9039184112497332E-2</v>
      </c>
    </row>
    <row r="14" spans="1:5" ht="15" customHeight="1">
      <c r="A14" s="358" t="s">
        <v>489</v>
      </c>
      <c r="B14" s="475">
        <v>850278.3674938</v>
      </c>
      <c r="C14" s="476">
        <v>180881.71172940001</v>
      </c>
      <c r="D14" s="475">
        <v>1031160.0792232</v>
      </c>
      <c r="E14" s="477">
        <v>0.23883018338292669</v>
      </c>
    </row>
    <row r="15" spans="1:5" ht="15" customHeight="1">
      <c r="A15" s="358" t="s">
        <v>490</v>
      </c>
      <c r="B15" s="475">
        <v>273505.0170998</v>
      </c>
      <c r="C15" s="476">
        <v>45431.392599999999</v>
      </c>
      <c r="D15" s="475">
        <v>318936.40969980002</v>
      </c>
      <c r="E15" s="477">
        <v>7.3869850812569846E-2</v>
      </c>
    </row>
    <row r="16" spans="1:5" ht="15" customHeight="1">
      <c r="A16" s="358" t="s">
        <v>491</v>
      </c>
      <c r="B16" s="475">
        <v>388647.15540719999</v>
      </c>
      <c r="C16" s="476">
        <v>41072.808661799994</v>
      </c>
      <c r="D16" s="475">
        <v>429719.96406899998</v>
      </c>
      <c r="E16" s="477">
        <v>9.9528773359048084E-2</v>
      </c>
    </row>
    <row r="17" spans="1:5" ht="15" customHeight="1">
      <c r="A17" s="358" t="s">
        <v>492</v>
      </c>
      <c r="B17" s="475">
        <v>4737.2787366000002</v>
      </c>
      <c r="C17" s="476">
        <v>199.77331000000001</v>
      </c>
      <c r="D17" s="475">
        <v>4937.0520465999998</v>
      </c>
      <c r="E17" s="477">
        <v>1.1434859333856208E-3</v>
      </c>
    </row>
    <row r="18" spans="1:5" ht="15" customHeight="1">
      <c r="A18" s="358" t="s">
        <v>493</v>
      </c>
      <c r="B18" s="475">
        <v>103747.14100480001</v>
      </c>
      <c r="C18" s="476">
        <v>57157.451793399996</v>
      </c>
      <c r="D18" s="475">
        <v>160904.5927982</v>
      </c>
      <c r="E18" s="477">
        <v>3.7267611672960353E-2</v>
      </c>
    </row>
    <row r="19" spans="1:5" ht="15" customHeight="1">
      <c r="A19" s="358" t="s">
        <v>494</v>
      </c>
      <c r="B19" s="475">
        <v>12523.05359</v>
      </c>
      <c r="C19" s="476">
        <v>559.89715999999999</v>
      </c>
      <c r="D19" s="475">
        <v>13082.95075</v>
      </c>
      <c r="E19" s="477">
        <v>3.0301827909844457E-3</v>
      </c>
    </row>
    <row r="20" spans="1:5" ht="15" customHeight="1">
      <c r="A20" s="358" t="s">
        <v>495</v>
      </c>
      <c r="B20" s="475">
        <v>14119.561089999999</v>
      </c>
      <c r="C20" s="476">
        <v>3091.7958599999997</v>
      </c>
      <c r="D20" s="475">
        <v>17211.356949999998</v>
      </c>
      <c r="E20" s="477">
        <v>3.9863757523799078E-3</v>
      </c>
    </row>
    <row r="21" spans="1:5" ht="15" customHeight="1">
      <c r="A21" s="358" t="s">
        <v>496</v>
      </c>
      <c r="B21" s="475">
        <v>65113.217433999998</v>
      </c>
      <c r="C21" s="476">
        <v>15281.8019694</v>
      </c>
      <c r="D21" s="475">
        <v>80395.019403400001</v>
      </c>
      <c r="E21" s="477">
        <v>1.8620539733900879E-2</v>
      </c>
    </row>
    <row r="22" spans="1:5" ht="15" customHeight="1">
      <c r="A22" s="358" t="s">
        <v>497</v>
      </c>
      <c r="B22" s="475">
        <v>1363.1693899999998</v>
      </c>
      <c r="C22" s="476">
        <v>51.61542</v>
      </c>
      <c r="D22" s="475">
        <v>1414.7848099999999</v>
      </c>
      <c r="E22" s="477">
        <v>3.2768269682649373E-4</v>
      </c>
    </row>
    <row r="23" spans="1:5" ht="15" customHeight="1">
      <c r="A23" s="358" t="s">
        <v>498</v>
      </c>
      <c r="B23" s="475">
        <v>10.35467</v>
      </c>
      <c r="C23" s="476">
        <v>0</v>
      </c>
      <c r="D23" s="475">
        <v>10.35467</v>
      </c>
      <c r="E23" s="477">
        <v>2.3982772265899506E-6</v>
      </c>
    </row>
    <row r="24" spans="1:5" s="360" customFormat="1" ht="15" customHeight="1">
      <c r="A24" s="358" t="s">
        <v>499</v>
      </c>
      <c r="B24" s="478">
        <v>6958.6252300000006</v>
      </c>
      <c r="C24" s="479">
        <v>821.28082600000005</v>
      </c>
      <c r="D24" s="478">
        <v>7779.9060560000007</v>
      </c>
      <c r="E24" s="480">
        <v>1.801928165659943E-3</v>
      </c>
    </row>
    <row r="25" spans="1:5" ht="15" customHeight="1">
      <c r="A25" s="361" t="s">
        <v>500</v>
      </c>
      <c r="B25" s="481">
        <v>3808996.4862486003</v>
      </c>
      <c r="C25" s="481">
        <v>508548.57701460004</v>
      </c>
      <c r="D25" s="481">
        <v>4317545.0632632002</v>
      </c>
      <c r="E25" s="482">
        <v>1</v>
      </c>
    </row>
    <row r="26" spans="1:5" ht="15" customHeight="1">
      <c r="A26" s="364" t="s">
        <v>501</v>
      </c>
      <c r="B26" s="477">
        <v>0.88221348716387482</v>
      </c>
      <c r="C26" s="477">
        <v>0.11778651283612523</v>
      </c>
      <c r="D26" s="477">
        <v>1</v>
      </c>
      <c r="E26" s="477"/>
    </row>
    <row r="27" spans="1:5" ht="15" customHeight="1" thickBot="1">
      <c r="A27" s="365"/>
      <c r="B27" s="372"/>
      <c r="C27" s="367"/>
      <c r="D27" s="372"/>
      <c r="E27" s="373"/>
    </row>
    <row r="28" spans="1:5" ht="15" customHeight="1" thickTop="1">
      <c r="A28" s="348" t="s">
        <v>502</v>
      </c>
      <c r="B28" s="369"/>
      <c r="C28" s="359"/>
      <c r="D28" s="369"/>
      <c r="E28" s="369"/>
    </row>
    <row r="29" spans="1:5" ht="15" customHeight="1">
      <c r="A29" s="370"/>
      <c r="B29" s="326"/>
      <c r="C29" s="349"/>
      <c r="D29" s="326"/>
      <c r="E29" s="369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E29"/>
  <sheetViews>
    <sheetView zoomScaleNormal="100" workbookViewId="0">
      <selection activeCell="C10" sqref="C10"/>
    </sheetView>
  </sheetViews>
  <sheetFormatPr baseColWidth="10" defaultColWidth="9.140625" defaultRowHeight="12.75"/>
  <cols>
    <col min="1" max="1" width="66.5703125" style="352" customWidth="1"/>
    <col min="2" max="5" width="15.7109375" style="351" customWidth="1"/>
    <col min="6" max="256" width="9.140625" style="351"/>
    <col min="257" max="257" width="66.5703125" style="351" customWidth="1"/>
    <col min="258" max="261" width="15.7109375" style="351" customWidth="1"/>
    <col min="262" max="512" width="9.140625" style="351"/>
    <col min="513" max="513" width="66.5703125" style="351" customWidth="1"/>
    <col min="514" max="517" width="15.7109375" style="351" customWidth="1"/>
    <col min="518" max="768" width="9.140625" style="351"/>
    <col min="769" max="769" width="66.5703125" style="351" customWidth="1"/>
    <col min="770" max="773" width="15.7109375" style="351" customWidth="1"/>
    <col min="774" max="1024" width="9.140625" style="351"/>
    <col min="1025" max="1025" width="66.5703125" style="351" customWidth="1"/>
    <col min="1026" max="1029" width="15.7109375" style="351" customWidth="1"/>
    <col min="1030" max="1280" width="9.140625" style="351"/>
    <col min="1281" max="1281" width="66.5703125" style="351" customWidth="1"/>
    <col min="1282" max="1285" width="15.7109375" style="351" customWidth="1"/>
    <col min="1286" max="1536" width="9.140625" style="351"/>
    <col min="1537" max="1537" width="66.5703125" style="351" customWidth="1"/>
    <col min="1538" max="1541" width="15.7109375" style="351" customWidth="1"/>
    <col min="1542" max="1792" width="9.140625" style="351"/>
    <col min="1793" max="1793" width="66.5703125" style="351" customWidth="1"/>
    <col min="1794" max="1797" width="15.7109375" style="351" customWidth="1"/>
    <col min="1798" max="2048" width="9.140625" style="351"/>
    <col min="2049" max="2049" width="66.5703125" style="351" customWidth="1"/>
    <col min="2050" max="2053" width="15.7109375" style="351" customWidth="1"/>
    <col min="2054" max="2304" width="9.140625" style="351"/>
    <col min="2305" max="2305" width="66.5703125" style="351" customWidth="1"/>
    <col min="2306" max="2309" width="15.7109375" style="351" customWidth="1"/>
    <col min="2310" max="2560" width="9.140625" style="351"/>
    <col min="2561" max="2561" width="66.5703125" style="351" customWidth="1"/>
    <col min="2562" max="2565" width="15.7109375" style="351" customWidth="1"/>
    <col min="2566" max="2816" width="9.140625" style="351"/>
    <col min="2817" max="2817" width="66.5703125" style="351" customWidth="1"/>
    <col min="2818" max="2821" width="15.7109375" style="351" customWidth="1"/>
    <col min="2822" max="3072" width="9.140625" style="351"/>
    <col min="3073" max="3073" width="66.5703125" style="351" customWidth="1"/>
    <col min="3074" max="3077" width="15.7109375" style="351" customWidth="1"/>
    <col min="3078" max="3328" width="9.140625" style="351"/>
    <col min="3329" max="3329" width="66.5703125" style="351" customWidth="1"/>
    <col min="3330" max="3333" width="15.7109375" style="351" customWidth="1"/>
    <col min="3334" max="3584" width="9.140625" style="351"/>
    <col min="3585" max="3585" width="66.5703125" style="351" customWidth="1"/>
    <col min="3586" max="3589" width="15.7109375" style="351" customWidth="1"/>
    <col min="3590" max="3840" width="9.140625" style="351"/>
    <col min="3841" max="3841" width="66.5703125" style="351" customWidth="1"/>
    <col min="3842" max="3845" width="15.7109375" style="351" customWidth="1"/>
    <col min="3846" max="4096" width="9.140625" style="351"/>
    <col min="4097" max="4097" width="66.5703125" style="351" customWidth="1"/>
    <col min="4098" max="4101" width="15.7109375" style="351" customWidth="1"/>
    <col min="4102" max="4352" width="9.140625" style="351"/>
    <col min="4353" max="4353" width="66.5703125" style="351" customWidth="1"/>
    <col min="4354" max="4357" width="15.7109375" style="351" customWidth="1"/>
    <col min="4358" max="4608" width="9.140625" style="351"/>
    <col min="4609" max="4609" width="66.5703125" style="351" customWidth="1"/>
    <col min="4610" max="4613" width="15.7109375" style="351" customWidth="1"/>
    <col min="4614" max="4864" width="9.140625" style="351"/>
    <col min="4865" max="4865" width="66.5703125" style="351" customWidth="1"/>
    <col min="4866" max="4869" width="15.7109375" style="351" customWidth="1"/>
    <col min="4870" max="5120" width="9.140625" style="351"/>
    <col min="5121" max="5121" width="66.5703125" style="351" customWidth="1"/>
    <col min="5122" max="5125" width="15.7109375" style="351" customWidth="1"/>
    <col min="5126" max="5376" width="9.140625" style="351"/>
    <col min="5377" max="5377" width="66.5703125" style="351" customWidth="1"/>
    <col min="5378" max="5381" width="15.7109375" style="351" customWidth="1"/>
    <col min="5382" max="5632" width="9.140625" style="351"/>
    <col min="5633" max="5633" width="66.5703125" style="351" customWidth="1"/>
    <col min="5634" max="5637" width="15.7109375" style="351" customWidth="1"/>
    <col min="5638" max="5888" width="9.140625" style="351"/>
    <col min="5889" max="5889" width="66.5703125" style="351" customWidth="1"/>
    <col min="5890" max="5893" width="15.7109375" style="351" customWidth="1"/>
    <col min="5894" max="6144" width="9.140625" style="351"/>
    <col min="6145" max="6145" width="66.5703125" style="351" customWidth="1"/>
    <col min="6146" max="6149" width="15.7109375" style="351" customWidth="1"/>
    <col min="6150" max="6400" width="9.140625" style="351"/>
    <col min="6401" max="6401" width="66.5703125" style="351" customWidth="1"/>
    <col min="6402" max="6405" width="15.7109375" style="351" customWidth="1"/>
    <col min="6406" max="6656" width="9.140625" style="351"/>
    <col min="6657" max="6657" width="66.5703125" style="351" customWidth="1"/>
    <col min="6658" max="6661" width="15.7109375" style="351" customWidth="1"/>
    <col min="6662" max="6912" width="9.140625" style="351"/>
    <col min="6913" max="6913" width="66.5703125" style="351" customWidth="1"/>
    <col min="6914" max="6917" width="15.7109375" style="351" customWidth="1"/>
    <col min="6918" max="7168" width="9.140625" style="351"/>
    <col min="7169" max="7169" width="66.5703125" style="351" customWidth="1"/>
    <col min="7170" max="7173" width="15.7109375" style="351" customWidth="1"/>
    <col min="7174" max="7424" width="9.140625" style="351"/>
    <col min="7425" max="7425" width="66.5703125" style="351" customWidth="1"/>
    <col min="7426" max="7429" width="15.7109375" style="351" customWidth="1"/>
    <col min="7430" max="7680" width="9.140625" style="351"/>
    <col min="7681" max="7681" width="66.5703125" style="351" customWidth="1"/>
    <col min="7682" max="7685" width="15.7109375" style="351" customWidth="1"/>
    <col min="7686" max="7936" width="9.140625" style="351"/>
    <col min="7937" max="7937" width="66.5703125" style="351" customWidth="1"/>
    <col min="7938" max="7941" width="15.7109375" style="351" customWidth="1"/>
    <col min="7942" max="8192" width="9.140625" style="351"/>
    <col min="8193" max="8193" width="66.5703125" style="351" customWidth="1"/>
    <col min="8194" max="8197" width="15.7109375" style="351" customWidth="1"/>
    <col min="8198" max="8448" width="9.140625" style="351"/>
    <col min="8449" max="8449" width="66.5703125" style="351" customWidth="1"/>
    <col min="8450" max="8453" width="15.7109375" style="351" customWidth="1"/>
    <col min="8454" max="8704" width="9.140625" style="351"/>
    <col min="8705" max="8705" width="66.5703125" style="351" customWidth="1"/>
    <col min="8706" max="8709" width="15.7109375" style="351" customWidth="1"/>
    <col min="8710" max="8960" width="9.140625" style="351"/>
    <col min="8961" max="8961" width="66.5703125" style="351" customWidth="1"/>
    <col min="8962" max="8965" width="15.7109375" style="351" customWidth="1"/>
    <col min="8966" max="9216" width="9.140625" style="351"/>
    <col min="9217" max="9217" width="66.5703125" style="351" customWidth="1"/>
    <col min="9218" max="9221" width="15.7109375" style="351" customWidth="1"/>
    <col min="9222" max="9472" width="9.140625" style="351"/>
    <col min="9473" max="9473" width="66.5703125" style="351" customWidth="1"/>
    <col min="9474" max="9477" width="15.7109375" style="351" customWidth="1"/>
    <col min="9478" max="9728" width="9.140625" style="351"/>
    <col min="9729" max="9729" width="66.5703125" style="351" customWidth="1"/>
    <col min="9730" max="9733" width="15.7109375" style="351" customWidth="1"/>
    <col min="9734" max="9984" width="9.140625" style="351"/>
    <col min="9985" max="9985" width="66.5703125" style="351" customWidth="1"/>
    <col min="9986" max="9989" width="15.7109375" style="351" customWidth="1"/>
    <col min="9990" max="10240" width="9.140625" style="351"/>
    <col min="10241" max="10241" width="66.5703125" style="351" customWidth="1"/>
    <col min="10242" max="10245" width="15.7109375" style="351" customWidth="1"/>
    <col min="10246" max="10496" width="9.140625" style="351"/>
    <col min="10497" max="10497" width="66.5703125" style="351" customWidth="1"/>
    <col min="10498" max="10501" width="15.7109375" style="351" customWidth="1"/>
    <col min="10502" max="10752" width="9.140625" style="351"/>
    <col min="10753" max="10753" width="66.5703125" style="351" customWidth="1"/>
    <col min="10754" max="10757" width="15.7109375" style="351" customWidth="1"/>
    <col min="10758" max="11008" width="9.140625" style="351"/>
    <col min="11009" max="11009" width="66.5703125" style="351" customWidth="1"/>
    <col min="11010" max="11013" width="15.7109375" style="351" customWidth="1"/>
    <col min="11014" max="11264" width="9.140625" style="351"/>
    <col min="11265" max="11265" width="66.5703125" style="351" customWidth="1"/>
    <col min="11266" max="11269" width="15.7109375" style="351" customWidth="1"/>
    <col min="11270" max="11520" width="9.140625" style="351"/>
    <col min="11521" max="11521" width="66.5703125" style="351" customWidth="1"/>
    <col min="11522" max="11525" width="15.7109375" style="351" customWidth="1"/>
    <col min="11526" max="11776" width="9.140625" style="351"/>
    <col min="11777" max="11777" width="66.5703125" style="351" customWidth="1"/>
    <col min="11778" max="11781" width="15.7109375" style="351" customWidth="1"/>
    <col min="11782" max="12032" width="9.140625" style="351"/>
    <col min="12033" max="12033" width="66.5703125" style="351" customWidth="1"/>
    <col min="12034" max="12037" width="15.7109375" style="351" customWidth="1"/>
    <col min="12038" max="12288" width="9.140625" style="351"/>
    <col min="12289" max="12289" width="66.5703125" style="351" customWidth="1"/>
    <col min="12290" max="12293" width="15.7109375" style="351" customWidth="1"/>
    <col min="12294" max="12544" width="9.140625" style="351"/>
    <col min="12545" max="12545" width="66.5703125" style="351" customWidth="1"/>
    <col min="12546" max="12549" width="15.7109375" style="351" customWidth="1"/>
    <col min="12550" max="12800" width="9.140625" style="351"/>
    <col min="12801" max="12801" width="66.5703125" style="351" customWidth="1"/>
    <col min="12802" max="12805" width="15.7109375" style="351" customWidth="1"/>
    <col min="12806" max="13056" width="9.140625" style="351"/>
    <col min="13057" max="13057" width="66.5703125" style="351" customWidth="1"/>
    <col min="13058" max="13061" width="15.7109375" style="351" customWidth="1"/>
    <col min="13062" max="13312" width="9.140625" style="351"/>
    <col min="13313" max="13313" width="66.5703125" style="351" customWidth="1"/>
    <col min="13314" max="13317" width="15.7109375" style="351" customWidth="1"/>
    <col min="13318" max="13568" width="9.140625" style="351"/>
    <col min="13569" max="13569" width="66.5703125" style="351" customWidth="1"/>
    <col min="13570" max="13573" width="15.7109375" style="351" customWidth="1"/>
    <col min="13574" max="13824" width="9.140625" style="351"/>
    <col min="13825" max="13825" width="66.5703125" style="351" customWidth="1"/>
    <col min="13826" max="13829" width="15.7109375" style="351" customWidth="1"/>
    <col min="13830" max="14080" width="9.140625" style="351"/>
    <col min="14081" max="14081" width="66.5703125" style="351" customWidth="1"/>
    <col min="14082" max="14085" width="15.7109375" style="351" customWidth="1"/>
    <col min="14086" max="14336" width="9.140625" style="351"/>
    <col min="14337" max="14337" width="66.5703125" style="351" customWidth="1"/>
    <col min="14338" max="14341" width="15.7109375" style="351" customWidth="1"/>
    <col min="14342" max="14592" width="9.140625" style="351"/>
    <col min="14593" max="14593" width="66.5703125" style="351" customWidth="1"/>
    <col min="14594" max="14597" width="15.7109375" style="351" customWidth="1"/>
    <col min="14598" max="14848" width="9.140625" style="351"/>
    <col min="14849" max="14849" width="66.5703125" style="351" customWidth="1"/>
    <col min="14850" max="14853" width="15.7109375" style="351" customWidth="1"/>
    <col min="14854" max="15104" width="9.140625" style="351"/>
    <col min="15105" max="15105" width="66.5703125" style="351" customWidth="1"/>
    <col min="15106" max="15109" width="15.7109375" style="351" customWidth="1"/>
    <col min="15110" max="15360" width="9.140625" style="351"/>
    <col min="15361" max="15361" width="66.5703125" style="351" customWidth="1"/>
    <col min="15362" max="15365" width="15.7109375" style="351" customWidth="1"/>
    <col min="15366" max="15616" width="9.140625" style="351"/>
    <col min="15617" max="15617" width="66.5703125" style="351" customWidth="1"/>
    <col min="15618" max="15621" width="15.7109375" style="351" customWidth="1"/>
    <col min="15622" max="15872" width="9.140625" style="351"/>
    <col min="15873" max="15873" width="66.5703125" style="351" customWidth="1"/>
    <col min="15874" max="15877" width="15.7109375" style="351" customWidth="1"/>
    <col min="15878" max="16128" width="9.140625" style="351"/>
    <col min="16129" max="16129" width="66.5703125" style="351" customWidth="1"/>
    <col min="16130" max="16133" width="15.7109375" style="351" customWidth="1"/>
    <col min="16134" max="16384" width="9.140625" style="351"/>
  </cols>
  <sheetData>
    <row r="1" spans="1:5" s="327" customFormat="1" ht="30" customHeight="1">
      <c r="A1" s="628" t="s">
        <v>127</v>
      </c>
      <c r="B1" s="628"/>
      <c r="C1" s="628"/>
      <c r="D1" s="628"/>
      <c r="E1" s="628"/>
    </row>
    <row r="2" spans="1:5" s="327" customFormat="1" ht="15" customHeight="1">
      <c r="A2" s="629" t="s">
        <v>503</v>
      </c>
      <c r="B2" s="629"/>
      <c r="C2" s="629"/>
      <c r="D2" s="629"/>
      <c r="E2" s="629"/>
    </row>
    <row r="3" spans="1:5" s="327" customFormat="1" ht="15" customHeight="1">
      <c r="A3" s="629" t="s">
        <v>1151</v>
      </c>
      <c r="B3" s="629"/>
      <c r="C3" s="629"/>
      <c r="D3" s="629"/>
      <c r="E3" s="629"/>
    </row>
    <row r="4" spans="1:5" s="327" customFormat="1" ht="30" customHeight="1">
      <c r="A4" s="630" t="s">
        <v>51</v>
      </c>
      <c r="B4" s="630"/>
      <c r="C4" s="630"/>
      <c r="D4" s="630"/>
      <c r="E4" s="630"/>
    </row>
    <row r="5" spans="1:5" ht="15" customHeight="1">
      <c r="A5" s="353"/>
      <c r="B5" s="326"/>
      <c r="C5" s="349"/>
      <c r="D5" s="326"/>
      <c r="E5" s="378"/>
    </row>
    <row r="6" spans="1:5" ht="30" customHeight="1">
      <c r="A6" s="354" t="s">
        <v>507</v>
      </c>
      <c r="B6" s="355" t="s">
        <v>128</v>
      </c>
      <c r="C6" s="355" t="s">
        <v>129</v>
      </c>
      <c r="D6" s="356" t="s">
        <v>482</v>
      </c>
      <c r="E6" s="357" t="s">
        <v>66</v>
      </c>
    </row>
    <row r="7" spans="1:5" ht="15" customHeight="1">
      <c r="A7" s="358" t="s">
        <v>483</v>
      </c>
      <c r="B7" s="349">
        <v>1228.36565</v>
      </c>
      <c r="C7" s="349">
        <v>70.665899999999993</v>
      </c>
      <c r="D7" s="349">
        <v>1299.0315499999999</v>
      </c>
      <c r="E7" s="359">
        <v>1.962054755085078E-2</v>
      </c>
    </row>
    <row r="8" spans="1:5" ht="15" customHeight="1">
      <c r="A8" s="358" t="s">
        <v>484</v>
      </c>
      <c r="B8" s="349">
        <v>13.59535</v>
      </c>
      <c r="C8" s="349">
        <v>0</v>
      </c>
      <c r="D8" s="349">
        <v>13.59535</v>
      </c>
      <c r="E8" s="359">
        <v>2.0534390496170719E-4</v>
      </c>
    </row>
    <row r="9" spans="1:5" ht="15" customHeight="1">
      <c r="A9" s="358" t="s">
        <v>485</v>
      </c>
      <c r="B9" s="349">
        <v>24.8809</v>
      </c>
      <c r="C9" s="349">
        <v>0</v>
      </c>
      <c r="D9" s="349">
        <v>24.8809</v>
      </c>
      <c r="E9" s="359">
        <v>3.7580063514081947E-4</v>
      </c>
    </row>
    <row r="10" spans="1:5" ht="15" customHeight="1">
      <c r="A10" s="358" t="s">
        <v>486</v>
      </c>
      <c r="B10" s="349">
        <v>372.53613999999999</v>
      </c>
      <c r="C10" s="349">
        <v>0</v>
      </c>
      <c r="D10" s="349">
        <v>372.53613999999999</v>
      </c>
      <c r="E10" s="359">
        <v>5.626778694697911E-3</v>
      </c>
    </row>
    <row r="11" spans="1:5" ht="15" customHeight="1">
      <c r="A11" s="358" t="s">
        <v>487</v>
      </c>
      <c r="B11" s="349">
        <v>4546.9965400000001</v>
      </c>
      <c r="C11" s="349">
        <v>1844.1612299999999</v>
      </c>
      <c r="D11" s="349">
        <v>6391.1577699999998</v>
      </c>
      <c r="E11" s="359">
        <v>9.6531924056251314E-2</v>
      </c>
    </row>
    <row r="12" spans="1:5" ht="15" customHeight="1">
      <c r="A12" s="358" t="s">
        <v>488</v>
      </c>
      <c r="B12" s="349">
        <v>129.61471</v>
      </c>
      <c r="C12" s="349">
        <v>6.86</v>
      </c>
      <c r="D12" s="349">
        <v>136.47471000000002</v>
      </c>
      <c r="E12" s="359">
        <v>2.0613113954342146E-3</v>
      </c>
    </row>
    <row r="13" spans="1:5" ht="15" customHeight="1">
      <c r="A13" s="358" t="s">
        <v>68</v>
      </c>
      <c r="B13" s="349">
        <v>2339.1215999999999</v>
      </c>
      <c r="C13" s="349">
        <v>22417.839133400001</v>
      </c>
      <c r="D13" s="349">
        <v>24756.960733399999</v>
      </c>
      <c r="E13" s="359">
        <v>0.37392865884144255</v>
      </c>
    </row>
    <row r="14" spans="1:5" ht="15" customHeight="1">
      <c r="A14" s="358" t="s">
        <v>489</v>
      </c>
      <c r="B14" s="349">
        <v>9091.1092100000005</v>
      </c>
      <c r="C14" s="349">
        <v>4836.3247000000001</v>
      </c>
      <c r="D14" s="349">
        <v>13927.43391</v>
      </c>
      <c r="E14" s="359">
        <v>0.21035969395238061</v>
      </c>
    </row>
    <row r="15" spans="1:5" ht="15" customHeight="1">
      <c r="A15" s="358" t="s">
        <v>490</v>
      </c>
      <c r="B15" s="349">
        <v>2773.20093</v>
      </c>
      <c r="C15" s="349">
        <v>102.66203999999999</v>
      </c>
      <c r="D15" s="349">
        <v>2875.8629700000001</v>
      </c>
      <c r="E15" s="359">
        <v>4.3436978996095943E-2</v>
      </c>
    </row>
    <row r="16" spans="1:5" ht="15" customHeight="1">
      <c r="A16" s="358" t="s">
        <v>491</v>
      </c>
      <c r="B16" s="349">
        <v>4533.6118200000001</v>
      </c>
      <c r="C16" s="349">
        <v>328.578979</v>
      </c>
      <c r="D16" s="349">
        <v>4862.190799</v>
      </c>
      <c r="E16" s="359">
        <v>7.3438436328269824E-2</v>
      </c>
    </row>
    <row r="17" spans="1:5" ht="15" customHeight="1">
      <c r="A17" s="358" t="s">
        <v>492</v>
      </c>
      <c r="B17" s="349">
        <v>1345.0914299999999</v>
      </c>
      <c r="C17" s="349">
        <v>241.1643</v>
      </c>
      <c r="D17" s="349">
        <v>1586.2557299999999</v>
      </c>
      <c r="E17" s="359">
        <v>2.3958776042255877E-2</v>
      </c>
    </row>
    <row r="18" spans="1:5" ht="15" customHeight="1">
      <c r="A18" s="358" t="s">
        <v>493</v>
      </c>
      <c r="B18" s="349">
        <v>2939.81981</v>
      </c>
      <c r="C18" s="349">
        <v>3064.55818</v>
      </c>
      <c r="D18" s="349">
        <v>6004.37799</v>
      </c>
      <c r="E18" s="359">
        <v>9.0690009696898305E-2</v>
      </c>
    </row>
    <row r="19" spans="1:5" ht="15" customHeight="1">
      <c r="A19" s="358" t="s">
        <v>494</v>
      </c>
      <c r="B19" s="349">
        <v>814.1621899999999</v>
      </c>
      <c r="C19" s="349">
        <v>20.051959999999998</v>
      </c>
      <c r="D19" s="349">
        <v>834.2141499999999</v>
      </c>
      <c r="E19" s="359">
        <v>1.2599954479679546E-2</v>
      </c>
    </row>
    <row r="20" spans="1:5" ht="15" customHeight="1">
      <c r="A20" s="358" t="s">
        <v>495</v>
      </c>
      <c r="B20" s="349">
        <v>494.03258</v>
      </c>
      <c r="C20" s="349">
        <v>12.445139999999999</v>
      </c>
      <c r="D20" s="349">
        <v>506.47771999999998</v>
      </c>
      <c r="E20" s="359">
        <v>7.6498297433241613E-3</v>
      </c>
    </row>
    <row r="21" spans="1:5" ht="15" customHeight="1">
      <c r="A21" s="358" t="s">
        <v>496</v>
      </c>
      <c r="B21" s="349">
        <v>1797.5324499999999</v>
      </c>
      <c r="C21" s="349">
        <v>113.18335</v>
      </c>
      <c r="D21" s="349">
        <v>1910.7157999999999</v>
      </c>
      <c r="E21" s="359">
        <v>2.8859414700175598E-2</v>
      </c>
    </row>
    <row r="22" spans="1:5" ht="15" customHeight="1">
      <c r="A22" s="358" t="s">
        <v>497</v>
      </c>
      <c r="B22" s="349">
        <v>101.06742</v>
      </c>
      <c r="C22" s="349">
        <v>3.8914400000000002</v>
      </c>
      <c r="D22" s="349">
        <v>104.95886</v>
      </c>
      <c r="E22" s="359">
        <v>1.5852966030833432E-3</v>
      </c>
    </row>
    <row r="23" spans="1:5" ht="15" customHeight="1">
      <c r="A23" s="358" t="s">
        <v>498</v>
      </c>
      <c r="B23" s="349">
        <v>0.64533000000000007</v>
      </c>
      <c r="C23" s="349">
        <v>0</v>
      </c>
      <c r="D23" s="349">
        <v>0.64533000000000007</v>
      </c>
      <c r="E23" s="359">
        <v>9.7470519103177564E-6</v>
      </c>
    </row>
    <row r="24" spans="1:5" s="360" customFormat="1" ht="15" customHeight="1">
      <c r="A24" s="358" t="s">
        <v>499</v>
      </c>
      <c r="B24" s="349">
        <v>506.95514000000003</v>
      </c>
      <c r="C24" s="349">
        <v>92.985860000000002</v>
      </c>
      <c r="D24" s="349">
        <v>599.94100000000003</v>
      </c>
      <c r="E24" s="359">
        <v>9.0614973271472658E-3</v>
      </c>
    </row>
    <row r="25" spans="1:5" ht="15" customHeight="1">
      <c r="A25" s="361" t="s">
        <v>504</v>
      </c>
      <c r="B25" s="362">
        <v>33052.339199999995</v>
      </c>
      <c r="C25" s="362">
        <v>33155.372212399998</v>
      </c>
      <c r="D25" s="362">
        <v>66207.711412399993</v>
      </c>
      <c r="E25" s="371">
        <v>1</v>
      </c>
    </row>
    <row r="26" spans="1:5" ht="15" customHeight="1">
      <c r="A26" s="364" t="s">
        <v>501</v>
      </c>
      <c r="B26" s="359">
        <v>0.49922189568101649</v>
      </c>
      <c r="C26" s="359">
        <v>0.50077810431898351</v>
      </c>
      <c r="D26" s="359">
        <v>1</v>
      </c>
      <c r="E26" s="359"/>
    </row>
    <row r="27" spans="1:5" ht="15" customHeight="1" thickBot="1">
      <c r="A27" s="365"/>
      <c r="B27" s="372"/>
      <c r="C27" s="367"/>
      <c r="D27" s="372"/>
      <c r="E27" s="373"/>
    </row>
    <row r="28" spans="1:5" ht="15" customHeight="1" thickTop="1">
      <c r="A28" s="348" t="s">
        <v>502</v>
      </c>
      <c r="B28" s="369"/>
      <c r="C28" s="359"/>
      <c r="D28" s="369"/>
      <c r="E28" s="369"/>
    </row>
    <row r="29" spans="1:5" ht="15" customHeight="1">
      <c r="A29" s="376"/>
      <c r="B29" s="326"/>
      <c r="C29" s="349"/>
      <c r="D29" s="326"/>
      <c r="E29" s="369"/>
    </row>
  </sheetData>
  <mergeCells count="4">
    <mergeCell ref="A1:E1"/>
    <mergeCell ref="A2:E2"/>
    <mergeCell ref="A3:E3"/>
    <mergeCell ref="A4:E4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E30"/>
  <sheetViews>
    <sheetView zoomScaleNormal="100" workbookViewId="0">
      <selection activeCell="A3" sqref="A3:E3"/>
    </sheetView>
  </sheetViews>
  <sheetFormatPr baseColWidth="10" defaultColWidth="9.140625" defaultRowHeight="12.75"/>
  <cols>
    <col min="1" max="1" width="53.5703125" style="352" customWidth="1"/>
    <col min="2" max="5" width="15.7109375" style="351" customWidth="1"/>
    <col min="6" max="256" width="9.140625" style="351"/>
    <col min="257" max="257" width="53.5703125" style="351" customWidth="1"/>
    <col min="258" max="261" width="15.7109375" style="351" customWidth="1"/>
    <col min="262" max="512" width="9.140625" style="351"/>
    <col min="513" max="513" width="53.5703125" style="351" customWidth="1"/>
    <col min="514" max="517" width="15.7109375" style="351" customWidth="1"/>
    <col min="518" max="768" width="9.140625" style="351"/>
    <col min="769" max="769" width="53.5703125" style="351" customWidth="1"/>
    <col min="770" max="773" width="15.7109375" style="351" customWidth="1"/>
    <col min="774" max="1024" width="9.140625" style="351"/>
    <col min="1025" max="1025" width="53.5703125" style="351" customWidth="1"/>
    <col min="1026" max="1029" width="15.7109375" style="351" customWidth="1"/>
    <col min="1030" max="1280" width="9.140625" style="351"/>
    <col min="1281" max="1281" width="53.5703125" style="351" customWidth="1"/>
    <col min="1282" max="1285" width="15.7109375" style="351" customWidth="1"/>
    <col min="1286" max="1536" width="9.140625" style="351"/>
    <col min="1537" max="1537" width="53.5703125" style="351" customWidth="1"/>
    <col min="1538" max="1541" width="15.7109375" style="351" customWidth="1"/>
    <col min="1542" max="1792" width="9.140625" style="351"/>
    <col min="1793" max="1793" width="53.5703125" style="351" customWidth="1"/>
    <col min="1794" max="1797" width="15.7109375" style="351" customWidth="1"/>
    <col min="1798" max="2048" width="9.140625" style="351"/>
    <col min="2049" max="2049" width="53.5703125" style="351" customWidth="1"/>
    <col min="2050" max="2053" width="15.7109375" style="351" customWidth="1"/>
    <col min="2054" max="2304" width="9.140625" style="351"/>
    <col min="2305" max="2305" width="53.5703125" style="351" customWidth="1"/>
    <col min="2306" max="2309" width="15.7109375" style="351" customWidth="1"/>
    <col min="2310" max="2560" width="9.140625" style="351"/>
    <col min="2561" max="2561" width="53.5703125" style="351" customWidth="1"/>
    <col min="2562" max="2565" width="15.7109375" style="351" customWidth="1"/>
    <col min="2566" max="2816" width="9.140625" style="351"/>
    <col min="2817" max="2817" width="53.5703125" style="351" customWidth="1"/>
    <col min="2818" max="2821" width="15.7109375" style="351" customWidth="1"/>
    <col min="2822" max="3072" width="9.140625" style="351"/>
    <col min="3073" max="3073" width="53.5703125" style="351" customWidth="1"/>
    <col min="3074" max="3077" width="15.7109375" style="351" customWidth="1"/>
    <col min="3078" max="3328" width="9.140625" style="351"/>
    <col min="3329" max="3329" width="53.5703125" style="351" customWidth="1"/>
    <col min="3330" max="3333" width="15.7109375" style="351" customWidth="1"/>
    <col min="3334" max="3584" width="9.140625" style="351"/>
    <col min="3585" max="3585" width="53.5703125" style="351" customWidth="1"/>
    <col min="3586" max="3589" width="15.7109375" style="351" customWidth="1"/>
    <col min="3590" max="3840" width="9.140625" style="351"/>
    <col min="3841" max="3841" width="53.5703125" style="351" customWidth="1"/>
    <col min="3842" max="3845" width="15.7109375" style="351" customWidth="1"/>
    <col min="3846" max="4096" width="9.140625" style="351"/>
    <col min="4097" max="4097" width="53.5703125" style="351" customWidth="1"/>
    <col min="4098" max="4101" width="15.7109375" style="351" customWidth="1"/>
    <col min="4102" max="4352" width="9.140625" style="351"/>
    <col min="4353" max="4353" width="53.5703125" style="351" customWidth="1"/>
    <col min="4354" max="4357" width="15.7109375" style="351" customWidth="1"/>
    <col min="4358" max="4608" width="9.140625" style="351"/>
    <col min="4609" max="4609" width="53.5703125" style="351" customWidth="1"/>
    <col min="4610" max="4613" width="15.7109375" style="351" customWidth="1"/>
    <col min="4614" max="4864" width="9.140625" style="351"/>
    <col min="4865" max="4865" width="53.5703125" style="351" customWidth="1"/>
    <col min="4866" max="4869" width="15.7109375" style="351" customWidth="1"/>
    <col min="4870" max="5120" width="9.140625" style="351"/>
    <col min="5121" max="5121" width="53.5703125" style="351" customWidth="1"/>
    <col min="5122" max="5125" width="15.7109375" style="351" customWidth="1"/>
    <col min="5126" max="5376" width="9.140625" style="351"/>
    <col min="5377" max="5377" width="53.5703125" style="351" customWidth="1"/>
    <col min="5378" max="5381" width="15.7109375" style="351" customWidth="1"/>
    <col min="5382" max="5632" width="9.140625" style="351"/>
    <col min="5633" max="5633" width="53.5703125" style="351" customWidth="1"/>
    <col min="5634" max="5637" width="15.7109375" style="351" customWidth="1"/>
    <col min="5638" max="5888" width="9.140625" style="351"/>
    <col min="5889" max="5889" width="53.5703125" style="351" customWidth="1"/>
    <col min="5890" max="5893" width="15.7109375" style="351" customWidth="1"/>
    <col min="5894" max="6144" width="9.140625" style="351"/>
    <col min="6145" max="6145" width="53.5703125" style="351" customWidth="1"/>
    <col min="6146" max="6149" width="15.7109375" style="351" customWidth="1"/>
    <col min="6150" max="6400" width="9.140625" style="351"/>
    <col min="6401" max="6401" width="53.5703125" style="351" customWidth="1"/>
    <col min="6402" max="6405" width="15.7109375" style="351" customWidth="1"/>
    <col min="6406" max="6656" width="9.140625" style="351"/>
    <col min="6657" max="6657" width="53.5703125" style="351" customWidth="1"/>
    <col min="6658" max="6661" width="15.7109375" style="351" customWidth="1"/>
    <col min="6662" max="6912" width="9.140625" style="351"/>
    <col min="6913" max="6913" width="53.5703125" style="351" customWidth="1"/>
    <col min="6914" max="6917" width="15.7109375" style="351" customWidth="1"/>
    <col min="6918" max="7168" width="9.140625" style="351"/>
    <col min="7169" max="7169" width="53.5703125" style="351" customWidth="1"/>
    <col min="7170" max="7173" width="15.7109375" style="351" customWidth="1"/>
    <col min="7174" max="7424" width="9.140625" style="351"/>
    <col min="7425" max="7425" width="53.5703125" style="351" customWidth="1"/>
    <col min="7426" max="7429" width="15.7109375" style="351" customWidth="1"/>
    <col min="7430" max="7680" width="9.140625" style="351"/>
    <col min="7681" max="7681" width="53.5703125" style="351" customWidth="1"/>
    <col min="7682" max="7685" width="15.7109375" style="351" customWidth="1"/>
    <col min="7686" max="7936" width="9.140625" style="351"/>
    <col min="7937" max="7937" width="53.5703125" style="351" customWidth="1"/>
    <col min="7938" max="7941" width="15.7109375" style="351" customWidth="1"/>
    <col min="7942" max="8192" width="9.140625" style="351"/>
    <col min="8193" max="8193" width="53.5703125" style="351" customWidth="1"/>
    <col min="8194" max="8197" width="15.7109375" style="351" customWidth="1"/>
    <col min="8198" max="8448" width="9.140625" style="351"/>
    <col min="8449" max="8449" width="53.5703125" style="351" customWidth="1"/>
    <col min="8450" max="8453" width="15.7109375" style="351" customWidth="1"/>
    <col min="8454" max="8704" width="9.140625" style="351"/>
    <col min="8705" max="8705" width="53.5703125" style="351" customWidth="1"/>
    <col min="8706" max="8709" width="15.7109375" style="351" customWidth="1"/>
    <col min="8710" max="8960" width="9.140625" style="351"/>
    <col min="8961" max="8961" width="53.5703125" style="351" customWidth="1"/>
    <col min="8962" max="8965" width="15.7109375" style="351" customWidth="1"/>
    <col min="8966" max="9216" width="9.140625" style="351"/>
    <col min="9217" max="9217" width="53.5703125" style="351" customWidth="1"/>
    <col min="9218" max="9221" width="15.7109375" style="351" customWidth="1"/>
    <col min="9222" max="9472" width="9.140625" style="351"/>
    <col min="9473" max="9473" width="53.5703125" style="351" customWidth="1"/>
    <col min="9474" max="9477" width="15.7109375" style="351" customWidth="1"/>
    <col min="9478" max="9728" width="9.140625" style="351"/>
    <col min="9729" max="9729" width="53.5703125" style="351" customWidth="1"/>
    <col min="9730" max="9733" width="15.7109375" style="351" customWidth="1"/>
    <col min="9734" max="9984" width="9.140625" style="351"/>
    <col min="9985" max="9985" width="53.5703125" style="351" customWidth="1"/>
    <col min="9986" max="9989" width="15.7109375" style="351" customWidth="1"/>
    <col min="9990" max="10240" width="9.140625" style="351"/>
    <col min="10241" max="10241" width="53.5703125" style="351" customWidth="1"/>
    <col min="10242" max="10245" width="15.7109375" style="351" customWidth="1"/>
    <col min="10246" max="10496" width="9.140625" style="351"/>
    <col min="10497" max="10497" width="53.5703125" style="351" customWidth="1"/>
    <col min="10498" max="10501" width="15.7109375" style="351" customWidth="1"/>
    <col min="10502" max="10752" width="9.140625" style="351"/>
    <col min="10753" max="10753" width="53.5703125" style="351" customWidth="1"/>
    <col min="10754" max="10757" width="15.7109375" style="351" customWidth="1"/>
    <col min="10758" max="11008" width="9.140625" style="351"/>
    <col min="11009" max="11009" width="53.5703125" style="351" customWidth="1"/>
    <col min="11010" max="11013" width="15.7109375" style="351" customWidth="1"/>
    <col min="11014" max="11264" width="9.140625" style="351"/>
    <col min="11265" max="11265" width="53.5703125" style="351" customWidth="1"/>
    <col min="11266" max="11269" width="15.7109375" style="351" customWidth="1"/>
    <col min="11270" max="11520" width="9.140625" style="351"/>
    <col min="11521" max="11521" width="53.5703125" style="351" customWidth="1"/>
    <col min="11522" max="11525" width="15.7109375" style="351" customWidth="1"/>
    <col min="11526" max="11776" width="9.140625" style="351"/>
    <col min="11777" max="11777" width="53.5703125" style="351" customWidth="1"/>
    <col min="11778" max="11781" width="15.7109375" style="351" customWidth="1"/>
    <col min="11782" max="12032" width="9.140625" style="351"/>
    <col min="12033" max="12033" width="53.5703125" style="351" customWidth="1"/>
    <col min="12034" max="12037" width="15.7109375" style="351" customWidth="1"/>
    <col min="12038" max="12288" width="9.140625" style="351"/>
    <col min="12289" max="12289" width="53.5703125" style="351" customWidth="1"/>
    <col min="12290" max="12293" width="15.7109375" style="351" customWidth="1"/>
    <col min="12294" max="12544" width="9.140625" style="351"/>
    <col min="12545" max="12545" width="53.5703125" style="351" customWidth="1"/>
    <col min="12546" max="12549" width="15.7109375" style="351" customWidth="1"/>
    <col min="12550" max="12800" width="9.140625" style="351"/>
    <col min="12801" max="12801" width="53.5703125" style="351" customWidth="1"/>
    <col min="12802" max="12805" width="15.7109375" style="351" customWidth="1"/>
    <col min="12806" max="13056" width="9.140625" style="351"/>
    <col min="13057" max="13057" width="53.5703125" style="351" customWidth="1"/>
    <col min="13058" max="13061" width="15.7109375" style="351" customWidth="1"/>
    <col min="13062" max="13312" width="9.140625" style="351"/>
    <col min="13313" max="13313" width="53.5703125" style="351" customWidth="1"/>
    <col min="13314" max="13317" width="15.7109375" style="351" customWidth="1"/>
    <col min="13318" max="13568" width="9.140625" style="351"/>
    <col min="13569" max="13569" width="53.5703125" style="351" customWidth="1"/>
    <col min="13570" max="13573" width="15.7109375" style="351" customWidth="1"/>
    <col min="13574" max="13824" width="9.140625" style="351"/>
    <col min="13825" max="13825" width="53.5703125" style="351" customWidth="1"/>
    <col min="13826" max="13829" width="15.7109375" style="351" customWidth="1"/>
    <col min="13830" max="14080" width="9.140625" style="351"/>
    <col min="14081" max="14081" width="53.5703125" style="351" customWidth="1"/>
    <col min="14082" max="14085" width="15.7109375" style="351" customWidth="1"/>
    <col min="14086" max="14336" width="9.140625" style="351"/>
    <col min="14337" max="14337" width="53.5703125" style="351" customWidth="1"/>
    <col min="14338" max="14341" width="15.7109375" style="351" customWidth="1"/>
    <col min="14342" max="14592" width="9.140625" style="351"/>
    <col min="14593" max="14593" width="53.5703125" style="351" customWidth="1"/>
    <col min="14594" max="14597" width="15.7109375" style="351" customWidth="1"/>
    <col min="14598" max="14848" width="9.140625" style="351"/>
    <col min="14849" max="14849" width="53.5703125" style="351" customWidth="1"/>
    <col min="14850" max="14853" width="15.7109375" style="351" customWidth="1"/>
    <col min="14854" max="15104" width="9.140625" style="351"/>
    <col min="15105" max="15105" width="53.5703125" style="351" customWidth="1"/>
    <col min="15106" max="15109" width="15.7109375" style="351" customWidth="1"/>
    <col min="15110" max="15360" width="9.140625" style="351"/>
    <col min="15361" max="15361" width="53.5703125" style="351" customWidth="1"/>
    <col min="15362" max="15365" width="15.7109375" style="351" customWidth="1"/>
    <col min="15366" max="15616" width="9.140625" style="351"/>
    <col min="15617" max="15617" width="53.5703125" style="351" customWidth="1"/>
    <col min="15618" max="15621" width="15.7109375" style="351" customWidth="1"/>
    <col min="15622" max="15872" width="9.140625" style="351"/>
    <col min="15873" max="15873" width="53.5703125" style="351" customWidth="1"/>
    <col min="15874" max="15877" width="15.7109375" style="351" customWidth="1"/>
    <col min="15878" max="16128" width="9.140625" style="351"/>
    <col min="16129" max="16129" width="53.5703125" style="351" customWidth="1"/>
    <col min="16130" max="16133" width="15.7109375" style="351" customWidth="1"/>
    <col min="16134" max="16384" width="9.140625" style="351"/>
  </cols>
  <sheetData>
    <row r="1" spans="1:5" s="327" customFormat="1" ht="30" customHeight="1">
      <c r="A1" s="628" t="s">
        <v>127</v>
      </c>
      <c r="B1" s="628"/>
      <c r="C1" s="628"/>
      <c r="D1" s="628"/>
      <c r="E1" s="628"/>
    </row>
    <row r="2" spans="1:5" s="327" customFormat="1" ht="15" customHeight="1">
      <c r="A2" s="629" t="s">
        <v>506</v>
      </c>
      <c r="B2" s="629"/>
      <c r="C2" s="629"/>
      <c r="D2" s="629"/>
      <c r="E2" s="629"/>
    </row>
    <row r="3" spans="1:5" s="327" customFormat="1" ht="15" customHeight="1">
      <c r="A3" s="629" t="s">
        <v>1151</v>
      </c>
      <c r="B3" s="629"/>
      <c r="C3" s="629"/>
      <c r="D3" s="629"/>
      <c r="E3" s="629"/>
    </row>
    <row r="4" spans="1:5" s="327" customFormat="1" ht="30" customHeight="1">
      <c r="A4" s="630" t="s">
        <v>51</v>
      </c>
      <c r="B4" s="630"/>
      <c r="C4" s="630"/>
      <c r="D4" s="630"/>
      <c r="E4" s="630"/>
    </row>
    <row r="5" spans="1:5" ht="15" customHeight="1">
      <c r="A5" s="353"/>
      <c r="B5" s="326"/>
      <c r="C5" s="349"/>
      <c r="D5" s="326"/>
      <c r="E5" s="378"/>
    </row>
    <row r="6" spans="1:5" ht="30" customHeight="1">
      <c r="A6" s="354" t="s">
        <v>507</v>
      </c>
      <c r="B6" s="355" t="s">
        <v>128</v>
      </c>
      <c r="C6" s="355" t="s">
        <v>129</v>
      </c>
      <c r="D6" s="356" t="s">
        <v>482</v>
      </c>
      <c r="E6" s="355" t="s">
        <v>66</v>
      </c>
    </row>
    <row r="7" spans="1:5" ht="15" customHeight="1">
      <c r="A7" s="358" t="s">
        <v>483</v>
      </c>
      <c r="B7" s="349">
        <v>1252453.4703199998</v>
      </c>
      <c r="C7" s="349">
        <v>16311.099460000001</v>
      </c>
      <c r="D7" s="349">
        <v>1268764.5697799998</v>
      </c>
      <c r="E7" s="359">
        <v>0.29386249620184868</v>
      </c>
    </row>
    <row r="8" spans="1:5" ht="15" customHeight="1">
      <c r="A8" s="358" t="s">
        <v>484</v>
      </c>
      <c r="B8" s="349">
        <v>19495.451870000001</v>
      </c>
      <c r="C8" s="349">
        <v>1092.1100200000001</v>
      </c>
      <c r="D8" s="349">
        <v>20587.561890000001</v>
      </c>
      <c r="E8" s="359">
        <v>4.7683490474158558E-3</v>
      </c>
    </row>
    <row r="9" spans="1:5" ht="15" customHeight="1">
      <c r="A9" s="358" t="s">
        <v>485</v>
      </c>
      <c r="B9" s="349">
        <v>55.119099999999996</v>
      </c>
      <c r="C9" s="349">
        <v>0</v>
      </c>
      <c r="D9" s="349">
        <v>55.119099999999996</v>
      </c>
      <c r="E9" s="359">
        <v>1.2766305664736451E-5</v>
      </c>
    </row>
    <row r="10" spans="1:5" ht="15" customHeight="1">
      <c r="A10" s="358" t="s">
        <v>486</v>
      </c>
      <c r="B10" s="349">
        <v>37754.561280000002</v>
      </c>
      <c r="C10" s="349">
        <v>7757.57395</v>
      </c>
      <c r="D10" s="349">
        <v>45512.13523</v>
      </c>
      <c r="E10" s="359">
        <v>1.0541206765005242E-2</v>
      </c>
    </row>
    <row r="11" spans="1:5" ht="15" customHeight="1">
      <c r="A11" s="358" t="s">
        <v>487</v>
      </c>
      <c r="B11" s="349">
        <v>517916.70581000001</v>
      </c>
      <c r="C11" s="349">
        <v>84388.330419999998</v>
      </c>
      <c r="D11" s="349">
        <v>602305.03622999997</v>
      </c>
      <c r="E11" s="359">
        <v>0.13950173707339819</v>
      </c>
    </row>
    <row r="12" spans="1:5" ht="15" customHeight="1">
      <c r="A12" s="358" t="s">
        <v>488</v>
      </c>
      <c r="B12" s="349">
        <v>1375.6372699999999</v>
      </c>
      <c r="C12" s="349">
        <v>71.827759999999998</v>
      </c>
      <c r="D12" s="349">
        <v>1447.4650299999998</v>
      </c>
      <c r="E12" s="359">
        <v>3.3525186390918785E-4</v>
      </c>
    </row>
    <row r="13" spans="1:5" ht="15" customHeight="1">
      <c r="A13" s="358" t="s">
        <v>68</v>
      </c>
      <c r="B13" s="349">
        <v>315699.74747</v>
      </c>
      <c r="C13" s="349">
        <v>147024.72241999998</v>
      </c>
      <c r="D13" s="349">
        <v>462724.46988999995</v>
      </c>
      <c r="E13" s="359">
        <v>0.1071730492908788</v>
      </c>
    </row>
    <row r="14" spans="1:5" ht="15" customHeight="1">
      <c r="A14" s="358" t="s">
        <v>489</v>
      </c>
      <c r="B14" s="349">
        <v>861632.65241999994</v>
      </c>
      <c r="C14" s="349">
        <v>115761.62673</v>
      </c>
      <c r="D14" s="349">
        <v>977394.27914999996</v>
      </c>
      <c r="E14" s="359">
        <v>0.226377319705758</v>
      </c>
    </row>
    <row r="15" spans="1:5" ht="15" customHeight="1">
      <c r="A15" s="358" t="s">
        <v>490</v>
      </c>
      <c r="B15" s="349">
        <v>197979.45105</v>
      </c>
      <c r="C15" s="349">
        <v>26531.627680000001</v>
      </c>
      <c r="D15" s="349">
        <v>224511.07873000001</v>
      </c>
      <c r="E15" s="359">
        <v>5.1999707110364474E-2</v>
      </c>
    </row>
    <row r="16" spans="1:5" ht="15" customHeight="1">
      <c r="A16" s="358" t="s">
        <v>491</v>
      </c>
      <c r="B16" s="349">
        <v>412592.90612</v>
      </c>
      <c r="C16" s="349">
        <v>35586.270320000003</v>
      </c>
      <c r="D16" s="349">
        <v>448179.17644000001</v>
      </c>
      <c r="E16" s="359">
        <v>0.1038041687727646</v>
      </c>
    </row>
    <row r="17" spans="1:5" ht="15" customHeight="1">
      <c r="A17" s="358" t="s">
        <v>492</v>
      </c>
      <c r="B17" s="349">
        <v>3844.3916600000002</v>
      </c>
      <c r="C17" s="349">
        <v>277.25247999999999</v>
      </c>
      <c r="D17" s="349">
        <v>4121.6441400000003</v>
      </c>
      <c r="E17" s="359">
        <v>9.5462677969179114E-4</v>
      </c>
    </row>
    <row r="18" spans="1:5" ht="15" customHeight="1">
      <c r="A18" s="358" t="s">
        <v>493</v>
      </c>
      <c r="B18" s="349">
        <v>132810.12241000001</v>
      </c>
      <c r="C18" s="349">
        <v>66911.52552000001</v>
      </c>
      <c r="D18" s="349">
        <v>199721.64793000004</v>
      </c>
      <c r="E18" s="359">
        <v>4.6258150175515537E-2</v>
      </c>
    </row>
    <row r="19" spans="1:5" ht="15" customHeight="1">
      <c r="A19" s="358" t="s">
        <v>494</v>
      </c>
      <c r="B19" s="349">
        <v>2881.3314399999999</v>
      </c>
      <c r="C19" s="349">
        <v>37.399370000000005</v>
      </c>
      <c r="D19" s="349">
        <v>2918.73081</v>
      </c>
      <c r="E19" s="359">
        <v>6.7601629332742755E-4</v>
      </c>
    </row>
    <row r="20" spans="1:5" ht="15" customHeight="1">
      <c r="A20" s="358" t="s">
        <v>495</v>
      </c>
      <c r="B20" s="349">
        <v>4293.0433499999999</v>
      </c>
      <c r="C20" s="349">
        <v>540.40764000000001</v>
      </c>
      <c r="D20" s="349">
        <v>4833.4509900000003</v>
      </c>
      <c r="E20" s="359">
        <v>1.1194905713965398E-3</v>
      </c>
    </row>
    <row r="21" spans="1:5" ht="15" customHeight="1">
      <c r="A21" s="358" t="s">
        <v>496</v>
      </c>
      <c r="B21" s="349">
        <v>46627.396759999996</v>
      </c>
      <c r="C21" s="349">
        <v>6249.5205800000003</v>
      </c>
      <c r="D21" s="349">
        <v>52876.91734</v>
      </c>
      <c r="E21" s="359">
        <v>1.224698678627632E-2</v>
      </c>
    </row>
    <row r="22" spans="1:5" ht="15" customHeight="1">
      <c r="A22" s="358" t="s">
        <v>497</v>
      </c>
      <c r="B22" s="349">
        <v>641.52419999999995</v>
      </c>
      <c r="C22" s="349">
        <v>2.9685600000000001</v>
      </c>
      <c r="D22" s="349">
        <v>644.49275999999998</v>
      </c>
      <c r="E22" s="359">
        <v>1.4927296659179179E-4</v>
      </c>
    </row>
    <row r="23" spans="1:5" ht="15" customHeight="1">
      <c r="A23" s="358" t="s">
        <v>498</v>
      </c>
      <c r="B23" s="349">
        <v>10.35467</v>
      </c>
      <c r="C23" s="349">
        <v>0</v>
      </c>
      <c r="D23" s="349">
        <v>10.35467</v>
      </c>
      <c r="E23" s="359">
        <v>2.3982772265417362E-6</v>
      </c>
    </row>
    <row r="24" spans="1:5" ht="15" customHeight="1">
      <c r="A24" s="358" t="s">
        <v>499</v>
      </c>
      <c r="B24" s="349">
        <v>932.6191</v>
      </c>
      <c r="C24" s="349">
        <v>4.3141400000000001</v>
      </c>
      <c r="D24" s="349">
        <v>936.93323999999996</v>
      </c>
      <c r="E24" s="359">
        <v>2.1700601296631978E-4</v>
      </c>
    </row>
    <row r="25" spans="1:5" ht="15" customHeight="1">
      <c r="A25" s="361" t="s">
        <v>500</v>
      </c>
      <c r="B25" s="362">
        <v>3808996.4862999991</v>
      </c>
      <c r="C25" s="362">
        <v>508548.57705000002</v>
      </c>
      <c r="D25" s="362">
        <v>4317545.0633499995</v>
      </c>
      <c r="E25" s="371">
        <v>1</v>
      </c>
    </row>
    <row r="26" spans="1:5" ht="15" customHeight="1">
      <c r="A26" s="364" t="s">
        <v>501</v>
      </c>
      <c r="B26" s="359">
        <v>0.88221348715804349</v>
      </c>
      <c r="C26" s="359">
        <v>0.11778651284195636</v>
      </c>
      <c r="D26" s="359">
        <v>1</v>
      </c>
      <c r="E26" s="359"/>
    </row>
    <row r="27" spans="1:5" ht="15" customHeight="1" thickBot="1">
      <c r="A27" s="365"/>
      <c r="B27" s="372"/>
      <c r="C27" s="367"/>
      <c r="D27" s="372"/>
      <c r="E27" s="373"/>
    </row>
    <row r="28" spans="1:5" ht="15" customHeight="1" thickTop="1">
      <c r="A28" s="348" t="s">
        <v>502</v>
      </c>
      <c r="B28" s="369"/>
      <c r="C28" s="359"/>
      <c r="D28" s="369"/>
      <c r="E28" s="369"/>
    </row>
    <row r="29" spans="1:5" ht="15" customHeight="1">
      <c r="A29" s="370"/>
      <c r="B29" s="326"/>
      <c r="C29" s="349"/>
      <c r="D29" s="326"/>
      <c r="E29" s="369"/>
    </row>
    <row r="30" spans="1:5" ht="15" customHeight="1">
      <c r="A30" s="376"/>
      <c r="B30" s="326"/>
      <c r="C30" s="349"/>
      <c r="D30" s="326"/>
      <c r="E30" s="369"/>
    </row>
  </sheetData>
  <mergeCells count="4">
    <mergeCell ref="A1:E1"/>
    <mergeCell ref="A2:E2"/>
    <mergeCell ref="A3:E3"/>
    <mergeCell ref="A4:E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E30"/>
  <sheetViews>
    <sheetView zoomScaleNormal="100" workbookViewId="0">
      <selection activeCell="F14" sqref="F14"/>
    </sheetView>
  </sheetViews>
  <sheetFormatPr baseColWidth="10" defaultColWidth="9.140625" defaultRowHeight="12.75"/>
  <cols>
    <col min="1" max="1" width="63.85546875" style="352" customWidth="1"/>
    <col min="2" max="5" width="15.7109375" style="351" customWidth="1"/>
    <col min="6" max="256" width="9.140625" style="351"/>
    <col min="257" max="257" width="63.85546875" style="351" customWidth="1"/>
    <col min="258" max="261" width="15.7109375" style="351" customWidth="1"/>
    <col min="262" max="512" width="9.140625" style="351"/>
    <col min="513" max="513" width="63.85546875" style="351" customWidth="1"/>
    <col min="514" max="517" width="15.7109375" style="351" customWidth="1"/>
    <col min="518" max="768" width="9.140625" style="351"/>
    <col min="769" max="769" width="63.85546875" style="351" customWidth="1"/>
    <col min="770" max="773" width="15.7109375" style="351" customWidth="1"/>
    <col min="774" max="1024" width="9.140625" style="351"/>
    <col min="1025" max="1025" width="63.85546875" style="351" customWidth="1"/>
    <col min="1026" max="1029" width="15.7109375" style="351" customWidth="1"/>
    <col min="1030" max="1280" width="9.140625" style="351"/>
    <col min="1281" max="1281" width="63.85546875" style="351" customWidth="1"/>
    <col min="1282" max="1285" width="15.7109375" style="351" customWidth="1"/>
    <col min="1286" max="1536" width="9.140625" style="351"/>
    <col min="1537" max="1537" width="63.85546875" style="351" customWidth="1"/>
    <col min="1538" max="1541" width="15.7109375" style="351" customWidth="1"/>
    <col min="1542" max="1792" width="9.140625" style="351"/>
    <col min="1793" max="1793" width="63.85546875" style="351" customWidth="1"/>
    <col min="1794" max="1797" width="15.7109375" style="351" customWidth="1"/>
    <col min="1798" max="2048" width="9.140625" style="351"/>
    <col min="2049" max="2049" width="63.85546875" style="351" customWidth="1"/>
    <col min="2050" max="2053" width="15.7109375" style="351" customWidth="1"/>
    <col min="2054" max="2304" width="9.140625" style="351"/>
    <col min="2305" max="2305" width="63.85546875" style="351" customWidth="1"/>
    <col min="2306" max="2309" width="15.7109375" style="351" customWidth="1"/>
    <col min="2310" max="2560" width="9.140625" style="351"/>
    <col min="2561" max="2561" width="63.85546875" style="351" customWidth="1"/>
    <col min="2562" max="2565" width="15.7109375" style="351" customWidth="1"/>
    <col min="2566" max="2816" width="9.140625" style="351"/>
    <col min="2817" max="2817" width="63.85546875" style="351" customWidth="1"/>
    <col min="2818" max="2821" width="15.7109375" style="351" customWidth="1"/>
    <col min="2822" max="3072" width="9.140625" style="351"/>
    <col min="3073" max="3073" width="63.85546875" style="351" customWidth="1"/>
    <col min="3074" max="3077" width="15.7109375" style="351" customWidth="1"/>
    <col min="3078" max="3328" width="9.140625" style="351"/>
    <col min="3329" max="3329" width="63.85546875" style="351" customWidth="1"/>
    <col min="3330" max="3333" width="15.7109375" style="351" customWidth="1"/>
    <col min="3334" max="3584" width="9.140625" style="351"/>
    <col min="3585" max="3585" width="63.85546875" style="351" customWidth="1"/>
    <col min="3586" max="3589" width="15.7109375" style="351" customWidth="1"/>
    <col min="3590" max="3840" width="9.140625" style="351"/>
    <col min="3841" max="3841" width="63.85546875" style="351" customWidth="1"/>
    <col min="3842" max="3845" width="15.7109375" style="351" customWidth="1"/>
    <col min="3846" max="4096" width="9.140625" style="351"/>
    <col min="4097" max="4097" width="63.85546875" style="351" customWidth="1"/>
    <col min="4098" max="4101" width="15.7109375" style="351" customWidth="1"/>
    <col min="4102" max="4352" width="9.140625" style="351"/>
    <col min="4353" max="4353" width="63.85546875" style="351" customWidth="1"/>
    <col min="4354" max="4357" width="15.7109375" style="351" customWidth="1"/>
    <col min="4358" max="4608" width="9.140625" style="351"/>
    <col min="4609" max="4609" width="63.85546875" style="351" customWidth="1"/>
    <col min="4610" max="4613" width="15.7109375" style="351" customWidth="1"/>
    <col min="4614" max="4864" width="9.140625" style="351"/>
    <col min="4865" max="4865" width="63.85546875" style="351" customWidth="1"/>
    <col min="4866" max="4869" width="15.7109375" style="351" customWidth="1"/>
    <col min="4870" max="5120" width="9.140625" style="351"/>
    <col min="5121" max="5121" width="63.85546875" style="351" customWidth="1"/>
    <col min="5122" max="5125" width="15.7109375" style="351" customWidth="1"/>
    <col min="5126" max="5376" width="9.140625" style="351"/>
    <col min="5377" max="5377" width="63.85546875" style="351" customWidth="1"/>
    <col min="5378" max="5381" width="15.7109375" style="351" customWidth="1"/>
    <col min="5382" max="5632" width="9.140625" style="351"/>
    <col min="5633" max="5633" width="63.85546875" style="351" customWidth="1"/>
    <col min="5634" max="5637" width="15.7109375" style="351" customWidth="1"/>
    <col min="5638" max="5888" width="9.140625" style="351"/>
    <col min="5889" max="5889" width="63.85546875" style="351" customWidth="1"/>
    <col min="5890" max="5893" width="15.7109375" style="351" customWidth="1"/>
    <col min="5894" max="6144" width="9.140625" style="351"/>
    <col min="6145" max="6145" width="63.85546875" style="351" customWidth="1"/>
    <col min="6146" max="6149" width="15.7109375" style="351" customWidth="1"/>
    <col min="6150" max="6400" width="9.140625" style="351"/>
    <col min="6401" max="6401" width="63.85546875" style="351" customWidth="1"/>
    <col min="6402" max="6405" width="15.7109375" style="351" customWidth="1"/>
    <col min="6406" max="6656" width="9.140625" style="351"/>
    <col min="6657" max="6657" width="63.85546875" style="351" customWidth="1"/>
    <col min="6658" max="6661" width="15.7109375" style="351" customWidth="1"/>
    <col min="6662" max="6912" width="9.140625" style="351"/>
    <col min="6913" max="6913" width="63.85546875" style="351" customWidth="1"/>
    <col min="6914" max="6917" width="15.7109375" style="351" customWidth="1"/>
    <col min="6918" max="7168" width="9.140625" style="351"/>
    <col min="7169" max="7169" width="63.85546875" style="351" customWidth="1"/>
    <col min="7170" max="7173" width="15.7109375" style="351" customWidth="1"/>
    <col min="7174" max="7424" width="9.140625" style="351"/>
    <col min="7425" max="7425" width="63.85546875" style="351" customWidth="1"/>
    <col min="7426" max="7429" width="15.7109375" style="351" customWidth="1"/>
    <col min="7430" max="7680" width="9.140625" style="351"/>
    <col min="7681" max="7681" width="63.85546875" style="351" customWidth="1"/>
    <col min="7682" max="7685" width="15.7109375" style="351" customWidth="1"/>
    <col min="7686" max="7936" width="9.140625" style="351"/>
    <col min="7937" max="7937" width="63.85546875" style="351" customWidth="1"/>
    <col min="7938" max="7941" width="15.7109375" style="351" customWidth="1"/>
    <col min="7942" max="8192" width="9.140625" style="351"/>
    <col min="8193" max="8193" width="63.85546875" style="351" customWidth="1"/>
    <col min="8194" max="8197" width="15.7109375" style="351" customWidth="1"/>
    <col min="8198" max="8448" width="9.140625" style="351"/>
    <col min="8449" max="8449" width="63.85546875" style="351" customWidth="1"/>
    <col min="8450" max="8453" width="15.7109375" style="351" customWidth="1"/>
    <col min="8454" max="8704" width="9.140625" style="351"/>
    <col min="8705" max="8705" width="63.85546875" style="351" customWidth="1"/>
    <col min="8706" max="8709" width="15.7109375" style="351" customWidth="1"/>
    <col min="8710" max="8960" width="9.140625" style="351"/>
    <col min="8961" max="8961" width="63.85546875" style="351" customWidth="1"/>
    <col min="8962" max="8965" width="15.7109375" style="351" customWidth="1"/>
    <col min="8966" max="9216" width="9.140625" style="351"/>
    <col min="9217" max="9217" width="63.85546875" style="351" customWidth="1"/>
    <col min="9218" max="9221" width="15.7109375" style="351" customWidth="1"/>
    <col min="9222" max="9472" width="9.140625" style="351"/>
    <col min="9473" max="9473" width="63.85546875" style="351" customWidth="1"/>
    <col min="9474" max="9477" width="15.7109375" style="351" customWidth="1"/>
    <col min="9478" max="9728" width="9.140625" style="351"/>
    <col min="9729" max="9729" width="63.85546875" style="351" customWidth="1"/>
    <col min="9730" max="9733" width="15.7109375" style="351" customWidth="1"/>
    <col min="9734" max="9984" width="9.140625" style="351"/>
    <col min="9985" max="9985" width="63.85546875" style="351" customWidth="1"/>
    <col min="9986" max="9989" width="15.7109375" style="351" customWidth="1"/>
    <col min="9990" max="10240" width="9.140625" style="351"/>
    <col min="10241" max="10241" width="63.85546875" style="351" customWidth="1"/>
    <col min="10242" max="10245" width="15.7109375" style="351" customWidth="1"/>
    <col min="10246" max="10496" width="9.140625" style="351"/>
    <col min="10497" max="10497" width="63.85546875" style="351" customWidth="1"/>
    <col min="10498" max="10501" width="15.7109375" style="351" customWidth="1"/>
    <col min="10502" max="10752" width="9.140625" style="351"/>
    <col min="10753" max="10753" width="63.85546875" style="351" customWidth="1"/>
    <col min="10754" max="10757" width="15.7109375" style="351" customWidth="1"/>
    <col min="10758" max="11008" width="9.140625" style="351"/>
    <col min="11009" max="11009" width="63.85546875" style="351" customWidth="1"/>
    <col min="11010" max="11013" width="15.7109375" style="351" customWidth="1"/>
    <col min="11014" max="11264" width="9.140625" style="351"/>
    <col min="11265" max="11265" width="63.85546875" style="351" customWidth="1"/>
    <col min="11266" max="11269" width="15.7109375" style="351" customWidth="1"/>
    <col min="11270" max="11520" width="9.140625" style="351"/>
    <col min="11521" max="11521" width="63.85546875" style="351" customWidth="1"/>
    <col min="11522" max="11525" width="15.7109375" style="351" customWidth="1"/>
    <col min="11526" max="11776" width="9.140625" style="351"/>
    <col min="11777" max="11777" width="63.85546875" style="351" customWidth="1"/>
    <col min="11778" max="11781" width="15.7109375" style="351" customWidth="1"/>
    <col min="11782" max="12032" width="9.140625" style="351"/>
    <col min="12033" max="12033" width="63.85546875" style="351" customWidth="1"/>
    <col min="12034" max="12037" width="15.7109375" style="351" customWidth="1"/>
    <col min="12038" max="12288" width="9.140625" style="351"/>
    <col min="12289" max="12289" width="63.85546875" style="351" customWidth="1"/>
    <col min="12290" max="12293" width="15.7109375" style="351" customWidth="1"/>
    <col min="12294" max="12544" width="9.140625" style="351"/>
    <col min="12545" max="12545" width="63.85546875" style="351" customWidth="1"/>
    <col min="12546" max="12549" width="15.7109375" style="351" customWidth="1"/>
    <col min="12550" max="12800" width="9.140625" style="351"/>
    <col min="12801" max="12801" width="63.85546875" style="351" customWidth="1"/>
    <col min="12802" max="12805" width="15.7109375" style="351" customWidth="1"/>
    <col min="12806" max="13056" width="9.140625" style="351"/>
    <col min="13057" max="13057" width="63.85546875" style="351" customWidth="1"/>
    <col min="13058" max="13061" width="15.7109375" style="351" customWidth="1"/>
    <col min="13062" max="13312" width="9.140625" style="351"/>
    <col min="13313" max="13313" width="63.85546875" style="351" customWidth="1"/>
    <col min="13314" max="13317" width="15.7109375" style="351" customWidth="1"/>
    <col min="13318" max="13568" width="9.140625" style="351"/>
    <col min="13569" max="13569" width="63.85546875" style="351" customWidth="1"/>
    <col min="13570" max="13573" width="15.7109375" style="351" customWidth="1"/>
    <col min="13574" max="13824" width="9.140625" style="351"/>
    <col min="13825" max="13825" width="63.85546875" style="351" customWidth="1"/>
    <col min="13826" max="13829" width="15.7109375" style="351" customWidth="1"/>
    <col min="13830" max="14080" width="9.140625" style="351"/>
    <col min="14081" max="14081" width="63.85546875" style="351" customWidth="1"/>
    <col min="14082" max="14085" width="15.7109375" style="351" customWidth="1"/>
    <col min="14086" max="14336" width="9.140625" style="351"/>
    <col min="14337" max="14337" width="63.85546875" style="351" customWidth="1"/>
    <col min="14338" max="14341" width="15.7109375" style="351" customWidth="1"/>
    <col min="14342" max="14592" width="9.140625" style="351"/>
    <col min="14593" max="14593" width="63.85546875" style="351" customWidth="1"/>
    <col min="14594" max="14597" width="15.7109375" style="351" customWidth="1"/>
    <col min="14598" max="14848" width="9.140625" style="351"/>
    <col min="14849" max="14849" width="63.85546875" style="351" customWidth="1"/>
    <col min="14850" max="14853" width="15.7109375" style="351" customWidth="1"/>
    <col min="14854" max="15104" width="9.140625" style="351"/>
    <col min="15105" max="15105" width="63.85546875" style="351" customWidth="1"/>
    <col min="15106" max="15109" width="15.7109375" style="351" customWidth="1"/>
    <col min="15110" max="15360" width="9.140625" style="351"/>
    <col min="15361" max="15361" width="63.85546875" style="351" customWidth="1"/>
    <col min="15362" max="15365" width="15.7109375" style="351" customWidth="1"/>
    <col min="15366" max="15616" width="9.140625" style="351"/>
    <col min="15617" max="15617" width="63.85546875" style="351" customWidth="1"/>
    <col min="15618" max="15621" width="15.7109375" style="351" customWidth="1"/>
    <col min="15622" max="15872" width="9.140625" style="351"/>
    <col min="15873" max="15873" width="63.85546875" style="351" customWidth="1"/>
    <col min="15874" max="15877" width="15.7109375" style="351" customWidth="1"/>
    <col min="15878" max="16128" width="9.140625" style="351"/>
    <col min="16129" max="16129" width="63.85546875" style="351" customWidth="1"/>
    <col min="16130" max="16133" width="15.7109375" style="351" customWidth="1"/>
    <col min="16134" max="16384" width="9.140625" style="351"/>
  </cols>
  <sheetData>
    <row r="1" spans="1:5" s="327" customFormat="1" ht="30" customHeight="1">
      <c r="A1" s="628" t="s">
        <v>127</v>
      </c>
      <c r="B1" s="628"/>
      <c r="C1" s="628"/>
      <c r="D1" s="628"/>
      <c r="E1" s="628"/>
    </row>
    <row r="2" spans="1:5" s="327" customFormat="1" ht="15" customHeight="1">
      <c r="A2" s="629" t="s">
        <v>508</v>
      </c>
      <c r="B2" s="629"/>
      <c r="C2" s="629"/>
      <c r="D2" s="629"/>
      <c r="E2" s="629"/>
    </row>
    <row r="3" spans="1:5" s="327" customFormat="1" ht="15" customHeight="1">
      <c r="A3" s="629" t="s">
        <v>1151</v>
      </c>
      <c r="B3" s="629"/>
      <c r="C3" s="629"/>
      <c r="D3" s="629"/>
      <c r="E3" s="629"/>
    </row>
    <row r="4" spans="1:5" s="328" customFormat="1" ht="30" customHeight="1">
      <c r="A4" s="630" t="s">
        <v>51</v>
      </c>
      <c r="B4" s="630"/>
      <c r="C4" s="630"/>
      <c r="D4" s="630"/>
      <c r="E4" s="630"/>
    </row>
    <row r="5" spans="1:5" ht="15" customHeight="1">
      <c r="A5" s="353"/>
      <c r="B5" s="326"/>
      <c r="C5" s="326"/>
      <c r="D5" s="326"/>
      <c r="E5" s="326"/>
    </row>
    <row r="6" spans="1:5" ht="30" customHeight="1">
      <c r="A6" s="354" t="s">
        <v>507</v>
      </c>
      <c r="B6" s="355" t="s">
        <v>128</v>
      </c>
      <c r="C6" s="355" t="s">
        <v>129</v>
      </c>
      <c r="D6" s="356" t="s">
        <v>482</v>
      </c>
      <c r="E6" s="357" t="s">
        <v>66</v>
      </c>
    </row>
    <row r="7" spans="1:5" ht="15" customHeight="1">
      <c r="A7" s="358" t="s">
        <v>483</v>
      </c>
      <c r="B7" s="349">
        <v>1228.36565</v>
      </c>
      <c r="C7" s="349">
        <v>70.665899999999993</v>
      </c>
      <c r="D7" s="349">
        <v>1299.0315499999999</v>
      </c>
      <c r="E7" s="359">
        <v>1.9620547551562017E-2</v>
      </c>
    </row>
    <row r="8" spans="1:5" ht="15" customHeight="1">
      <c r="A8" s="358" t="s">
        <v>484</v>
      </c>
      <c r="B8" s="349">
        <v>13.59535</v>
      </c>
      <c r="C8" s="349">
        <v>0</v>
      </c>
      <c r="D8" s="349">
        <v>13.59535</v>
      </c>
      <c r="E8" s="359">
        <v>2.0534390496915081E-4</v>
      </c>
    </row>
    <row r="9" spans="1:5" ht="15" customHeight="1">
      <c r="A9" s="358" t="s">
        <v>485</v>
      </c>
      <c r="B9" s="349">
        <v>24.8809</v>
      </c>
      <c r="C9" s="349">
        <v>0</v>
      </c>
      <c r="D9" s="349">
        <v>24.8809</v>
      </c>
      <c r="E9" s="359">
        <v>3.7580063515444214E-4</v>
      </c>
    </row>
    <row r="10" spans="1:5" ht="15" customHeight="1">
      <c r="A10" s="358" t="s">
        <v>486</v>
      </c>
      <c r="B10" s="349">
        <v>372.53613999999999</v>
      </c>
      <c r="C10" s="349">
        <v>0</v>
      </c>
      <c r="D10" s="349">
        <v>372.53613999999999</v>
      </c>
      <c r="E10" s="359">
        <v>5.6267786949018789E-3</v>
      </c>
    </row>
    <row r="11" spans="1:5" ht="15" customHeight="1">
      <c r="A11" s="358" t="s">
        <v>487</v>
      </c>
      <c r="B11" s="349">
        <v>4546.9965400000001</v>
      </c>
      <c r="C11" s="349">
        <v>1844.1612299999999</v>
      </c>
      <c r="D11" s="349">
        <v>6391.1577699999998</v>
      </c>
      <c r="E11" s="359">
        <v>9.6531924059750557E-2</v>
      </c>
    </row>
    <row r="12" spans="1:5" ht="15" customHeight="1">
      <c r="A12" s="358" t="s">
        <v>488</v>
      </c>
      <c r="B12" s="349">
        <v>129.61471</v>
      </c>
      <c r="C12" s="349">
        <v>6.86</v>
      </c>
      <c r="D12" s="349">
        <v>136.47471000000002</v>
      </c>
      <c r="E12" s="359">
        <v>2.0613113955089365E-3</v>
      </c>
    </row>
    <row r="13" spans="1:5" ht="15" customHeight="1">
      <c r="A13" s="358" t="s">
        <v>68</v>
      </c>
      <c r="B13" s="349">
        <v>2339.1215999999999</v>
      </c>
      <c r="C13" s="349">
        <v>22417.83913</v>
      </c>
      <c r="D13" s="349">
        <v>24756.960729999999</v>
      </c>
      <c r="E13" s="359">
        <v>0.37392865880364379</v>
      </c>
    </row>
    <row r="14" spans="1:5" ht="15" customHeight="1">
      <c r="A14" s="358" t="s">
        <v>489</v>
      </c>
      <c r="B14" s="349">
        <v>9091.1092100000005</v>
      </c>
      <c r="C14" s="349">
        <v>4836.3247000000001</v>
      </c>
      <c r="D14" s="349">
        <v>13927.43391</v>
      </c>
      <c r="E14" s="359">
        <v>0.21035969396000606</v>
      </c>
    </row>
    <row r="15" spans="1:5" ht="15" customHeight="1">
      <c r="A15" s="358" t="s">
        <v>490</v>
      </c>
      <c r="B15" s="349">
        <v>2773.20093</v>
      </c>
      <c r="C15" s="349">
        <v>102.66203999999999</v>
      </c>
      <c r="D15" s="349">
        <v>2875.8629700000001</v>
      </c>
      <c r="E15" s="359">
        <v>4.3436978997670517E-2</v>
      </c>
    </row>
    <row r="16" spans="1:5" ht="15" customHeight="1">
      <c r="A16" s="358" t="s">
        <v>491</v>
      </c>
      <c r="B16" s="349">
        <v>4533.6118200000001</v>
      </c>
      <c r="C16" s="349">
        <v>328.57898</v>
      </c>
      <c r="D16" s="349">
        <v>4862.1908000000003</v>
      </c>
      <c r="E16" s="359">
        <v>7.3438436346035918E-2</v>
      </c>
    </row>
    <row r="17" spans="1:5" ht="15" customHeight="1">
      <c r="A17" s="358" t="s">
        <v>492</v>
      </c>
      <c r="B17" s="349">
        <v>1345.0914299999999</v>
      </c>
      <c r="C17" s="349">
        <v>241.1643</v>
      </c>
      <c r="D17" s="349">
        <v>1586.2557299999999</v>
      </c>
      <c r="E17" s="359">
        <v>2.3958776043124373E-2</v>
      </c>
    </row>
    <row r="18" spans="1:5" ht="15" customHeight="1">
      <c r="A18" s="358" t="s">
        <v>493</v>
      </c>
      <c r="B18" s="349">
        <v>2939.81981</v>
      </c>
      <c r="C18" s="349">
        <v>3064.55818</v>
      </c>
      <c r="D18" s="349">
        <v>6004.37799</v>
      </c>
      <c r="E18" s="359">
        <v>9.0690009700185786E-2</v>
      </c>
    </row>
    <row r="19" spans="1:5" ht="15" customHeight="1">
      <c r="A19" s="358" t="s">
        <v>494</v>
      </c>
      <c r="B19" s="349">
        <v>814.1621899999999</v>
      </c>
      <c r="C19" s="349">
        <v>20.051959999999998</v>
      </c>
      <c r="D19" s="349">
        <v>834.2141499999999</v>
      </c>
      <c r="E19" s="359">
        <v>1.259995448013629E-2</v>
      </c>
    </row>
    <row r="20" spans="1:5" ht="15" customHeight="1">
      <c r="A20" s="358" t="s">
        <v>495</v>
      </c>
      <c r="B20" s="349">
        <v>494.03258</v>
      </c>
      <c r="C20" s="349">
        <v>12.445139999999999</v>
      </c>
      <c r="D20" s="349">
        <v>506.47771999999998</v>
      </c>
      <c r="E20" s="359">
        <v>7.6498297436014646E-3</v>
      </c>
    </row>
    <row r="21" spans="1:5" ht="15" customHeight="1">
      <c r="A21" s="358" t="s">
        <v>496</v>
      </c>
      <c r="B21" s="349">
        <v>1797.5324499999999</v>
      </c>
      <c r="C21" s="349">
        <v>113.18335</v>
      </c>
      <c r="D21" s="349">
        <v>1910.7157999999999</v>
      </c>
      <c r="E21" s="359">
        <v>2.885941470122174E-2</v>
      </c>
    </row>
    <row r="22" spans="1:5" ht="15" customHeight="1">
      <c r="A22" s="358" t="s">
        <v>497</v>
      </c>
      <c r="B22" s="349">
        <v>101.06742</v>
      </c>
      <c r="C22" s="349">
        <v>3.8914400000000002</v>
      </c>
      <c r="D22" s="349">
        <v>104.95886</v>
      </c>
      <c r="E22" s="359">
        <v>1.5852966031408096E-3</v>
      </c>
    </row>
    <row r="23" spans="1:5" ht="15" customHeight="1">
      <c r="A23" s="358" t="s">
        <v>498</v>
      </c>
      <c r="B23" s="349">
        <v>0.64533000000000007</v>
      </c>
      <c r="C23" s="349">
        <v>0</v>
      </c>
      <c r="D23" s="349">
        <v>0.64533000000000007</v>
      </c>
      <c r="E23" s="359">
        <v>9.7470519106710827E-6</v>
      </c>
    </row>
    <row r="24" spans="1:5" s="360" customFormat="1" ht="15" customHeight="1">
      <c r="A24" s="358" t="s">
        <v>499</v>
      </c>
      <c r="B24" s="349">
        <v>506.95514000000003</v>
      </c>
      <c r="C24" s="349">
        <v>92.985860000000002</v>
      </c>
      <c r="D24" s="349">
        <v>599.94100000000003</v>
      </c>
      <c r="E24" s="359">
        <v>9.0614973274757409E-3</v>
      </c>
    </row>
    <row r="25" spans="1:5" ht="15" customHeight="1">
      <c r="A25" s="361" t="s">
        <v>504</v>
      </c>
      <c r="B25" s="362">
        <v>33052.339199999995</v>
      </c>
      <c r="C25" s="362">
        <v>33155.372209999994</v>
      </c>
      <c r="D25" s="362">
        <v>66207.711409999989</v>
      </c>
      <c r="E25" s="371">
        <v>1</v>
      </c>
    </row>
    <row r="26" spans="1:5" ht="15" customHeight="1">
      <c r="A26" s="364" t="s">
        <v>501</v>
      </c>
      <c r="B26" s="359">
        <v>0.49922189569911313</v>
      </c>
      <c r="C26" s="359">
        <v>0.50077810430088687</v>
      </c>
      <c r="D26" s="359">
        <v>1</v>
      </c>
      <c r="E26" s="359"/>
    </row>
    <row r="27" spans="1:5" ht="15" customHeight="1" thickBot="1">
      <c r="A27" s="365"/>
      <c r="B27" s="366"/>
      <c r="C27" s="367"/>
      <c r="D27" s="366"/>
      <c r="E27" s="368"/>
    </row>
    <row r="28" spans="1:5" ht="15" customHeight="1" thickTop="1">
      <c r="A28" s="348" t="s">
        <v>502</v>
      </c>
      <c r="B28" s="369"/>
      <c r="C28" s="359"/>
      <c r="D28" s="369"/>
      <c r="E28" s="369"/>
    </row>
    <row r="29" spans="1:5" ht="15" customHeight="1">
      <c r="A29" s="376"/>
      <c r="B29" s="326"/>
      <c r="C29" s="349"/>
      <c r="D29" s="326"/>
      <c r="E29" s="369"/>
    </row>
    <row r="30" spans="1:5" ht="15" customHeight="1">
      <c r="A30" s="379"/>
      <c r="B30" s="326"/>
      <c r="C30" s="349"/>
      <c r="D30" s="326"/>
      <c r="E30" s="369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Y29"/>
  <sheetViews>
    <sheetView topLeftCell="D1" zoomScale="85" zoomScaleNormal="85" workbookViewId="0">
      <selection activeCell="K22" sqref="K22"/>
    </sheetView>
  </sheetViews>
  <sheetFormatPr baseColWidth="10" defaultColWidth="9.140625" defaultRowHeight="15" customHeight="1"/>
  <cols>
    <col min="1" max="1" width="5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8" width="15.7109375" style="351" customWidth="1"/>
    <col min="19" max="19" width="27.7109375" style="351" customWidth="1"/>
    <col min="20" max="20" width="15.7109375" style="351" customWidth="1"/>
    <col min="21" max="21" width="27.7109375" style="351" customWidth="1"/>
    <col min="22" max="22" width="15.7109375" style="351" customWidth="1"/>
    <col min="23" max="23" width="27.7109375" style="351" customWidth="1"/>
    <col min="24" max="25" width="15.7109375" style="351" customWidth="1"/>
    <col min="26" max="256" width="9.140625" style="351"/>
    <col min="257" max="257" width="5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4" width="15.7109375" style="351" customWidth="1"/>
    <col min="275" max="275" width="27.7109375" style="351" customWidth="1"/>
    <col min="276" max="276" width="15.7109375" style="351" customWidth="1"/>
    <col min="277" max="277" width="27.7109375" style="351" customWidth="1"/>
    <col min="278" max="278" width="15.7109375" style="351" customWidth="1"/>
    <col min="279" max="279" width="27.7109375" style="351" customWidth="1"/>
    <col min="280" max="281" width="15.7109375" style="351" customWidth="1"/>
    <col min="282" max="512" width="9.140625" style="351"/>
    <col min="513" max="513" width="5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30" width="15.7109375" style="351" customWidth="1"/>
    <col min="531" max="531" width="27.7109375" style="351" customWidth="1"/>
    <col min="532" max="532" width="15.7109375" style="351" customWidth="1"/>
    <col min="533" max="533" width="27.7109375" style="351" customWidth="1"/>
    <col min="534" max="534" width="15.7109375" style="351" customWidth="1"/>
    <col min="535" max="535" width="27.7109375" style="351" customWidth="1"/>
    <col min="536" max="537" width="15.7109375" style="351" customWidth="1"/>
    <col min="538" max="768" width="9.140625" style="351"/>
    <col min="769" max="769" width="5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6" width="15.7109375" style="351" customWidth="1"/>
    <col min="787" max="787" width="27.7109375" style="351" customWidth="1"/>
    <col min="788" max="788" width="15.7109375" style="351" customWidth="1"/>
    <col min="789" max="789" width="27.7109375" style="351" customWidth="1"/>
    <col min="790" max="790" width="15.7109375" style="351" customWidth="1"/>
    <col min="791" max="791" width="27.7109375" style="351" customWidth="1"/>
    <col min="792" max="793" width="15.7109375" style="351" customWidth="1"/>
    <col min="794" max="1024" width="9.140625" style="351"/>
    <col min="1025" max="1025" width="5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2" width="15.7109375" style="351" customWidth="1"/>
    <col min="1043" max="1043" width="27.7109375" style="351" customWidth="1"/>
    <col min="1044" max="1044" width="15.7109375" style="351" customWidth="1"/>
    <col min="1045" max="1045" width="27.7109375" style="351" customWidth="1"/>
    <col min="1046" max="1046" width="15.7109375" style="351" customWidth="1"/>
    <col min="1047" max="1047" width="27.7109375" style="351" customWidth="1"/>
    <col min="1048" max="1049" width="15.7109375" style="351" customWidth="1"/>
    <col min="1050" max="1280" width="9.140625" style="351"/>
    <col min="1281" max="1281" width="5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8" width="15.7109375" style="351" customWidth="1"/>
    <col min="1299" max="1299" width="27.7109375" style="351" customWidth="1"/>
    <col min="1300" max="1300" width="15.7109375" style="351" customWidth="1"/>
    <col min="1301" max="1301" width="27.7109375" style="351" customWidth="1"/>
    <col min="1302" max="1302" width="15.7109375" style="351" customWidth="1"/>
    <col min="1303" max="1303" width="27.7109375" style="351" customWidth="1"/>
    <col min="1304" max="1305" width="15.7109375" style="351" customWidth="1"/>
    <col min="1306" max="1536" width="9.140625" style="351"/>
    <col min="1537" max="1537" width="5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4" width="15.7109375" style="351" customWidth="1"/>
    <col min="1555" max="1555" width="27.7109375" style="351" customWidth="1"/>
    <col min="1556" max="1556" width="15.7109375" style="351" customWidth="1"/>
    <col min="1557" max="1557" width="27.7109375" style="351" customWidth="1"/>
    <col min="1558" max="1558" width="15.7109375" style="351" customWidth="1"/>
    <col min="1559" max="1559" width="27.7109375" style="351" customWidth="1"/>
    <col min="1560" max="1561" width="15.7109375" style="351" customWidth="1"/>
    <col min="1562" max="1792" width="9.140625" style="351"/>
    <col min="1793" max="1793" width="5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10" width="15.7109375" style="351" customWidth="1"/>
    <col min="1811" max="1811" width="27.7109375" style="351" customWidth="1"/>
    <col min="1812" max="1812" width="15.7109375" style="351" customWidth="1"/>
    <col min="1813" max="1813" width="27.7109375" style="351" customWidth="1"/>
    <col min="1814" max="1814" width="15.7109375" style="351" customWidth="1"/>
    <col min="1815" max="1815" width="27.7109375" style="351" customWidth="1"/>
    <col min="1816" max="1817" width="15.7109375" style="351" customWidth="1"/>
    <col min="1818" max="2048" width="9.140625" style="351"/>
    <col min="2049" max="2049" width="5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6" width="15.7109375" style="351" customWidth="1"/>
    <col min="2067" max="2067" width="27.7109375" style="351" customWidth="1"/>
    <col min="2068" max="2068" width="15.7109375" style="351" customWidth="1"/>
    <col min="2069" max="2069" width="27.7109375" style="351" customWidth="1"/>
    <col min="2070" max="2070" width="15.7109375" style="351" customWidth="1"/>
    <col min="2071" max="2071" width="27.7109375" style="351" customWidth="1"/>
    <col min="2072" max="2073" width="15.7109375" style="351" customWidth="1"/>
    <col min="2074" max="2304" width="9.140625" style="351"/>
    <col min="2305" max="2305" width="5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2" width="15.7109375" style="351" customWidth="1"/>
    <col min="2323" max="2323" width="27.7109375" style="351" customWidth="1"/>
    <col min="2324" max="2324" width="15.7109375" style="351" customWidth="1"/>
    <col min="2325" max="2325" width="27.7109375" style="351" customWidth="1"/>
    <col min="2326" max="2326" width="15.7109375" style="351" customWidth="1"/>
    <col min="2327" max="2327" width="27.7109375" style="351" customWidth="1"/>
    <col min="2328" max="2329" width="15.7109375" style="351" customWidth="1"/>
    <col min="2330" max="2560" width="9.140625" style="351"/>
    <col min="2561" max="2561" width="5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8" width="15.7109375" style="351" customWidth="1"/>
    <col min="2579" max="2579" width="27.7109375" style="351" customWidth="1"/>
    <col min="2580" max="2580" width="15.7109375" style="351" customWidth="1"/>
    <col min="2581" max="2581" width="27.7109375" style="351" customWidth="1"/>
    <col min="2582" max="2582" width="15.7109375" style="351" customWidth="1"/>
    <col min="2583" max="2583" width="27.7109375" style="351" customWidth="1"/>
    <col min="2584" max="2585" width="15.7109375" style="351" customWidth="1"/>
    <col min="2586" max="2816" width="9.140625" style="351"/>
    <col min="2817" max="2817" width="5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4" width="15.7109375" style="351" customWidth="1"/>
    <col min="2835" max="2835" width="27.7109375" style="351" customWidth="1"/>
    <col min="2836" max="2836" width="15.7109375" style="351" customWidth="1"/>
    <col min="2837" max="2837" width="27.7109375" style="351" customWidth="1"/>
    <col min="2838" max="2838" width="15.7109375" style="351" customWidth="1"/>
    <col min="2839" max="2839" width="27.7109375" style="351" customWidth="1"/>
    <col min="2840" max="2841" width="15.7109375" style="351" customWidth="1"/>
    <col min="2842" max="3072" width="9.140625" style="351"/>
    <col min="3073" max="3073" width="5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90" width="15.7109375" style="351" customWidth="1"/>
    <col min="3091" max="3091" width="27.7109375" style="351" customWidth="1"/>
    <col min="3092" max="3092" width="15.7109375" style="351" customWidth="1"/>
    <col min="3093" max="3093" width="27.7109375" style="351" customWidth="1"/>
    <col min="3094" max="3094" width="15.7109375" style="351" customWidth="1"/>
    <col min="3095" max="3095" width="27.7109375" style="351" customWidth="1"/>
    <col min="3096" max="3097" width="15.7109375" style="351" customWidth="1"/>
    <col min="3098" max="3328" width="9.140625" style="351"/>
    <col min="3329" max="3329" width="5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6" width="15.7109375" style="351" customWidth="1"/>
    <col min="3347" max="3347" width="27.7109375" style="351" customWidth="1"/>
    <col min="3348" max="3348" width="15.7109375" style="351" customWidth="1"/>
    <col min="3349" max="3349" width="27.7109375" style="351" customWidth="1"/>
    <col min="3350" max="3350" width="15.7109375" style="351" customWidth="1"/>
    <col min="3351" max="3351" width="27.7109375" style="351" customWidth="1"/>
    <col min="3352" max="3353" width="15.7109375" style="351" customWidth="1"/>
    <col min="3354" max="3584" width="9.140625" style="351"/>
    <col min="3585" max="3585" width="5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2" width="15.7109375" style="351" customWidth="1"/>
    <col min="3603" max="3603" width="27.7109375" style="351" customWidth="1"/>
    <col min="3604" max="3604" width="15.7109375" style="351" customWidth="1"/>
    <col min="3605" max="3605" width="27.7109375" style="351" customWidth="1"/>
    <col min="3606" max="3606" width="15.7109375" style="351" customWidth="1"/>
    <col min="3607" max="3607" width="27.7109375" style="351" customWidth="1"/>
    <col min="3608" max="3609" width="15.7109375" style="351" customWidth="1"/>
    <col min="3610" max="3840" width="9.140625" style="351"/>
    <col min="3841" max="3841" width="5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8" width="15.7109375" style="351" customWidth="1"/>
    <col min="3859" max="3859" width="27.7109375" style="351" customWidth="1"/>
    <col min="3860" max="3860" width="15.7109375" style="351" customWidth="1"/>
    <col min="3861" max="3861" width="27.7109375" style="351" customWidth="1"/>
    <col min="3862" max="3862" width="15.7109375" style="351" customWidth="1"/>
    <col min="3863" max="3863" width="27.7109375" style="351" customWidth="1"/>
    <col min="3864" max="3865" width="15.7109375" style="351" customWidth="1"/>
    <col min="3866" max="4096" width="9.140625" style="351"/>
    <col min="4097" max="4097" width="5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4" width="15.7109375" style="351" customWidth="1"/>
    <col min="4115" max="4115" width="27.7109375" style="351" customWidth="1"/>
    <col min="4116" max="4116" width="15.7109375" style="351" customWidth="1"/>
    <col min="4117" max="4117" width="27.7109375" style="351" customWidth="1"/>
    <col min="4118" max="4118" width="15.7109375" style="351" customWidth="1"/>
    <col min="4119" max="4119" width="27.7109375" style="351" customWidth="1"/>
    <col min="4120" max="4121" width="15.7109375" style="351" customWidth="1"/>
    <col min="4122" max="4352" width="9.140625" style="351"/>
    <col min="4353" max="4353" width="5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70" width="15.7109375" style="351" customWidth="1"/>
    <col min="4371" max="4371" width="27.7109375" style="351" customWidth="1"/>
    <col min="4372" max="4372" width="15.7109375" style="351" customWidth="1"/>
    <col min="4373" max="4373" width="27.7109375" style="351" customWidth="1"/>
    <col min="4374" max="4374" width="15.7109375" style="351" customWidth="1"/>
    <col min="4375" max="4375" width="27.7109375" style="351" customWidth="1"/>
    <col min="4376" max="4377" width="15.7109375" style="351" customWidth="1"/>
    <col min="4378" max="4608" width="9.140625" style="351"/>
    <col min="4609" max="4609" width="5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6" width="15.7109375" style="351" customWidth="1"/>
    <col min="4627" max="4627" width="27.7109375" style="351" customWidth="1"/>
    <col min="4628" max="4628" width="15.7109375" style="351" customWidth="1"/>
    <col min="4629" max="4629" width="27.7109375" style="351" customWidth="1"/>
    <col min="4630" max="4630" width="15.7109375" style="351" customWidth="1"/>
    <col min="4631" max="4631" width="27.7109375" style="351" customWidth="1"/>
    <col min="4632" max="4633" width="15.7109375" style="351" customWidth="1"/>
    <col min="4634" max="4864" width="9.140625" style="351"/>
    <col min="4865" max="4865" width="5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2" width="15.7109375" style="351" customWidth="1"/>
    <col min="4883" max="4883" width="27.7109375" style="351" customWidth="1"/>
    <col min="4884" max="4884" width="15.7109375" style="351" customWidth="1"/>
    <col min="4885" max="4885" width="27.7109375" style="351" customWidth="1"/>
    <col min="4886" max="4886" width="15.7109375" style="351" customWidth="1"/>
    <col min="4887" max="4887" width="27.7109375" style="351" customWidth="1"/>
    <col min="4888" max="4889" width="15.7109375" style="351" customWidth="1"/>
    <col min="4890" max="5120" width="9.140625" style="351"/>
    <col min="5121" max="5121" width="5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8" width="15.7109375" style="351" customWidth="1"/>
    <col min="5139" max="5139" width="27.7109375" style="351" customWidth="1"/>
    <col min="5140" max="5140" width="15.7109375" style="351" customWidth="1"/>
    <col min="5141" max="5141" width="27.7109375" style="351" customWidth="1"/>
    <col min="5142" max="5142" width="15.7109375" style="351" customWidth="1"/>
    <col min="5143" max="5143" width="27.7109375" style="351" customWidth="1"/>
    <col min="5144" max="5145" width="15.7109375" style="351" customWidth="1"/>
    <col min="5146" max="5376" width="9.140625" style="351"/>
    <col min="5377" max="5377" width="5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4" width="15.7109375" style="351" customWidth="1"/>
    <col min="5395" max="5395" width="27.7109375" style="351" customWidth="1"/>
    <col min="5396" max="5396" width="15.7109375" style="351" customWidth="1"/>
    <col min="5397" max="5397" width="27.7109375" style="351" customWidth="1"/>
    <col min="5398" max="5398" width="15.7109375" style="351" customWidth="1"/>
    <col min="5399" max="5399" width="27.7109375" style="351" customWidth="1"/>
    <col min="5400" max="5401" width="15.7109375" style="351" customWidth="1"/>
    <col min="5402" max="5632" width="9.140625" style="351"/>
    <col min="5633" max="5633" width="5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50" width="15.7109375" style="351" customWidth="1"/>
    <col min="5651" max="5651" width="27.7109375" style="351" customWidth="1"/>
    <col min="5652" max="5652" width="15.7109375" style="351" customWidth="1"/>
    <col min="5653" max="5653" width="27.7109375" style="351" customWidth="1"/>
    <col min="5654" max="5654" width="15.7109375" style="351" customWidth="1"/>
    <col min="5655" max="5655" width="27.7109375" style="351" customWidth="1"/>
    <col min="5656" max="5657" width="15.7109375" style="351" customWidth="1"/>
    <col min="5658" max="5888" width="9.140625" style="351"/>
    <col min="5889" max="5889" width="5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6" width="15.7109375" style="351" customWidth="1"/>
    <col min="5907" max="5907" width="27.7109375" style="351" customWidth="1"/>
    <col min="5908" max="5908" width="15.7109375" style="351" customWidth="1"/>
    <col min="5909" max="5909" width="27.7109375" style="351" customWidth="1"/>
    <col min="5910" max="5910" width="15.7109375" style="351" customWidth="1"/>
    <col min="5911" max="5911" width="27.7109375" style="351" customWidth="1"/>
    <col min="5912" max="5913" width="15.7109375" style="351" customWidth="1"/>
    <col min="5914" max="6144" width="9.140625" style="351"/>
    <col min="6145" max="6145" width="5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2" width="15.7109375" style="351" customWidth="1"/>
    <col min="6163" max="6163" width="27.7109375" style="351" customWidth="1"/>
    <col min="6164" max="6164" width="15.7109375" style="351" customWidth="1"/>
    <col min="6165" max="6165" width="27.7109375" style="351" customWidth="1"/>
    <col min="6166" max="6166" width="15.7109375" style="351" customWidth="1"/>
    <col min="6167" max="6167" width="27.7109375" style="351" customWidth="1"/>
    <col min="6168" max="6169" width="15.7109375" style="351" customWidth="1"/>
    <col min="6170" max="6400" width="9.140625" style="351"/>
    <col min="6401" max="6401" width="5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8" width="15.7109375" style="351" customWidth="1"/>
    <col min="6419" max="6419" width="27.7109375" style="351" customWidth="1"/>
    <col min="6420" max="6420" width="15.7109375" style="351" customWidth="1"/>
    <col min="6421" max="6421" width="27.7109375" style="351" customWidth="1"/>
    <col min="6422" max="6422" width="15.7109375" style="351" customWidth="1"/>
    <col min="6423" max="6423" width="27.7109375" style="351" customWidth="1"/>
    <col min="6424" max="6425" width="15.7109375" style="351" customWidth="1"/>
    <col min="6426" max="6656" width="9.140625" style="351"/>
    <col min="6657" max="6657" width="5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4" width="15.7109375" style="351" customWidth="1"/>
    <col min="6675" max="6675" width="27.7109375" style="351" customWidth="1"/>
    <col min="6676" max="6676" width="15.7109375" style="351" customWidth="1"/>
    <col min="6677" max="6677" width="27.7109375" style="351" customWidth="1"/>
    <col min="6678" max="6678" width="15.7109375" style="351" customWidth="1"/>
    <col min="6679" max="6679" width="27.7109375" style="351" customWidth="1"/>
    <col min="6680" max="6681" width="15.7109375" style="351" customWidth="1"/>
    <col min="6682" max="6912" width="9.140625" style="351"/>
    <col min="6913" max="6913" width="5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30" width="15.7109375" style="351" customWidth="1"/>
    <col min="6931" max="6931" width="27.7109375" style="351" customWidth="1"/>
    <col min="6932" max="6932" width="15.7109375" style="351" customWidth="1"/>
    <col min="6933" max="6933" width="27.7109375" style="351" customWidth="1"/>
    <col min="6934" max="6934" width="15.7109375" style="351" customWidth="1"/>
    <col min="6935" max="6935" width="27.7109375" style="351" customWidth="1"/>
    <col min="6936" max="6937" width="15.7109375" style="351" customWidth="1"/>
    <col min="6938" max="7168" width="9.140625" style="351"/>
    <col min="7169" max="7169" width="5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6" width="15.7109375" style="351" customWidth="1"/>
    <col min="7187" max="7187" width="27.7109375" style="351" customWidth="1"/>
    <col min="7188" max="7188" width="15.7109375" style="351" customWidth="1"/>
    <col min="7189" max="7189" width="27.7109375" style="351" customWidth="1"/>
    <col min="7190" max="7190" width="15.7109375" style="351" customWidth="1"/>
    <col min="7191" max="7191" width="27.7109375" style="351" customWidth="1"/>
    <col min="7192" max="7193" width="15.7109375" style="351" customWidth="1"/>
    <col min="7194" max="7424" width="9.140625" style="351"/>
    <col min="7425" max="7425" width="5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2" width="15.7109375" style="351" customWidth="1"/>
    <col min="7443" max="7443" width="27.7109375" style="351" customWidth="1"/>
    <col min="7444" max="7444" width="15.7109375" style="351" customWidth="1"/>
    <col min="7445" max="7445" width="27.7109375" style="351" customWidth="1"/>
    <col min="7446" max="7446" width="15.7109375" style="351" customWidth="1"/>
    <col min="7447" max="7447" width="27.7109375" style="351" customWidth="1"/>
    <col min="7448" max="7449" width="15.7109375" style="351" customWidth="1"/>
    <col min="7450" max="7680" width="9.140625" style="351"/>
    <col min="7681" max="7681" width="5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8" width="15.7109375" style="351" customWidth="1"/>
    <col min="7699" max="7699" width="27.7109375" style="351" customWidth="1"/>
    <col min="7700" max="7700" width="15.7109375" style="351" customWidth="1"/>
    <col min="7701" max="7701" width="27.7109375" style="351" customWidth="1"/>
    <col min="7702" max="7702" width="15.7109375" style="351" customWidth="1"/>
    <col min="7703" max="7703" width="27.7109375" style="351" customWidth="1"/>
    <col min="7704" max="7705" width="15.7109375" style="351" customWidth="1"/>
    <col min="7706" max="7936" width="9.140625" style="351"/>
    <col min="7937" max="7937" width="5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4" width="15.7109375" style="351" customWidth="1"/>
    <col min="7955" max="7955" width="27.7109375" style="351" customWidth="1"/>
    <col min="7956" max="7956" width="15.7109375" style="351" customWidth="1"/>
    <col min="7957" max="7957" width="27.7109375" style="351" customWidth="1"/>
    <col min="7958" max="7958" width="15.7109375" style="351" customWidth="1"/>
    <col min="7959" max="7959" width="27.7109375" style="351" customWidth="1"/>
    <col min="7960" max="7961" width="15.7109375" style="351" customWidth="1"/>
    <col min="7962" max="8192" width="9.140625" style="351"/>
    <col min="8193" max="8193" width="5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10" width="15.7109375" style="351" customWidth="1"/>
    <col min="8211" max="8211" width="27.7109375" style="351" customWidth="1"/>
    <col min="8212" max="8212" width="15.7109375" style="351" customWidth="1"/>
    <col min="8213" max="8213" width="27.7109375" style="351" customWidth="1"/>
    <col min="8214" max="8214" width="15.7109375" style="351" customWidth="1"/>
    <col min="8215" max="8215" width="27.7109375" style="351" customWidth="1"/>
    <col min="8216" max="8217" width="15.7109375" style="351" customWidth="1"/>
    <col min="8218" max="8448" width="9.140625" style="351"/>
    <col min="8449" max="8449" width="5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6" width="15.7109375" style="351" customWidth="1"/>
    <col min="8467" max="8467" width="27.7109375" style="351" customWidth="1"/>
    <col min="8468" max="8468" width="15.7109375" style="351" customWidth="1"/>
    <col min="8469" max="8469" width="27.7109375" style="351" customWidth="1"/>
    <col min="8470" max="8470" width="15.7109375" style="351" customWidth="1"/>
    <col min="8471" max="8471" width="27.7109375" style="351" customWidth="1"/>
    <col min="8472" max="8473" width="15.7109375" style="351" customWidth="1"/>
    <col min="8474" max="8704" width="9.140625" style="351"/>
    <col min="8705" max="8705" width="5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2" width="15.7109375" style="351" customWidth="1"/>
    <col min="8723" max="8723" width="27.7109375" style="351" customWidth="1"/>
    <col min="8724" max="8724" width="15.7109375" style="351" customWidth="1"/>
    <col min="8725" max="8725" width="27.7109375" style="351" customWidth="1"/>
    <col min="8726" max="8726" width="15.7109375" style="351" customWidth="1"/>
    <col min="8727" max="8727" width="27.7109375" style="351" customWidth="1"/>
    <col min="8728" max="8729" width="15.7109375" style="351" customWidth="1"/>
    <col min="8730" max="8960" width="9.140625" style="351"/>
    <col min="8961" max="8961" width="5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8" width="15.7109375" style="351" customWidth="1"/>
    <col min="8979" max="8979" width="27.7109375" style="351" customWidth="1"/>
    <col min="8980" max="8980" width="15.7109375" style="351" customWidth="1"/>
    <col min="8981" max="8981" width="27.7109375" style="351" customWidth="1"/>
    <col min="8982" max="8982" width="15.7109375" style="351" customWidth="1"/>
    <col min="8983" max="8983" width="27.7109375" style="351" customWidth="1"/>
    <col min="8984" max="8985" width="15.7109375" style="351" customWidth="1"/>
    <col min="8986" max="9216" width="9.140625" style="351"/>
    <col min="9217" max="9217" width="5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4" width="15.7109375" style="351" customWidth="1"/>
    <col min="9235" max="9235" width="27.7109375" style="351" customWidth="1"/>
    <col min="9236" max="9236" width="15.7109375" style="351" customWidth="1"/>
    <col min="9237" max="9237" width="27.7109375" style="351" customWidth="1"/>
    <col min="9238" max="9238" width="15.7109375" style="351" customWidth="1"/>
    <col min="9239" max="9239" width="27.7109375" style="351" customWidth="1"/>
    <col min="9240" max="9241" width="15.7109375" style="351" customWidth="1"/>
    <col min="9242" max="9472" width="9.140625" style="351"/>
    <col min="9473" max="9473" width="5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90" width="15.7109375" style="351" customWidth="1"/>
    <col min="9491" max="9491" width="27.7109375" style="351" customWidth="1"/>
    <col min="9492" max="9492" width="15.7109375" style="351" customWidth="1"/>
    <col min="9493" max="9493" width="27.7109375" style="351" customWidth="1"/>
    <col min="9494" max="9494" width="15.7109375" style="351" customWidth="1"/>
    <col min="9495" max="9495" width="27.7109375" style="351" customWidth="1"/>
    <col min="9496" max="9497" width="15.7109375" style="351" customWidth="1"/>
    <col min="9498" max="9728" width="9.140625" style="351"/>
    <col min="9729" max="9729" width="5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6" width="15.7109375" style="351" customWidth="1"/>
    <col min="9747" max="9747" width="27.7109375" style="351" customWidth="1"/>
    <col min="9748" max="9748" width="15.7109375" style="351" customWidth="1"/>
    <col min="9749" max="9749" width="27.7109375" style="351" customWidth="1"/>
    <col min="9750" max="9750" width="15.7109375" style="351" customWidth="1"/>
    <col min="9751" max="9751" width="27.7109375" style="351" customWidth="1"/>
    <col min="9752" max="9753" width="15.7109375" style="351" customWidth="1"/>
    <col min="9754" max="9984" width="9.140625" style="351"/>
    <col min="9985" max="9985" width="5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2" width="15.7109375" style="351" customWidth="1"/>
    <col min="10003" max="10003" width="27.7109375" style="351" customWidth="1"/>
    <col min="10004" max="10004" width="15.7109375" style="351" customWidth="1"/>
    <col min="10005" max="10005" width="27.7109375" style="351" customWidth="1"/>
    <col min="10006" max="10006" width="15.7109375" style="351" customWidth="1"/>
    <col min="10007" max="10007" width="27.7109375" style="351" customWidth="1"/>
    <col min="10008" max="10009" width="15.7109375" style="351" customWidth="1"/>
    <col min="10010" max="10240" width="9.140625" style="351"/>
    <col min="10241" max="10241" width="5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8" width="15.7109375" style="351" customWidth="1"/>
    <col min="10259" max="10259" width="27.7109375" style="351" customWidth="1"/>
    <col min="10260" max="10260" width="15.7109375" style="351" customWidth="1"/>
    <col min="10261" max="10261" width="27.7109375" style="351" customWidth="1"/>
    <col min="10262" max="10262" width="15.7109375" style="351" customWidth="1"/>
    <col min="10263" max="10263" width="27.7109375" style="351" customWidth="1"/>
    <col min="10264" max="10265" width="15.7109375" style="351" customWidth="1"/>
    <col min="10266" max="10496" width="9.140625" style="351"/>
    <col min="10497" max="10497" width="5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4" width="15.7109375" style="351" customWidth="1"/>
    <col min="10515" max="10515" width="27.7109375" style="351" customWidth="1"/>
    <col min="10516" max="10516" width="15.7109375" style="351" customWidth="1"/>
    <col min="10517" max="10517" width="27.7109375" style="351" customWidth="1"/>
    <col min="10518" max="10518" width="15.7109375" style="351" customWidth="1"/>
    <col min="10519" max="10519" width="27.7109375" style="351" customWidth="1"/>
    <col min="10520" max="10521" width="15.7109375" style="351" customWidth="1"/>
    <col min="10522" max="10752" width="9.140625" style="351"/>
    <col min="10753" max="10753" width="5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70" width="15.7109375" style="351" customWidth="1"/>
    <col min="10771" max="10771" width="27.7109375" style="351" customWidth="1"/>
    <col min="10772" max="10772" width="15.7109375" style="351" customWidth="1"/>
    <col min="10773" max="10773" width="27.7109375" style="351" customWidth="1"/>
    <col min="10774" max="10774" width="15.7109375" style="351" customWidth="1"/>
    <col min="10775" max="10775" width="27.7109375" style="351" customWidth="1"/>
    <col min="10776" max="10777" width="15.7109375" style="351" customWidth="1"/>
    <col min="10778" max="11008" width="9.140625" style="351"/>
    <col min="11009" max="11009" width="5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6" width="15.7109375" style="351" customWidth="1"/>
    <col min="11027" max="11027" width="27.7109375" style="351" customWidth="1"/>
    <col min="11028" max="11028" width="15.7109375" style="351" customWidth="1"/>
    <col min="11029" max="11029" width="27.7109375" style="351" customWidth="1"/>
    <col min="11030" max="11030" width="15.7109375" style="351" customWidth="1"/>
    <col min="11031" max="11031" width="27.7109375" style="351" customWidth="1"/>
    <col min="11032" max="11033" width="15.7109375" style="351" customWidth="1"/>
    <col min="11034" max="11264" width="9.140625" style="351"/>
    <col min="11265" max="11265" width="5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2" width="15.7109375" style="351" customWidth="1"/>
    <col min="11283" max="11283" width="27.7109375" style="351" customWidth="1"/>
    <col min="11284" max="11284" width="15.7109375" style="351" customWidth="1"/>
    <col min="11285" max="11285" width="27.7109375" style="351" customWidth="1"/>
    <col min="11286" max="11286" width="15.7109375" style="351" customWidth="1"/>
    <col min="11287" max="11287" width="27.7109375" style="351" customWidth="1"/>
    <col min="11288" max="11289" width="15.7109375" style="351" customWidth="1"/>
    <col min="11290" max="11520" width="9.140625" style="351"/>
    <col min="11521" max="11521" width="5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8" width="15.7109375" style="351" customWidth="1"/>
    <col min="11539" max="11539" width="27.7109375" style="351" customWidth="1"/>
    <col min="11540" max="11540" width="15.7109375" style="351" customWidth="1"/>
    <col min="11541" max="11541" width="27.7109375" style="351" customWidth="1"/>
    <col min="11542" max="11542" width="15.7109375" style="351" customWidth="1"/>
    <col min="11543" max="11543" width="27.7109375" style="351" customWidth="1"/>
    <col min="11544" max="11545" width="15.7109375" style="351" customWidth="1"/>
    <col min="11546" max="11776" width="9.140625" style="351"/>
    <col min="11777" max="11777" width="5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4" width="15.7109375" style="351" customWidth="1"/>
    <col min="11795" max="11795" width="27.7109375" style="351" customWidth="1"/>
    <col min="11796" max="11796" width="15.7109375" style="351" customWidth="1"/>
    <col min="11797" max="11797" width="27.7109375" style="351" customWidth="1"/>
    <col min="11798" max="11798" width="15.7109375" style="351" customWidth="1"/>
    <col min="11799" max="11799" width="27.7109375" style="351" customWidth="1"/>
    <col min="11800" max="11801" width="15.7109375" style="351" customWidth="1"/>
    <col min="11802" max="12032" width="9.140625" style="351"/>
    <col min="12033" max="12033" width="5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50" width="15.7109375" style="351" customWidth="1"/>
    <col min="12051" max="12051" width="27.7109375" style="351" customWidth="1"/>
    <col min="12052" max="12052" width="15.7109375" style="351" customWidth="1"/>
    <col min="12053" max="12053" width="27.7109375" style="351" customWidth="1"/>
    <col min="12054" max="12054" width="15.7109375" style="351" customWidth="1"/>
    <col min="12055" max="12055" width="27.7109375" style="351" customWidth="1"/>
    <col min="12056" max="12057" width="15.7109375" style="351" customWidth="1"/>
    <col min="12058" max="12288" width="9.140625" style="351"/>
    <col min="12289" max="12289" width="5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6" width="15.7109375" style="351" customWidth="1"/>
    <col min="12307" max="12307" width="27.7109375" style="351" customWidth="1"/>
    <col min="12308" max="12308" width="15.7109375" style="351" customWidth="1"/>
    <col min="12309" max="12309" width="27.7109375" style="351" customWidth="1"/>
    <col min="12310" max="12310" width="15.7109375" style="351" customWidth="1"/>
    <col min="12311" max="12311" width="27.7109375" style="351" customWidth="1"/>
    <col min="12312" max="12313" width="15.7109375" style="351" customWidth="1"/>
    <col min="12314" max="12544" width="9.140625" style="351"/>
    <col min="12545" max="12545" width="5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2" width="15.7109375" style="351" customWidth="1"/>
    <col min="12563" max="12563" width="27.7109375" style="351" customWidth="1"/>
    <col min="12564" max="12564" width="15.7109375" style="351" customWidth="1"/>
    <col min="12565" max="12565" width="27.7109375" style="351" customWidth="1"/>
    <col min="12566" max="12566" width="15.7109375" style="351" customWidth="1"/>
    <col min="12567" max="12567" width="27.7109375" style="351" customWidth="1"/>
    <col min="12568" max="12569" width="15.7109375" style="351" customWidth="1"/>
    <col min="12570" max="12800" width="9.140625" style="351"/>
    <col min="12801" max="12801" width="5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8" width="15.7109375" style="351" customWidth="1"/>
    <col min="12819" max="12819" width="27.7109375" style="351" customWidth="1"/>
    <col min="12820" max="12820" width="15.7109375" style="351" customWidth="1"/>
    <col min="12821" max="12821" width="27.7109375" style="351" customWidth="1"/>
    <col min="12822" max="12822" width="15.7109375" style="351" customWidth="1"/>
    <col min="12823" max="12823" width="27.7109375" style="351" customWidth="1"/>
    <col min="12824" max="12825" width="15.7109375" style="351" customWidth="1"/>
    <col min="12826" max="13056" width="9.140625" style="351"/>
    <col min="13057" max="13057" width="5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4" width="15.7109375" style="351" customWidth="1"/>
    <col min="13075" max="13075" width="27.7109375" style="351" customWidth="1"/>
    <col min="13076" max="13076" width="15.7109375" style="351" customWidth="1"/>
    <col min="13077" max="13077" width="27.7109375" style="351" customWidth="1"/>
    <col min="13078" max="13078" width="15.7109375" style="351" customWidth="1"/>
    <col min="13079" max="13079" width="27.7109375" style="351" customWidth="1"/>
    <col min="13080" max="13081" width="15.7109375" style="351" customWidth="1"/>
    <col min="13082" max="13312" width="9.140625" style="351"/>
    <col min="13313" max="13313" width="5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30" width="15.7109375" style="351" customWidth="1"/>
    <col min="13331" max="13331" width="27.7109375" style="351" customWidth="1"/>
    <col min="13332" max="13332" width="15.7109375" style="351" customWidth="1"/>
    <col min="13333" max="13333" width="27.7109375" style="351" customWidth="1"/>
    <col min="13334" max="13334" width="15.7109375" style="351" customWidth="1"/>
    <col min="13335" max="13335" width="27.7109375" style="351" customWidth="1"/>
    <col min="13336" max="13337" width="15.7109375" style="351" customWidth="1"/>
    <col min="13338" max="13568" width="9.140625" style="351"/>
    <col min="13569" max="13569" width="5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6" width="15.7109375" style="351" customWidth="1"/>
    <col min="13587" max="13587" width="27.7109375" style="351" customWidth="1"/>
    <col min="13588" max="13588" width="15.7109375" style="351" customWidth="1"/>
    <col min="13589" max="13589" width="27.7109375" style="351" customWidth="1"/>
    <col min="13590" max="13590" width="15.7109375" style="351" customWidth="1"/>
    <col min="13591" max="13591" width="27.7109375" style="351" customWidth="1"/>
    <col min="13592" max="13593" width="15.7109375" style="351" customWidth="1"/>
    <col min="13594" max="13824" width="9.140625" style="351"/>
    <col min="13825" max="13825" width="5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2" width="15.7109375" style="351" customWidth="1"/>
    <col min="13843" max="13843" width="27.7109375" style="351" customWidth="1"/>
    <col min="13844" max="13844" width="15.7109375" style="351" customWidth="1"/>
    <col min="13845" max="13845" width="27.7109375" style="351" customWidth="1"/>
    <col min="13846" max="13846" width="15.7109375" style="351" customWidth="1"/>
    <col min="13847" max="13847" width="27.7109375" style="351" customWidth="1"/>
    <col min="13848" max="13849" width="15.7109375" style="351" customWidth="1"/>
    <col min="13850" max="14080" width="9.140625" style="351"/>
    <col min="14081" max="14081" width="5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8" width="15.7109375" style="351" customWidth="1"/>
    <col min="14099" max="14099" width="27.7109375" style="351" customWidth="1"/>
    <col min="14100" max="14100" width="15.7109375" style="351" customWidth="1"/>
    <col min="14101" max="14101" width="27.7109375" style="351" customWidth="1"/>
    <col min="14102" max="14102" width="15.7109375" style="351" customWidth="1"/>
    <col min="14103" max="14103" width="27.7109375" style="351" customWidth="1"/>
    <col min="14104" max="14105" width="15.7109375" style="351" customWidth="1"/>
    <col min="14106" max="14336" width="9.140625" style="351"/>
    <col min="14337" max="14337" width="5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4" width="15.7109375" style="351" customWidth="1"/>
    <col min="14355" max="14355" width="27.7109375" style="351" customWidth="1"/>
    <col min="14356" max="14356" width="15.7109375" style="351" customWidth="1"/>
    <col min="14357" max="14357" width="27.7109375" style="351" customWidth="1"/>
    <col min="14358" max="14358" width="15.7109375" style="351" customWidth="1"/>
    <col min="14359" max="14359" width="27.7109375" style="351" customWidth="1"/>
    <col min="14360" max="14361" width="15.7109375" style="351" customWidth="1"/>
    <col min="14362" max="14592" width="9.140625" style="351"/>
    <col min="14593" max="14593" width="5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10" width="15.7109375" style="351" customWidth="1"/>
    <col min="14611" max="14611" width="27.7109375" style="351" customWidth="1"/>
    <col min="14612" max="14612" width="15.7109375" style="351" customWidth="1"/>
    <col min="14613" max="14613" width="27.7109375" style="351" customWidth="1"/>
    <col min="14614" max="14614" width="15.7109375" style="351" customWidth="1"/>
    <col min="14615" max="14615" width="27.7109375" style="351" customWidth="1"/>
    <col min="14616" max="14617" width="15.7109375" style="351" customWidth="1"/>
    <col min="14618" max="14848" width="9.140625" style="351"/>
    <col min="14849" max="14849" width="5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6" width="15.7109375" style="351" customWidth="1"/>
    <col min="14867" max="14867" width="27.7109375" style="351" customWidth="1"/>
    <col min="14868" max="14868" width="15.7109375" style="351" customWidth="1"/>
    <col min="14869" max="14869" width="27.7109375" style="351" customWidth="1"/>
    <col min="14870" max="14870" width="15.7109375" style="351" customWidth="1"/>
    <col min="14871" max="14871" width="27.7109375" style="351" customWidth="1"/>
    <col min="14872" max="14873" width="15.7109375" style="351" customWidth="1"/>
    <col min="14874" max="15104" width="9.140625" style="351"/>
    <col min="15105" max="15105" width="5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2" width="15.7109375" style="351" customWidth="1"/>
    <col min="15123" max="15123" width="27.7109375" style="351" customWidth="1"/>
    <col min="15124" max="15124" width="15.7109375" style="351" customWidth="1"/>
    <col min="15125" max="15125" width="27.7109375" style="351" customWidth="1"/>
    <col min="15126" max="15126" width="15.7109375" style="351" customWidth="1"/>
    <col min="15127" max="15127" width="27.7109375" style="351" customWidth="1"/>
    <col min="15128" max="15129" width="15.7109375" style="351" customWidth="1"/>
    <col min="15130" max="15360" width="9.140625" style="351"/>
    <col min="15361" max="15361" width="5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8" width="15.7109375" style="351" customWidth="1"/>
    <col min="15379" max="15379" width="27.7109375" style="351" customWidth="1"/>
    <col min="15380" max="15380" width="15.7109375" style="351" customWidth="1"/>
    <col min="15381" max="15381" width="27.7109375" style="351" customWidth="1"/>
    <col min="15382" max="15382" width="15.7109375" style="351" customWidth="1"/>
    <col min="15383" max="15383" width="27.7109375" style="351" customWidth="1"/>
    <col min="15384" max="15385" width="15.7109375" style="351" customWidth="1"/>
    <col min="15386" max="15616" width="9.140625" style="351"/>
    <col min="15617" max="15617" width="5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4" width="15.7109375" style="351" customWidth="1"/>
    <col min="15635" max="15635" width="27.7109375" style="351" customWidth="1"/>
    <col min="15636" max="15636" width="15.7109375" style="351" customWidth="1"/>
    <col min="15637" max="15637" width="27.7109375" style="351" customWidth="1"/>
    <col min="15638" max="15638" width="15.7109375" style="351" customWidth="1"/>
    <col min="15639" max="15639" width="27.7109375" style="351" customWidth="1"/>
    <col min="15640" max="15641" width="15.7109375" style="351" customWidth="1"/>
    <col min="15642" max="15872" width="9.140625" style="351"/>
    <col min="15873" max="15873" width="5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90" width="15.7109375" style="351" customWidth="1"/>
    <col min="15891" max="15891" width="27.7109375" style="351" customWidth="1"/>
    <col min="15892" max="15892" width="15.7109375" style="351" customWidth="1"/>
    <col min="15893" max="15893" width="27.7109375" style="351" customWidth="1"/>
    <col min="15894" max="15894" width="15.7109375" style="351" customWidth="1"/>
    <col min="15895" max="15895" width="27.7109375" style="351" customWidth="1"/>
    <col min="15896" max="15897" width="15.7109375" style="351" customWidth="1"/>
    <col min="15898" max="16128" width="9.140625" style="351"/>
    <col min="16129" max="16129" width="5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6" width="15.7109375" style="351" customWidth="1"/>
    <col min="16147" max="16147" width="27.7109375" style="351" customWidth="1"/>
    <col min="16148" max="16148" width="15.7109375" style="351" customWidth="1"/>
    <col min="16149" max="16149" width="27.7109375" style="351" customWidth="1"/>
    <col min="16150" max="16150" width="15.7109375" style="351" customWidth="1"/>
    <col min="16151" max="16151" width="27.7109375" style="351" customWidth="1"/>
    <col min="16152" max="16153" width="15.7109375" style="351" customWidth="1"/>
    <col min="16154" max="16384" width="9.140625" style="351"/>
  </cols>
  <sheetData>
    <row r="1" spans="1:25" s="380" customFormat="1" ht="30" customHeight="1">
      <c r="A1" s="628" t="s">
        <v>127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  <c r="W1" s="628"/>
      <c r="X1" s="628"/>
      <c r="Y1" s="628"/>
    </row>
    <row r="2" spans="1:25" s="380" customFormat="1" ht="15" customHeight="1">
      <c r="A2" s="629" t="s">
        <v>520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  <c r="X2" s="629"/>
      <c r="Y2" s="629"/>
    </row>
    <row r="3" spans="1:25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  <c r="W3" s="629"/>
      <c r="X3" s="629"/>
      <c r="Y3" s="629"/>
    </row>
    <row r="4" spans="1:25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  <c r="W4" s="630"/>
      <c r="X4" s="630"/>
      <c r="Y4" s="630"/>
    </row>
    <row r="5" spans="1:25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  <c r="R5" s="378"/>
      <c r="S5" s="326"/>
      <c r="T5" s="378"/>
      <c r="U5" s="378"/>
      <c r="V5" s="326"/>
      <c r="W5" s="326"/>
      <c r="X5" s="378"/>
      <c r="Y5" s="326"/>
    </row>
    <row r="6" spans="1:25" s="398" customFormat="1" ht="15" customHeight="1">
      <c r="A6" s="403"/>
      <c r="B6" s="632" t="s">
        <v>128</v>
      </c>
      <c r="C6" s="632"/>
      <c r="D6" s="632"/>
      <c r="E6" s="632"/>
      <c r="F6" s="632"/>
      <c r="G6" s="632"/>
      <c r="H6" s="632"/>
      <c r="I6" s="632"/>
      <c r="J6" s="632" t="s">
        <v>129</v>
      </c>
      <c r="K6" s="632"/>
      <c r="L6" s="632"/>
      <c r="M6" s="632"/>
      <c r="N6" s="632"/>
      <c r="O6" s="632"/>
      <c r="P6" s="632"/>
      <c r="Q6" s="632"/>
      <c r="R6" s="632" t="s">
        <v>482</v>
      </c>
      <c r="S6" s="632"/>
      <c r="T6" s="632"/>
      <c r="U6" s="632"/>
      <c r="V6" s="632"/>
      <c r="W6" s="632"/>
      <c r="X6" s="632"/>
      <c r="Y6" s="632"/>
    </row>
    <row r="7" spans="1:25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  <c r="R7" s="406" t="s">
        <v>69</v>
      </c>
      <c r="S7" s="406" t="s">
        <v>521</v>
      </c>
      <c r="T7" s="407" t="s">
        <v>522</v>
      </c>
      <c r="U7" s="406" t="s">
        <v>523</v>
      </c>
      <c r="V7" s="406" t="s">
        <v>524</v>
      </c>
      <c r="W7" s="406" t="s">
        <v>525</v>
      </c>
      <c r="X7" s="406" t="s">
        <v>526</v>
      </c>
      <c r="Y7" s="406" t="s">
        <v>67</v>
      </c>
    </row>
    <row r="8" spans="1:25" ht="15" customHeight="1">
      <c r="A8" s="428" t="s">
        <v>483</v>
      </c>
      <c r="B8" s="410">
        <v>1024123.9634234001</v>
      </c>
      <c r="C8" s="410">
        <v>206757.35433999999</v>
      </c>
      <c r="D8" s="410">
        <v>10302.68304</v>
      </c>
      <c r="E8" s="410">
        <v>3069.8277200000002</v>
      </c>
      <c r="F8" s="410">
        <v>7266.0486639999999</v>
      </c>
      <c r="G8" s="410">
        <v>933.59311560000003</v>
      </c>
      <c r="H8" s="410">
        <v>1228.36565</v>
      </c>
      <c r="I8" s="410">
        <v>1253681.8359700001</v>
      </c>
      <c r="J8" s="410">
        <v>6828.8180400000001</v>
      </c>
      <c r="K8" s="410">
        <v>6993.3856399999995</v>
      </c>
      <c r="L8" s="410">
        <v>0</v>
      </c>
      <c r="M8" s="410">
        <v>382.83714000000003</v>
      </c>
      <c r="N8" s="410">
        <v>482.77090999999996</v>
      </c>
      <c r="O8" s="410">
        <v>1623.28773</v>
      </c>
      <c r="P8" s="410">
        <v>70.665899999999993</v>
      </c>
      <c r="Q8" s="410">
        <v>16381.765359999999</v>
      </c>
      <c r="R8" s="410">
        <v>1030952.7814634</v>
      </c>
      <c r="S8" s="410">
        <v>213750.73997999998</v>
      </c>
      <c r="T8" s="410">
        <v>10302.68304</v>
      </c>
      <c r="U8" s="410">
        <v>3452.6648599999999</v>
      </c>
      <c r="V8" s="410">
        <v>7748.8195740000001</v>
      </c>
      <c r="W8" s="410">
        <v>2556.8808456000002</v>
      </c>
      <c r="X8" s="410">
        <v>1299.0315500000002</v>
      </c>
      <c r="Y8" s="410">
        <v>1270063.60133</v>
      </c>
    </row>
    <row r="9" spans="1:25" ht="15" customHeight="1">
      <c r="A9" s="428" t="s">
        <v>484</v>
      </c>
      <c r="B9" s="412">
        <v>15520.942849999999</v>
      </c>
      <c r="C9" s="412">
        <v>3170.0912200000002</v>
      </c>
      <c r="D9" s="412">
        <v>333.13933000000003</v>
      </c>
      <c r="E9" s="412">
        <v>360.94452000000001</v>
      </c>
      <c r="F9" s="412">
        <v>0</v>
      </c>
      <c r="G9" s="412">
        <v>110.33395</v>
      </c>
      <c r="H9" s="412">
        <v>13.59535</v>
      </c>
      <c r="I9" s="412">
        <v>19509.04722</v>
      </c>
      <c r="J9" s="412">
        <v>44.984269999999995</v>
      </c>
      <c r="K9" s="412">
        <v>1047.1257499999999</v>
      </c>
      <c r="L9" s="410">
        <v>0</v>
      </c>
      <c r="M9" s="410">
        <v>0</v>
      </c>
      <c r="N9" s="410">
        <v>0</v>
      </c>
      <c r="O9" s="410">
        <v>0</v>
      </c>
      <c r="P9" s="410">
        <v>0</v>
      </c>
      <c r="Q9" s="410">
        <v>1092.1100200000001</v>
      </c>
      <c r="R9" s="412">
        <v>15565.927119999998</v>
      </c>
      <c r="S9" s="412">
        <v>4217.2169699999995</v>
      </c>
      <c r="T9" s="410">
        <v>333.13933000000003</v>
      </c>
      <c r="U9" s="410">
        <v>360.94452000000001</v>
      </c>
      <c r="V9" s="410">
        <v>0</v>
      </c>
      <c r="W9" s="410">
        <v>110.33395</v>
      </c>
      <c r="X9" s="410">
        <v>13.59535</v>
      </c>
      <c r="Y9" s="410">
        <v>20601.157239999997</v>
      </c>
    </row>
    <row r="10" spans="1:25" ht="15" customHeight="1">
      <c r="A10" s="428" t="s">
        <v>485</v>
      </c>
      <c r="B10" s="412">
        <v>55.119099999999996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24.8809</v>
      </c>
      <c r="I10" s="412">
        <v>80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0</v>
      </c>
      <c r="Q10" s="410">
        <v>0</v>
      </c>
      <c r="R10" s="412">
        <v>55.119099999999996</v>
      </c>
      <c r="S10" s="412">
        <v>0</v>
      </c>
      <c r="T10" s="410">
        <v>0</v>
      </c>
      <c r="U10" s="410">
        <v>0</v>
      </c>
      <c r="V10" s="410">
        <v>0</v>
      </c>
      <c r="W10" s="410">
        <v>0</v>
      </c>
      <c r="X10" s="410">
        <v>24.8809</v>
      </c>
      <c r="Y10" s="410">
        <v>80</v>
      </c>
    </row>
    <row r="11" spans="1:25" ht="15" customHeight="1">
      <c r="A11" s="428" t="s">
        <v>486</v>
      </c>
      <c r="B11" s="410">
        <v>26578.53328</v>
      </c>
      <c r="C11" s="410">
        <v>10625.668743</v>
      </c>
      <c r="D11" s="410">
        <v>372.16194000000002</v>
      </c>
      <c r="E11" s="410">
        <v>37.294959999999996</v>
      </c>
      <c r="F11" s="410">
        <v>61.775040000000004</v>
      </c>
      <c r="G11" s="410">
        <v>79.127320000000012</v>
      </c>
      <c r="H11" s="410">
        <v>372.53613999999999</v>
      </c>
      <c r="I11" s="410">
        <v>38127.097419999998</v>
      </c>
      <c r="J11" s="410">
        <v>540.23401999999999</v>
      </c>
      <c r="K11" s="410">
        <v>7217.339927</v>
      </c>
      <c r="L11" s="410">
        <v>0</v>
      </c>
      <c r="M11" s="410">
        <v>0</v>
      </c>
      <c r="N11" s="410">
        <v>0</v>
      </c>
      <c r="O11" s="410">
        <v>0</v>
      </c>
      <c r="P11" s="410">
        <v>0</v>
      </c>
      <c r="Q11" s="410">
        <v>7757.57395</v>
      </c>
      <c r="R11" s="410">
        <v>27118.7673</v>
      </c>
      <c r="S11" s="410">
        <v>17843.008670000003</v>
      </c>
      <c r="T11" s="410">
        <v>372.16194000000002</v>
      </c>
      <c r="U11" s="410">
        <v>37.294959999999996</v>
      </c>
      <c r="V11" s="410">
        <v>61.775040000000004</v>
      </c>
      <c r="W11" s="410">
        <v>79.127320000000012</v>
      </c>
      <c r="X11" s="410">
        <v>372.53613999999999</v>
      </c>
      <c r="Y11" s="410">
        <v>45884.671369999996</v>
      </c>
    </row>
    <row r="12" spans="1:25" ht="15" customHeight="1">
      <c r="A12" s="428" t="s">
        <v>487</v>
      </c>
      <c r="B12" s="410">
        <v>355545.0200516</v>
      </c>
      <c r="C12" s="410">
        <v>138356.95680260001</v>
      </c>
      <c r="D12" s="410">
        <v>12816.50267</v>
      </c>
      <c r="E12" s="410">
        <v>5253.1079500000005</v>
      </c>
      <c r="F12" s="410">
        <v>4440.2990599999994</v>
      </c>
      <c r="G12" s="410">
        <v>1504.81927</v>
      </c>
      <c r="H12" s="410">
        <v>4546.9965400000001</v>
      </c>
      <c r="I12" s="410">
        <v>522463.70235000004</v>
      </c>
      <c r="J12" s="410">
        <v>34439.944320200004</v>
      </c>
      <c r="K12" s="410">
        <v>34754.91532</v>
      </c>
      <c r="L12" s="410">
        <v>194.84010999999998</v>
      </c>
      <c r="M12" s="410">
        <v>563.99275999999998</v>
      </c>
      <c r="N12" s="410">
        <v>3080.5543700000003</v>
      </c>
      <c r="O12" s="410">
        <v>11354.083539200001</v>
      </c>
      <c r="P12" s="410">
        <v>1844.1612299999999</v>
      </c>
      <c r="Q12" s="410">
        <v>86232.491650000011</v>
      </c>
      <c r="R12" s="410">
        <v>389984.96437180002</v>
      </c>
      <c r="S12" s="410">
        <v>173111.87212259998</v>
      </c>
      <c r="T12" s="410">
        <v>13011.342779999999</v>
      </c>
      <c r="U12" s="410">
        <v>5817.1007099999997</v>
      </c>
      <c r="V12" s="410">
        <v>7520.8534300000001</v>
      </c>
      <c r="W12" s="410">
        <v>12858.902809200001</v>
      </c>
      <c r="X12" s="410">
        <v>6391.1577699999998</v>
      </c>
      <c r="Y12" s="410">
        <v>608696.19400000002</v>
      </c>
    </row>
    <row r="13" spans="1:25" ht="15" customHeight="1">
      <c r="A13" s="428" t="s">
        <v>488</v>
      </c>
      <c r="B13" s="410">
        <v>1059.3301299999998</v>
      </c>
      <c r="C13" s="410">
        <v>248.05035999999998</v>
      </c>
      <c r="D13" s="410">
        <v>68.256779999999992</v>
      </c>
      <c r="E13" s="410">
        <v>0</v>
      </c>
      <c r="F13" s="410">
        <v>0</v>
      </c>
      <c r="G13" s="410">
        <v>0</v>
      </c>
      <c r="H13" s="410">
        <v>129.61471</v>
      </c>
      <c r="I13" s="410">
        <v>1505.25198</v>
      </c>
      <c r="J13" s="410">
        <v>71.827759999999998</v>
      </c>
      <c r="K13" s="410">
        <v>0</v>
      </c>
      <c r="L13" s="410">
        <v>0</v>
      </c>
      <c r="M13" s="410">
        <v>0</v>
      </c>
      <c r="N13" s="410">
        <v>0</v>
      </c>
      <c r="O13" s="410">
        <v>0</v>
      </c>
      <c r="P13" s="410">
        <v>6.86</v>
      </c>
      <c r="Q13" s="410">
        <v>78.687759999999997</v>
      </c>
      <c r="R13" s="410">
        <v>1131.15789</v>
      </c>
      <c r="S13" s="410">
        <v>248.05035999999998</v>
      </c>
      <c r="T13" s="410">
        <v>68.256779999999992</v>
      </c>
      <c r="U13" s="410">
        <v>0</v>
      </c>
      <c r="V13" s="410">
        <v>0</v>
      </c>
      <c r="W13" s="410">
        <v>0</v>
      </c>
      <c r="X13" s="410">
        <v>136.47470999999999</v>
      </c>
      <c r="Y13" s="410">
        <v>1583.93974</v>
      </c>
    </row>
    <row r="14" spans="1:25" ht="15" customHeight="1">
      <c r="A14" s="428" t="s">
        <v>68</v>
      </c>
      <c r="B14" s="410">
        <v>210856.17009279999</v>
      </c>
      <c r="C14" s="410">
        <v>89240.444382400005</v>
      </c>
      <c r="D14" s="410">
        <v>7765.1234800000002</v>
      </c>
      <c r="E14" s="410">
        <v>2779.5799700000002</v>
      </c>
      <c r="F14" s="410">
        <v>4536.9008899999999</v>
      </c>
      <c r="G14" s="410">
        <v>521.52863000000002</v>
      </c>
      <c r="H14" s="410">
        <v>2339.1215999999999</v>
      </c>
      <c r="I14" s="410">
        <v>318038.86907000002</v>
      </c>
      <c r="J14" s="410">
        <v>64412.609335399997</v>
      </c>
      <c r="K14" s="410">
        <v>60399.900859399997</v>
      </c>
      <c r="L14" s="410">
        <v>4510.7750300000007</v>
      </c>
      <c r="M14" s="410">
        <v>1624.8916899999999</v>
      </c>
      <c r="N14" s="410">
        <v>4111.9984300000006</v>
      </c>
      <c r="O14" s="410">
        <v>11964.547060000001</v>
      </c>
      <c r="P14" s="410">
        <v>22417.83913</v>
      </c>
      <c r="Q14" s="410">
        <v>169442.56155000001</v>
      </c>
      <c r="R14" s="410">
        <v>275268.77942819998</v>
      </c>
      <c r="S14" s="410">
        <v>149640.34524180001</v>
      </c>
      <c r="T14" s="410">
        <v>12275.898509999999</v>
      </c>
      <c r="U14" s="410">
        <v>4404.4716600000002</v>
      </c>
      <c r="V14" s="410">
        <v>8648.8993200000004</v>
      </c>
      <c r="W14" s="410">
        <v>12486.07569</v>
      </c>
      <c r="X14" s="410">
        <v>24756.960729999999</v>
      </c>
      <c r="Y14" s="410">
        <v>487481.43062</v>
      </c>
    </row>
    <row r="15" spans="1:25" ht="15" customHeight="1">
      <c r="A15" s="428" t="s">
        <v>489</v>
      </c>
      <c r="B15" s="410">
        <v>581312.60836740001</v>
      </c>
      <c r="C15" s="410">
        <v>212946.4140472</v>
      </c>
      <c r="D15" s="410">
        <v>41024.559249999998</v>
      </c>
      <c r="E15" s="410">
        <v>13596.811395199999</v>
      </c>
      <c r="F15" s="410">
        <v>10778.7724268</v>
      </c>
      <c r="G15" s="410">
        <v>1973.4869099999999</v>
      </c>
      <c r="H15" s="410">
        <v>9091.1092100000005</v>
      </c>
      <c r="I15" s="410">
        <v>870723.76162999996</v>
      </c>
      <c r="J15" s="410">
        <v>62203.2751804</v>
      </c>
      <c r="K15" s="410">
        <v>35761.587818400003</v>
      </c>
      <c r="L15" s="410">
        <v>346.1277892</v>
      </c>
      <c r="M15" s="410">
        <v>2281.2491299999997</v>
      </c>
      <c r="N15" s="410">
        <v>2956.9387000000002</v>
      </c>
      <c r="O15" s="410">
        <v>12212.448105000001</v>
      </c>
      <c r="P15" s="410">
        <v>4836.3247000000001</v>
      </c>
      <c r="Q15" s="410">
        <v>120597.95143</v>
      </c>
      <c r="R15" s="410">
        <v>643515.88354779989</v>
      </c>
      <c r="S15" s="410">
        <v>248708.0018656</v>
      </c>
      <c r="T15" s="410">
        <v>41370.687039199998</v>
      </c>
      <c r="U15" s="410">
        <v>15878.0605252</v>
      </c>
      <c r="V15" s="410">
        <v>13735.711126800001</v>
      </c>
      <c r="W15" s="410">
        <v>14185.935015000001</v>
      </c>
      <c r="X15" s="410">
        <v>13927.43391</v>
      </c>
      <c r="Y15" s="410">
        <v>991321.71305999998</v>
      </c>
    </row>
    <row r="16" spans="1:25" ht="15" customHeight="1">
      <c r="A16" s="428" t="s">
        <v>490</v>
      </c>
      <c r="B16" s="410">
        <v>130474.76113300001</v>
      </c>
      <c r="C16" s="410">
        <v>53241.323523799998</v>
      </c>
      <c r="D16" s="410">
        <v>10136.62096</v>
      </c>
      <c r="E16" s="410">
        <v>2851.64914</v>
      </c>
      <c r="F16" s="410">
        <v>1028.8939</v>
      </c>
      <c r="G16" s="410">
        <v>246.20239999999998</v>
      </c>
      <c r="H16" s="410">
        <v>2773.20093</v>
      </c>
      <c r="I16" s="410">
        <v>200752.65198</v>
      </c>
      <c r="J16" s="410">
        <v>7176.8378152000005</v>
      </c>
      <c r="K16" s="410">
        <v>8785.5023099999999</v>
      </c>
      <c r="L16" s="410">
        <v>0</v>
      </c>
      <c r="M16" s="410">
        <v>276.84877</v>
      </c>
      <c r="N16" s="410">
        <v>4598.6396399999994</v>
      </c>
      <c r="O16" s="410">
        <v>5693.7991400000001</v>
      </c>
      <c r="P16" s="410">
        <v>102.66203999999999</v>
      </c>
      <c r="Q16" s="410">
        <v>26634.289719999997</v>
      </c>
      <c r="R16" s="410">
        <v>137651.5989482</v>
      </c>
      <c r="S16" s="410">
        <v>62026.825833800001</v>
      </c>
      <c r="T16" s="410">
        <v>10136.62096</v>
      </c>
      <c r="U16" s="410">
        <v>3128.49791</v>
      </c>
      <c r="V16" s="410">
        <v>5627.5335400000004</v>
      </c>
      <c r="W16" s="410">
        <v>5940.0015400000002</v>
      </c>
      <c r="X16" s="410">
        <v>2875.8629700000001</v>
      </c>
      <c r="Y16" s="410">
        <v>227386.9417</v>
      </c>
    </row>
    <row r="17" spans="1:25" ht="15" customHeight="1">
      <c r="A17" s="428" t="s">
        <v>491</v>
      </c>
      <c r="B17" s="410">
        <v>287197.05659560004</v>
      </c>
      <c r="C17" s="410">
        <v>111301.1935434</v>
      </c>
      <c r="D17" s="410">
        <v>6921.7534800000003</v>
      </c>
      <c r="E17" s="410">
        <v>2715.8635199999999</v>
      </c>
      <c r="F17" s="410">
        <v>3704.6888900000004</v>
      </c>
      <c r="G17" s="410">
        <v>752.3501</v>
      </c>
      <c r="H17" s="410">
        <v>4533.6118200000001</v>
      </c>
      <c r="I17" s="410">
        <v>417126.51793999999</v>
      </c>
      <c r="J17" s="410">
        <v>15819.91865</v>
      </c>
      <c r="K17" s="410">
        <v>13701.079119999999</v>
      </c>
      <c r="L17" s="410">
        <v>1.2361300000000002</v>
      </c>
      <c r="M17" s="410">
        <v>437.75011000000001</v>
      </c>
      <c r="N17" s="410">
        <v>3143.0349799999999</v>
      </c>
      <c r="O17" s="410">
        <v>2483.2513300000001</v>
      </c>
      <c r="P17" s="410">
        <v>328.57898</v>
      </c>
      <c r="Q17" s="410">
        <v>35914.849299999994</v>
      </c>
      <c r="R17" s="410">
        <v>303016.97524559998</v>
      </c>
      <c r="S17" s="410">
        <v>125002.2726634</v>
      </c>
      <c r="T17" s="410">
        <v>6922.9896100000005</v>
      </c>
      <c r="U17" s="410">
        <v>3153.6136299999998</v>
      </c>
      <c r="V17" s="410">
        <v>6847.7238699999998</v>
      </c>
      <c r="W17" s="410">
        <v>3235.6014300000002</v>
      </c>
      <c r="X17" s="410">
        <v>4862.1907999999994</v>
      </c>
      <c r="Y17" s="410">
        <v>453041.36723999999</v>
      </c>
    </row>
    <row r="18" spans="1:25" ht="15" customHeight="1">
      <c r="A18" s="428" t="s">
        <v>492</v>
      </c>
      <c r="B18" s="410">
        <v>3224.6985299999997</v>
      </c>
      <c r="C18" s="410">
        <v>488.24013000000002</v>
      </c>
      <c r="D18" s="410">
        <v>23.10107</v>
      </c>
      <c r="E18" s="410">
        <v>28.351929999999999</v>
      </c>
      <c r="F18" s="410">
        <v>80</v>
      </c>
      <c r="G18" s="410">
        <v>0</v>
      </c>
      <c r="H18" s="410">
        <v>1345.0914299999999</v>
      </c>
      <c r="I18" s="410">
        <v>5189.4830899999997</v>
      </c>
      <c r="J18" s="410">
        <v>52.10913</v>
      </c>
      <c r="K18" s="410">
        <v>225.14334779999999</v>
      </c>
      <c r="L18" s="410">
        <v>0</v>
      </c>
      <c r="M18" s="410">
        <v>0</v>
      </c>
      <c r="N18" s="410">
        <v>0</v>
      </c>
      <c r="O18" s="410">
        <v>0</v>
      </c>
      <c r="P18" s="410">
        <v>241.1643</v>
      </c>
      <c r="Q18" s="410">
        <v>518.41678000000002</v>
      </c>
      <c r="R18" s="410">
        <v>3276.8076599999999</v>
      </c>
      <c r="S18" s="410">
        <v>713.38347780000004</v>
      </c>
      <c r="T18" s="410">
        <v>23.10107</v>
      </c>
      <c r="U18" s="410">
        <v>28.351929999999999</v>
      </c>
      <c r="V18" s="410">
        <v>80</v>
      </c>
      <c r="W18" s="410">
        <v>0</v>
      </c>
      <c r="X18" s="410">
        <v>1586.2557300000001</v>
      </c>
      <c r="Y18" s="410">
        <v>5707.8998700000002</v>
      </c>
    </row>
    <row r="19" spans="1:25" ht="15" customHeight="1">
      <c r="A19" s="428" t="s">
        <v>493</v>
      </c>
      <c r="B19" s="410">
        <v>85971.116367199997</v>
      </c>
      <c r="C19" s="410">
        <v>37028.510942000001</v>
      </c>
      <c r="D19" s="410">
        <v>4705.1486500000001</v>
      </c>
      <c r="E19" s="410">
        <v>1419.3938600000001</v>
      </c>
      <c r="F19" s="410">
        <v>3111.8771000000002</v>
      </c>
      <c r="G19" s="410">
        <v>574.07550000000003</v>
      </c>
      <c r="H19" s="410">
        <v>2939.81981</v>
      </c>
      <c r="I19" s="410">
        <v>135749.94222</v>
      </c>
      <c r="J19" s="410">
        <v>41359.446041000003</v>
      </c>
      <c r="K19" s="410">
        <v>16473.777945000002</v>
      </c>
      <c r="L19" s="410">
        <v>46.068280000000001</v>
      </c>
      <c r="M19" s="410">
        <v>0</v>
      </c>
      <c r="N19" s="410">
        <v>3685.1813284</v>
      </c>
      <c r="O19" s="410">
        <v>5347.0519243999997</v>
      </c>
      <c r="P19" s="410">
        <v>3064.55818</v>
      </c>
      <c r="Q19" s="410">
        <v>69976.083700000003</v>
      </c>
      <c r="R19" s="410">
        <v>127330.5624082</v>
      </c>
      <c r="S19" s="410">
        <v>53502.288887000002</v>
      </c>
      <c r="T19" s="410">
        <v>4751.2169299999996</v>
      </c>
      <c r="U19" s="410">
        <v>1419.3938600000001</v>
      </c>
      <c r="V19" s="410">
        <v>6797.0584283999997</v>
      </c>
      <c r="W19" s="410">
        <v>5921.1274243999997</v>
      </c>
      <c r="X19" s="410">
        <v>6004.37799</v>
      </c>
      <c r="Y19" s="410">
        <v>205726.02591999999</v>
      </c>
    </row>
    <row r="20" spans="1:25" ht="15" customHeight="1">
      <c r="A20" s="428" t="s">
        <v>494</v>
      </c>
      <c r="B20" s="410">
        <v>2580.65344</v>
      </c>
      <c r="C20" s="410">
        <v>184.85098000000002</v>
      </c>
      <c r="D20" s="410">
        <v>96.586449999999999</v>
      </c>
      <c r="E20" s="410">
        <v>19.240569999999998</v>
      </c>
      <c r="F20" s="410">
        <v>0</v>
      </c>
      <c r="G20" s="410">
        <v>0</v>
      </c>
      <c r="H20" s="410">
        <v>814.1621899999999</v>
      </c>
      <c r="I20" s="410">
        <v>3695.4936299999999</v>
      </c>
      <c r="J20" s="410">
        <v>37.399370000000005</v>
      </c>
      <c r="K20" s="410">
        <v>0</v>
      </c>
      <c r="L20" s="410">
        <v>0</v>
      </c>
      <c r="M20" s="410">
        <v>0</v>
      </c>
      <c r="N20" s="410">
        <v>0</v>
      </c>
      <c r="O20" s="410">
        <v>0</v>
      </c>
      <c r="P20" s="410">
        <v>20.051959999999998</v>
      </c>
      <c r="Q20" s="410">
        <v>57.451329999999999</v>
      </c>
      <c r="R20" s="410">
        <v>2618.0528100000001</v>
      </c>
      <c r="S20" s="410">
        <v>184.85098000000002</v>
      </c>
      <c r="T20" s="410">
        <v>96.586449999999999</v>
      </c>
      <c r="U20" s="410">
        <v>19.240569999999998</v>
      </c>
      <c r="V20" s="410">
        <v>0</v>
      </c>
      <c r="W20" s="410">
        <v>0</v>
      </c>
      <c r="X20" s="410">
        <v>834.21415000000002</v>
      </c>
      <c r="Y20" s="410">
        <v>3752.9449599999998</v>
      </c>
    </row>
    <row r="21" spans="1:25" ht="15" customHeight="1">
      <c r="A21" s="428" t="s">
        <v>495</v>
      </c>
      <c r="B21" s="410">
        <v>3386.5558599999999</v>
      </c>
      <c r="C21" s="410">
        <v>699.80088999999998</v>
      </c>
      <c r="D21" s="410">
        <v>114.65243</v>
      </c>
      <c r="E21" s="410">
        <v>45.4071</v>
      </c>
      <c r="F21" s="410">
        <v>46.627069999999996</v>
      </c>
      <c r="G21" s="410">
        <v>0</v>
      </c>
      <c r="H21" s="410">
        <v>494.03258</v>
      </c>
      <c r="I21" s="410">
        <v>4787.07593</v>
      </c>
      <c r="J21" s="410">
        <v>540.40764000000001</v>
      </c>
      <c r="K21" s="410">
        <v>0</v>
      </c>
      <c r="L21" s="410">
        <v>0</v>
      </c>
      <c r="M21" s="410">
        <v>0</v>
      </c>
      <c r="N21" s="410">
        <v>0</v>
      </c>
      <c r="O21" s="410">
        <v>0</v>
      </c>
      <c r="P21" s="410">
        <v>12.445139999999999</v>
      </c>
      <c r="Q21" s="410">
        <v>552.85278000000005</v>
      </c>
      <c r="R21" s="410">
        <v>3926.9634999999998</v>
      </c>
      <c r="S21" s="410">
        <v>699.80088999999998</v>
      </c>
      <c r="T21" s="410">
        <v>114.65243</v>
      </c>
      <c r="U21" s="410">
        <v>45.4071</v>
      </c>
      <c r="V21" s="410">
        <v>46.627069999999996</v>
      </c>
      <c r="W21" s="410">
        <v>0</v>
      </c>
      <c r="X21" s="410">
        <v>506.47771999999998</v>
      </c>
      <c r="Y21" s="410">
        <v>5339.9287100000001</v>
      </c>
    </row>
    <row r="22" spans="1:25" ht="15" customHeight="1">
      <c r="A22" s="428" t="s">
        <v>496</v>
      </c>
      <c r="B22" s="410">
        <v>31287.287204199998</v>
      </c>
      <c r="C22" s="410">
        <v>11787.230771800001</v>
      </c>
      <c r="D22" s="410">
        <v>1747.4283700000001</v>
      </c>
      <c r="E22" s="410">
        <v>892.23037999999997</v>
      </c>
      <c r="F22" s="410">
        <v>840.7363656</v>
      </c>
      <c r="G22" s="410">
        <v>72.48366</v>
      </c>
      <c r="H22" s="410">
        <v>1797.5324499999999</v>
      </c>
      <c r="I22" s="410">
        <v>48424.929210000002</v>
      </c>
      <c r="J22" s="410">
        <v>5297.5922161999997</v>
      </c>
      <c r="K22" s="410">
        <v>826.12506240000005</v>
      </c>
      <c r="L22" s="410">
        <v>0</v>
      </c>
      <c r="M22" s="410">
        <v>0</v>
      </c>
      <c r="N22" s="410">
        <v>125.80330000000001</v>
      </c>
      <c r="O22" s="410">
        <v>0</v>
      </c>
      <c r="P22" s="410">
        <v>113.18335</v>
      </c>
      <c r="Q22" s="410">
        <v>6362.7039299999997</v>
      </c>
      <c r="R22" s="410">
        <v>36584.879420400001</v>
      </c>
      <c r="S22" s="410">
        <v>12613.3558342</v>
      </c>
      <c r="T22" s="410">
        <v>1747.4283700000001</v>
      </c>
      <c r="U22" s="410">
        <v>892.23037999999997</v>
      </c>
      <c r="V22" s="410">
        <v>966.53966559999992</v>
      </c>
      <c r="W22" s="410">
        <v>72.48366</v>
      </c>
      <c r="X22" s="410">
        <v>1910.7157999999999</v>
      </c>
      <c r="Y22" s="410">
        <v>54787.633139999998</v>
      </c>
    </row>
    <row r="23" spans="1:25" ht="15" customHeight="1">
      <c r="A23" s="428" t="s">
        <v>497</v>
      </c>
      <c r="B23" s="410">
        <v>360.41697999999997</v>
      </c>
      <c r="C23" s="410">
        <v>206.67376999999999</v>
      </c>
      <c r="D23" s="410">
        <v>67.431139999999999</v>
      </c>
      <c r="E23" s="410">
        <v>7.0023100000000005</v>
      </c>
      <c r="F23" s="410">
        <v>0</v>
      </c>
      <c r="G23" s="410">
        <v>0</v>
      </c>
      <c r="H23" s="410">
        <v>101.06742</v>
      </c>
      <c r="I23" s="410">
        <v>742.59162000000003</v>
      </c>
      <c r="J23" s="410">
        <v>2.9685600000000001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3.8914400000000002</v>
      </c>
      <c r="Q23" s="410">
        <v>6.86</v>
      </c>
      <c r="R23" s="410">
        <v>363.38553999999999</v>
      </c>
      <c r="S23" s="410">
        <v>206.67376999999999</v>
      </c>
      <c r="T23" s="410">
        <v>67.431139999999999</v>
      </c>
      <c r="U23" s="410">
        <v>7.0023100000000005</v>
      </c>
      <c r="V23" s="410">
        <v>0</v>
      </c>
      <c r="W23" s="410">
        <v>0</v>
      </c>
      <c r="X23" s="410">
        <v>104.95886</v>
      </c>
      <c r="Y23" s="410">
        <v>749.45162000000005</v>
      </c>
    </row>
    <row r="24" spans="1:25" ht="15" customHeight="1">
      <c r="A24" s="428" t="s">
        <v>498</v>
      </c>
      <c r="B24" s="410">
        <v>10.35467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0.64533000000000007</v>
      </c>
      <c r="I24" s="410">
        <v>11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  <c r="R24" s="410">
        <v>10.35467</v>
      </c>
      <c r="S24" s="410">
        <v>0</v>
      </c>
      <c r="T24" s="410">
        <v>0</v>
      </c>
      <c r="U24" s="410">
        <v>0</v>
      </c>
      <c r="V24" s="410">
        <v>0</v>
      </c>
      <c r="W24" s="410">
        <v>0</v>
      </c>
      <c r="X24" s="410">
        <v>0.64533000000000007</v>
      </c>
      <c r="Y24" s="410">
        <v>11</v>
      </c>
    </row>
    <row r="25" spans="1:25" s="360" customFormat="1" ht="15" customHeight="1">
      <c r="A25" s="428" t="s">
        <v>499</v>
      </c>
      <c r="B25" s="410">
        <v>908.33968000000004</v>
      </c>
      <c r="C25" s="410">
        <v>0</v>
      </c>
      <c r="D25" s="410">
        <v>24.279419999999998</v>
      </c>
      <c r="E25" s="410">
        <v>0</v>
      </c>
      <c r="F25" s="410">
        <v>0</v>
      </c>
      <c r="G25" s="410">
        <v>0</v>
      </c>
      <c r="H25" s="410">
        <v>506.95514000000003</v>
      </c>
      <c r="I25" s="410">
        <v>1439.5742399999999</v>
      </c>
      <c r="J25" s="410">
        <v>4.3141400000000001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92.985860000000002</v>
      </c>
      <c r="Q25" s="410">
        <v>97.3</v>
      </c>
      <c r="R25" s="410">
        <v>912.65382</v>
      </c>
      <c r="S25" s="410">
        <v>0</v>
      </c>
      <c r="T25" s="410">
        <v>24.279419999999998</v>
      </c>
      <c r="U25" s="410">
        <v>0</v>
      </c>
      <c r="V25" s="410">
        <v>0</v>
      </c>
      <c r="W25" s="410">
        <v>0</v>
      </c>
      <c r="X25" s="410">
        <v>599.94100000000003</v>
      </c>
      <c r="Y25" s="410">
        <v>1536.8742400000001</v>
      </c>
    </row>
    <row r="26" spans="1:25" s="360" customFormat="1" ht="15" customHeight="1">
      <c r="A26" s="395" t="s">
        <v>67</v>
      </c>
      <c r="B26" s="414">
        <v>2760452.9277552003</v>
      </c>
      <c r="C26" s="414">
        <v>876282.80444620003</v>
      </c>
      <c r="D26" s="414">
        <v>96519.42846000001</v>
      </c>
      <c r="E26" s="414">
        <v>33076.705325200004</v>
      </c>
      <c r="F26" s="414">
        <v>35896.619406400001</v>
      </c>
      <c r="G26" s="414">
        <v>6768.0008555999993</v>
      </c>
      <c r="H26" s="414">
        <v>33052.339199999995</v>
      </c>
      <c r="I26" s="414">
        <v>3842048.8255000007</v>
      </c>
      <c r="J26" s="414">
        <v>238832.68648839998</v>
      </c>
      <c r="K26" s="414">
        <v>186185.88310000006</v>
      </c>
      <c r="L26" s="414">
        <v>5099.0473392000013</v>
      </c>
      <c r="M26" s="414">
        <v>5567.5695999999989</v>
      </c>
      <c r="N26" s="414">
        <v>22184.921658400002</v>
      </c>
      <c r="O26" s="414">
        <v>50678.468828600009</v>
      </c>
      <c r="P26" s="414">
        <v>33155.372209999994</v>
      </c>
      <c r="Q26" s="414">
        <v>541703.94926000002</v>
      </c>
      <c r="R26" s="414">
        <v>2999285.6142436005</v>
      </c>
      <c r="S26" s="414">
        <v>1062468.6875462004</v>
      </c>
      <c r="T26" s="414">
        <v>101618.47579920001</v>
      </c>
      <c r="U26" s="414">
        <v>38644.274925199999</v>
      </c>
      <c r="V26" s="414">
        <v>58081.541064800011</v>
      </c>
      <c r="W26" s="414">
        <v>57446.469684200005</v>
      </c>
      <c r="X26" s="414">
        <v>66207.711410000004</v>
      </c>
      <c r="Y26" s="414">
        <v>4383752.7747599995</v>
      </c>
    </row>
    <row r="27" spans="1:25" ht="15" customHeight="1" thickBot="1">
      <c r="A27" s="365"/>
      <c r="B27" s="372"/>
      <c r="C27" s="367"/>
      <c r="D27" s="367"/>
      <c r="E27" s="367"/>
      <c r="F27" s="367"/>
      <c r="G27" s="367"/>
      <c r="H27" s="367"/>
      <c r="I27" s="367"/>
      <c r="J27" s="367"/>
      <c r="K27" s="367"/>
      <c r="L27" s="372"/>
      <c r="M27" s="372"/>
      <c r="N27" s="372"/>
      <c r="O27" s="372"/>
      <c r="P27" s="372"/>
      <c r="Q27" s="372"/>
      <c r="R27" s="367"/>
      <c r="S27" s="367"/>
      <c r="T27" s="372"/>
      <c r="U27" s="372"/>
      <c r="V27" s="372"/>
      <c r="W27" s="372"/>
      <c r="X27" s="372"/>
      <c r="Y27" s="372"/>
    </row>
    <row r="28" spans="1:25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  <c r="R28" s="359"/>
      <c r="S28" s="359"/>
      <c r="T28" s="369"/>
      <c r="U28" s="369"/>
      <c r="V28" s="326"/>
      <c r="W28" s="326"/>
      <c r="X28" s="326"/>
      <c r="Y28" s="326"/>
    </row>
    <row r="29" spans="1:25" ht="15" customHeight="1">
      <c r="A29" s="377"/>
      <c r="B29" s="358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  <c r="R29" s="349"/>
      <c r="S29" s="349"/>
      <c r="T29" s="349"/>
      <c r="U29" s="358"/>
      <c r="V29" s="326"/>
      <c r="W29" s="326"/>
      <c r="X29" s="326"/>
      <c r="Y29" s="326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Y42"/>
  <sheetViews>
    <sheetView topLeftCell="H1" zoomScale="85" zoomScaleNormal="85" workbookViewId="0">
      <selection activeCell="A3" sqref="A3:Y3"/>
    </sheetView>
  </sheetViews>
  <sheetFormatPr baseColWidth="10" defaultColWidth="9.140625" defaultRowHeight="15" customHeight="1"/>
  <cols>
    <col min="1" max="1" width="80.42578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8" width="15.7109375" style="351" customWidth="1"/>
    <col min="19" max="19" width="27.7109375" style="351" customWidth="1"/>
    <col min="20" max="20" width="15.7109375" style="351" customWidth="1"/>
    <col min="21" max="21" width="27.7109375" style="351" customWidth="1"/>
    <col min="22" max="22" width="15.7109375" style="351" customWidth="1"/>
    <col min="23" max="23" width="27.7109375" style="351" customWidth="1"/>
    <col min="24" max="25" width="15.7109375" style="351" customWidth="1"/>
    <col min="26" max="256" width="9.140625" style="351"/>
    <col min="257" max="257" width="80.42578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4" width="15.7109375" style="351" customWidth="1"/>
    <col min="275" max="275" width="27.7109375" style="351" customWidth="1"/>
    <col min="276" max="276" width="15.7109375" style="351" customWidth="1"/>
    <col min="277" max="277" width="27.7109375" style="351" customWidth="1"/>
    <col min="278" max="278" width="15.7109375" style="351" customWidth="1"/>
    <col min="279" max="279" width="27.7109375" style="351" customWidth="1"/>
    <col min="280" max="281" width="15.7109375" style="351" customWidth="1"/>
    <col min="282" max="512" width="9.140625" style="351"/>
    <col min="513" max="513" width="80.42578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30" width="15.7109375" style="351" customWidth="1"/>
    <col min="531" max="531" width="27.7109375" style="351" customWidth="1"/>
    <col min="532" max="532" width="15.7109375" style="351" customWidth="1"/>
    <col min="533" max="533" width="27.7109375" style="351" customWidth="1"/>
    <col min="534" max="534" width="15.7109375" style="351" customWidth="1"/>
    <col min="535" max="535" width="27.7109375" style="351" customWidth="1"/>
    <col min="536" max="537" width="15.7109375" style="351" customWidth="1"/>
    <col min="538" max="768" width="9.140625" style="351"/>
    <col min="769" max="769" width="80.42578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6" width="15.7109375" style="351" customWidth="1"/>
    <col min="787" max="787" width="27.7109375" style="351" customWidth="1"/>
    <col min="788" max="788" width="15.7109375" style="351" customWidth="1"/>
    <col min="789" max="789" width="27.7109375" style="351" customWidth="1"/>
    <col min="790" max="790" width="15.7109375" style="351" customWidth="1"/>
    <col min="791" max="791" width="27.7109375" style="351" customWidth="1"/>
    <col min="792" max="793" width="15.7109375" style="351" customWidth="1"/>
    <col min="794" max="1024" width="9.140625" style="351"/>
    <col min="1025" max="1025" width="80.42578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2" width="15.7109375" style="351" customWidth="1"/>
    <col min="1043" max="1043" width="27.7109375" style="351" customWidth="1"/>
    <col min="1044" max="1044" width="15.7109375" style="351" customWidth="1"/>
    <col min="1045" max="1045" width="27.7109375" style="351" customWidth="1"/>
    <col min="1046" max="1046" width="15.7109375" style="351" customWidth="1"/>
    <col min="1047" max="1047" width="27.7109375" style="351" customWidth="1"/>
    <col min="1048" max="1049" width="15.7109375" style="351" customWidth="1"/>
    <col min="1050" max="1280" width="9.140625" style="351"/>
    <col min="1281" max="1281" width="80.42578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8" width="15.7109375" style="351" customWidth="1"/>
    <col min="1299" max="1299" width="27.7109375" style="351" customWidth="1"/>
    <col min="1300" max="1300" width="15.7109375" style="351" customWidth="1"/>
    <col min="1301" max="1301" width="27.7109375" style="351" customWidth="1"/>
    <col min="1302" max="1302" width="15.7109375" style="351" customWidth="1"/>
    <col min="1303" max="1303" width="27.7109375" style="351" customWidth="1"/>
    <col min="1304" max="1305" width="15.7109375" style="351" customWidth="1"/>
    <col min="1306" max="1536" width="9.140625" style="351"/>
    <col min="1537" max="1537" width="80.42578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4" width="15.7109375" style="351" customWidth="1"/>
    <col min="1555" max="1555" width="27.7109375" style="351" customWidth="1"/>
    <col min="1556" max="1556" width="15.7109375" style="351" customWidth="1"/>
    <col min="1557" max="1557" width="27.7109375" style="351" customWidth="1"/>
    <col min="1558" max="1558" width="15.7109375" style="351" customWidth="1"/>
    <col min="1559" max="1559" width="27.7109375" style="351" customWidth="1"/>
    <col min="1560" max="1561" width="15.7109375" style="351" customWidth="1"/>
    <col min="1562" max="1792" width="9.140625" style="351"/>
    <col min="1793" max="1793" width="80.42578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10" width="15.7109375" style="351" customWidth="1"/>
    <col min="1811" max="1811" width="27.7109375" style="351" customWidth="1"/>
    <col min="1812" max="1812" width="15.7109375" style="351" customWidth="1"/>
    <col min="1813" max="1813" width="27.7109375" style="351" customWidth="1"/>
    <col min="1814" max="1814" width="15.7109375" style="351" customWidth="1"/>
    <col min="1815" max="1815" width="27.7109375" style="351" customWidth="1"/>
    <col min="1816" max="1817" width="15.7109375" style="351" customWidth="1"/>
    <col min="1818" max="2048" width="9.140625" style="351"/>
    <col min="2049" max="2049" width="80.42578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6" width="15.7109375" style="351" customWidth="1"/>
    <col min="2067" max="2067" width="27.7109375" style="351" customWidth="1"/>
    <col min="2068" max="2068" width="15.7109375" style="351" customWidth="1"/>
    <col min="2069" max="2069" width="27.7109375" style="351" customWidth="1"/>
    <col min="2070" max="2070" width="15.7109375" style="351" customWidth="1"/>
    <col min="2071" max="2071" width="27.7109375" style="351" customWidth="1"/>
    <col min="2072" max="2073" width="15.7109375" style="351" customWidth="1"/>
    <col min="2074" max="2304" width="9.140625" style="351"/>
    <col min="2305" max="2305" width="80.42578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2" width="15.7109375" style="351" customWidth="1"/>
    <col min="2323" max="2323" width="27.7109375" style="351" customWidth="1"/>
    <col min="2324" max="2324" width="15.7109375" style="351" customWidth="1"/>
    <col min="2325" max="2325" width="27.7109375" style="351" customWidth="1"/>
    <col min="2326" max="2326" width="15.7109375" style="351" customWidth="1"/>
    <col min="2327" max="2327" width="27.7109375" style="351" customWidth="1"/>
    <col min="2328" max="2329" width="15.7109375" style="351" customWidth="1"/>
    <col min="2330" max="2560" width="9.140625" style="351"/>
    <col min="2561" max="2561" width="80.42578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8" width="15.7109375" style="351" customWidth="1"/>
    <col min="2579" max="2579" width="27.7109375" style="351" customWidth="1"/>
    <col min="2580" max="2580" width="15.7109375" style="351" customWidth="1"/>
    <col min="2581" max="2581" width="27.7109375" style="351" customWidth="1"/>
    <col min="2582" max="2582" width="15.7109375" style="351" customWidth="1"/>
    <col min="2583" max="2583" width="27.7109375" style="351" customWidth="1"/>
    <col min="2584" max="2585" width="15.7109375" style="351" customWidth="1"/>
    <col min="2586" max="2816" width="9.140625" style="351"/>
    <col min="2817" max="2817" width="80.42578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4" width="15.7109375" style="351" customWidth="1"/>
    <col min="2835" max="2835" width="27.7109375" style="351" customWidth="1"/>
    <col min="2836" max="2836" width="15.7109375" style="351" customWidth="1"/>
    <col min="2837" max="2837" width="27.7109375" style="351" customWidth="1"/>
    <col min="2838" max="2838" width="15.7109375" style="351" customWidth="1"/>
    <col min="2839" max="2839" width="27.7109375" style="351" customWidth="1"/>
    <col min="2840" max="2841" width="15.7109375" style="351" customWidth="1"/>
    <col min="2842" max="3072" width="9.140625" style="351"/>
    <col min="3073" max="3073" width="80.42578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90" width="15.7109375" style="351" customWidth="1"/>
    <col min="3091" max="3091" width="27.7109375" style="351" customWidth="1"/>
    <col min="3092" max="3092" width="15.7109375" style="351" customWidth="1"/>
    <col min="3093" max="3093" width="27.7109375" style="351" customWidth="1"/>
    <col min="3094" max="3094" width="15.7109375" style="351" customWidth="1"/>
    <col min="3095" max="3095" width="27.7109375" style="351" customWidth="1"/>
    <col min="3096" max="3097" width="15.7109375" style="351" customWidth="1"/>
    <col min="3098" max="3328" width="9.140625" style="351"/>
    <col min="3329" max="3329" width="80.42578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6" width="15.7109375" style="351" customWidth="1"/>
    <col min="3347" max="3347" width="27.7109375" style="351" customWidth="1"/>
    <col min="3348" max="3348" width="15.7109375" style="351" customWidth="1"/>
    <col min="3349" max="3349" width="27.7109375" style="351" customWidth="1"/>
    <col min="3350" max="3350" width="15.7109375" style="351" customWidth="1"/>
    <col min="3351" max="3351" width="27.7109375" style="351" customWidth="1"/>
    <col min="3352" max="3353" width="15.7109375" style="351" customWidth="1"/>
    <col min="3354" max="3584" width="9.140625" style="351"/>
    <col min="3585" max="3585" width="80.42578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2" width="15.7109375" style="351" customWidth="1"/>
    <col min="3603" max="3603" width="27.7109375" style="351" customWidth="1"/>
    <col min="3604" max="3604" width="15.7109375" style="351" customWidth="1"/>
    <col min="3605" max="3605" width="27.7109375" style="351" customWidth="1"/>
    <col min="3606" max="3606" width="15.7109375" style="351" customWidth="1"/>
    <col min="3607" max="3607" width="27.7109375" style="351" customWidth="1"/>
    <col min="3608" max="3609" width="15.7109375" style="351" customWidth="1"/>
    <col min="3610" max="3840" width="9.140625" style="351"/>
    <col min="3841" max="3841" width="80.42578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8" width="15.7109375" style="351" customWidth="1"/>
    <col min="3859" max="3859" width="27.7109375" style="351" customWidth="1"/>
    <col min="3860" max="3860" width="15.7109375" style="351" customWidth="1"/>
    <col min="3861" max="3861" width="27.7109375" style="351" customWidth="1"/>
    <col min="3862" max="3862" width="15.7109375" style="351" customWidth="1"/>
    <col min="3863" max="3863" width="27.7109375" style="351" customWidth="1"/>
    <col min="3864" max="3865" width="15.7109375" style="351" customWidth="1"/>
    <col min="3866" max="4096" width="9.140625" style="351"/>
    <col min="4097" max="4097" width="80.42578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4" width="15.7109375" style="351" customWidth="1"/>
    <col min="4115" max="4115" width="27.7109375" style="351" customWidth="1"/>
    <col min="4116" max="4116" width="15.7109375" style="351" customWidth="1"/>
    <col min="4117" max="4117" width="27.7109375" style="351" customWidth="1"/>
    <col min="4118" max="4118" width="15.7109375" style="351" customWidth="1"/>
    <col min="4119" max="4119" width="27.7109375" style="351" customWidth="1"/>
    <col min="4120" max="4121" width="15.7109375" style="351" customWidth="1"/>
    <col min="4122" max="4352" width="9.140625" style="351"/>
    <col min="4353" max="4353" width="80.42578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70" width="15.7109375" style="351" customWidth="1"/>
    <col min="4371" max="4371" width="27.7109375" style="351" customWidth="1"/>
    <col min="4372" max="4372" width="15.7109375" style="351" customWidth="1"/>
    <col min="4373" max="4373" width="27.7109375" style="351" customWidth="1"/>
    <col min="4374" max="4374" width="15.7109375" style="351" customWidth="1"/>
    <col min="4375" max="4375" width="27.7109375" style="351" customWidth="1"/>
    <col min="4376" max="4377" width="15.7109375" style="351" customWidth="1"/>
    <col min="4378" max="4608" width="9.140625" style="351"/>
    <col min="4609" max="4609" width="80.42578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6" width="15.7109375" style="351" customWidth="1"/>
    <col min="4627" max="4627" width="27.7109375" style="351" customWidth="1"/>
    <col min="4628" max="4628" width="15.7109375" style="351" customWidth="1"/>
    <col min="4629" max="4629" width="27.7109375" style="351" customWidth="1"/>
    <col min="4630" max="4630" width="15.7109375" style="351" customWidth="1"/>
    <col min="4631" max="4631" width="27.7109375" style="351" customWidth="1"/>
    <col min="4632" max="4633" width="15.7109375" style="351" customWidth="1"/>
    <col min="4634" max="4864" width="9.140625" style="351"/>
    <col min="4865" max="4865" width="80.42578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2" width="15.7109375" style="351" customWidth="1"/>
    <col min="4883" max="4883" width="27.7109375" style="351" customWidth="1"/>
    <col min="4884" max="4884" width="15.7109375" style="351" customWidth="1"/>
    <col min="4885" max="4885" width="27.7109375" style="351" customWidth="1"/>
    <col min="4886" max="4886" width="15.7109375" style="351" customWidth="1"/>
    <col min="4887" max="4887" width="27.7109375" style="351" customWidth="1"/>
    <col min="4888" max="4889" width="15.7109375" style="351" customWidth="1"/>
    <col min="4890" max="5120" width="9.140625" style="351"/>
    <col min="5121" max="5121" width="80.42578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8" width="15.7109375" style="351" customWidth="1"/>
    <col min="5139" max="5139" width="27.7109375" style="351" customWidth="1"/>
    <col min="5140" max="5140" width="15.7109375" style="351" customWidth="1"/>
    <col min="5141" max="5141" width="27.7109375" style="351" customWidth="1"/>
    <col min="5142" max="5142" width="15.7109375" style="351" customWidth="1"/>
    <col min="5143" max="5143" width="27.7109375" style="351" customWidth="1"/>
    <col min="5144" max="5145" width="15.7109375" style="351" customWidth="1"/>
    <col min="5146" max="5376" width="9.140625" style="351"/>
    <col min="5377" max="5377" width="80.42578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4" width="15.7109375" style="351" customWidth="1"/>
    <col min="5395" max="5395" width="27.7109375" style="351" customWidth="1"/>
    <col min="5396" max="5396" width="15.7109375" style="351" customWidth="1"/>
    <col min="5397" max="5397" width="27.7109375" style="351" customWidth="1"/>
    <col min="5398" max="5398" width="15.7109375" style="351" customWidth="1"/>
    <col min="5399" max="5399" width="27.7109375" style="351" customWidth="1"/>
    <col min="5400" max="5401" width="15.7109375" style="351" customWidth="1"/>
    <col min="5402" max="5632" width="9.140625" style="351"/>
    <col min="5633" max="5633" width="80.42578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50" width="15.7109375" style="351" customWidth="1"/>
    <col min="5651" max="5651" width="27.7109375" style="351" customWidth="1"/>
    <col min="5652" max="5652" width="15.7109375" style="351" customWidth="1"/>
    <col min="5653" max="5653" width="27.7109375" style="351" customWidth="1"/>
    <col min="5654" max="5654" width="15.7109375" style="351" customWidth="1"/>
    <col min="5655" max="5655" width="27.7109375" style="351" customWidth="1"/>
    <col min="5656" max="5657" width="15.7109375" style="351" customWidth="1"/>
    <col min="5658" max="5888" width="9.140625" style="351"/>
    <col min="5889" max="5889" width="80.42578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6" width="15.7109375" style="351" customWidth="1"/>
    <col min="5907" max="5907" width="27.7109375" style="351" customWidth="1"/>
    <col min="5908" max="5908" width="15.7109375" style="351" customWidth="1"/>
    <col min="5909" max="5909" width="27.7109375" style="351" customWidth="1"/>
    <col min="5910" max="5910" width="15.7109375" style="351" customWidth="1"/>
    <col min="5911" max="5911" width="27.7109375" style="351" customWidth="1"/>
    <col min="5912" max="5913" width="15.7109375" style="351" customWidth="1"/>
    <col min="5914" max="6144" width="9.140625" style="351"/>
    <col min="6145" max="6145" width="80.42578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2" width="15.7109375" style="351" customWidth="1"/>
    <col min="6163" max="6163" width="27.7109375" style="351" customWidth="1"/>
    <col min="6164" max="6164" width="15.7109375" style="351" customWidth="1"/>
    <col min="6165" max="6165" width="27.7109375" style="351" customWidth="1"/>
    <col min="6166" max="6166" width="15.7109375" style="351" customWidth="1"/>
    <col min="6167" max="6167" width="27.7109375" style="351" customWidth="1"/>
    <col min="6168" max="6169" width="15.7109375" style="351" customWidth="1"/>
    <col min="6170" max="6400" width="9.140625" style="351"/>
    <col min="6401" max="6401" width="80.42578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8" width="15.7109375" style="351" customWidth="1"/>
    <col min="6419" max="6419" width="27.7109375" style="351" customWidth="1"/>
    <col min="6420" max="6420" width="15.7109375" style="351" customWidth="1"/>
    <col min="6421" max="6421" width="27.7109375" style="351" customWidth="1"/>
    <col min="6422" max="6422" width="15.7109375" style="351" customWidth="1"/>
    <col min="6423" max="6423" width="27.7109375" style="351" customWidth="1"/>
    <col min="6424" max="6425" width="15.7109375" style="351" customWidth="1"/>
    <col min="6426" max="6656" width="9.140625" style="351"/>
    <col min="6657" max="6657" width="80.42578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4" width="15.7109375" style="351" customWidth="1"/>
    <col min="6675" max="6675" width="27.7109375" style="351" customWidth="1"/>
    <col min="6676" max="6676" width="15.7109375" style="351" customWidth="1"/>
    <col min="6677" max="6677" width="27.7109375" style="351" customWidth="1"/>
    <col min="6678" max="6678" width="15.7109375" style="351" customWidth="1"/>
    <col min="6679" max="6679" width="27.7109375" style="351" customWidth="1"/>
    <col min="6680" max="6681" width="15.7109375" style="351" customWidth="1"/>
    <col min="6682" max="6912" width="9.140625" style="351"/>
    <col min="6913" max="6913" width="80.42578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30" width="15.7109375" style="351" customWidth="1"/>
    <col min="6931" max="6931" width="27.7109375" style="351" customWidth="1"/>
    <col min="6932" max="6932" width="15.7109375" style="351" customWidth="1"/>
    <col min="6933" max="6933" width="27.7109375" style="351" customWidth="1"/>
    <col min="6934" max="6934" width="15.7109375" style="351" customWidth="1"/>
    <col min="6935" max="6935" width="27.7109375" style="351" customWidth="1"/>
    <col min="6936" max="6937" width="15.7109375" style="351" customWidth="1"/>
    <col min="6938" max="7168" width="9.140625" style="351"/>
    <col min="7169" max="7169" width="80.42578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6" width="15.7109375" style="351" customWidth="1"/>
    <col min="7187" max="7187" width="27.7109375" style="351" customWidth="1"/>
    <col min="7188" max="7188" width="15.7109375" style="351" customWidth="1"/>
    <col min="7189" max="7189" width="27.7109375" style="351" customWidth="1"/>
    <col min="7190" max="7190" width="15.7109375" style="351" customWidth="1"/>
    <col min="7191" max="7191" width="27.7109375" style="351" customWidth="1"/>
    <col min="7192" max="7193" width="15.7109375" style="351" customWidth="1"/>
    <col min="7194" max="7424" width="9.140625" style="351"/>
    <col min="7425" max="7425" width="80.42578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2" width="15.7109375" style="351" customWidth="1"/>
    <col min="7443" max="7443" width="27.7109375" style="351" customWidth="1"/>
    <col min="7444" max="7444" width="15.7109375" style="351" customWidth="1"/>
    <col min="7445" max="7445" width="27.7109375" style="351" customWidth="1"/>
    <col min="7446" max="7446" width="15.7109375" style="351" customWidth="1"/>
    <col min="7447" max="7447" width="27.7109375" style="351" customWidth="1"/>
    <col min="7448" max="7449" width="15.7109375" style="351" customWidth="1"/>
    <col min="7450" max="7680" width="9.140625" style="351"/>
    <col min="7681" max="7681" width="80.42578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8" width="15.7109375" style="351" customWidth="1"/>
    <col min="7699" max="7699" width="27.7109375" style="351" customWidth="1"/>
    <col min="7700" max="7700" width="15.7109375" style="351" customWidth="1"/>
    <col min="7701" max="7701" width="27.7109375" style="351" customWidth="1"/>
    <col min="7702" max="7702" width="15.7109375" style="351" customWidth="1"/>
    <col min="7703" max="7703" width="27.7109375" style="351" customWidth="1"/>
    <col min="7704" max="7705" width="15.7109375" style="351" customWidth="1"/>
    <col min="7706" max="7936" width="9.140625" style="351"/>
    <col min="7937" max="7937" width="80.42578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4" width="15.7109375" style="351" customWidth="1"/>
    <col min="7955" max="7955" width="27.7109375" style="351" customWidth="1"/>
    <col min="7956" max="7956" width="15.7109375" style="351" customWidth="1"/>
    <col min="7957" max="7957" width="27.7109375" style="351" customWidth="1"/>
    <col min="7958" max="7958" width="15.7109375" style="351" customWidth="1"/>
    <col min="7959" max="7959" width="27.7109375" style="351" customWidth="1"/>
    <col min="7960" max="7961" width="15.7109375" style="351" customWidth="1"/>
    <col min="7962" max="8192" width="9.140625" style="351"/>
    <col min="8193" max="8193" width="80.42578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10" width="15.7109375" style="351" customWidth="1"/>
    <col min="8211" max="8211" width="27.7109375" style="351" customWidth="1"/>
    <col min="8212" max="8212" width="15.7109375" style="351" customWidth="1"/>
    <col min="8213" max="8213" width="27.7109375" style="351" customWidth="1"/>
    <col min="8214" max="8214" width="15.7109375" style="351" customWidth="1"/>
    <col min="8215" max="8215" width="27.7109375" style="351" customWidth="1"/>
    <col min="8216" max="8217" width="15.7109375" style="351" customWidth="1"/>
    <col min="8218" max="8448" width="9.140625" style="351"/>
    <col min="8449" max="8449" width="80.42578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6" width="15.7109375" style="351" customWidth="1"/>
    <col min="8467" max="8467" width="27.7109375" style="351" customWidth="1"/>
    <col min="8468" max="8468" width="15.7109375" style="351" customWidth="1"/>
    <col min="8469" max="8469" width="27.7109375" style="351" customWidth="1"/>
    <col min="8470" max="8470" width="15.7109375" style="351" customWidth="1"/>
    <col min="8471" max="8471" width="27.7109375" style="351" customWidth="1"/>
    <col min="8472" max="8473" width="15.7109375" style="351" customWidth="1"/>
    <col min="8474" max="8704" width="9.140625" style="351"/>
    <col min="8705" max="8705" width="80.42578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2" width="15.7109375" style="351" customWidth="1"/>
    <col min="8723" max="8723" width="27.7109375" style="351" customWidth="1"/>
    <col min="8724" max="8724" width="15.7109375" style="351" customWidth="1"/>
    <col min="8725" max="8725" width="27.7109375" style="351" customWidth="1"/>
    <col min="8726" max="8726" width="15.7109375" style="351" customWidth="1"/>
    <col min="8727" max="8727" width="27.7109375" style="351" customWidth="1"/>
    <col min="8728" max="8729" width="15.7109375" style="351" customWidth="1"/>
    <col min="8730" max="8960" width="9.140625" style="351"/>
    <col min="8961" max="8961" width="80.42578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8" width="15.7109375" style="351" customWidth="1"/>
    <col min="8979" max="8979" width="27.7109375" style="351" customWidth="1"/>
    <col min="8980" max="8980" width="15.7109375" style="351" customWidth="1"/>
    <col min="8981" max="8981" width="27.7109375" style="351" customWidth="1"/>
    <col min="8982" max="8982" width="15.7109375" style="351" customWidth="1"/>
    <col min="8983" max="8983" width="27.7109375" style="351" customWidth="1"/>
    <col min="8984" max="8985" width="15.7109375" style="351" customWidth="1"/>
    <col min="8986" max="9216" width="9.140625" style="351"/>
    <col min="9217" max="9217" width="80.42578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4" width="15.7109375" style="351" customWidth="1"/>
    <col min="9235" max="9235" width="27.7109375" style="351" customWidth="1"/>
    <col min="9236" max="9236" width="15.7109375" style="351" customWidth="1"/>
    <col min="9237" max="9237" width="27.7109375" style="351" customWidth="1"/>
    <col min="9238" max="9238" width="15.7109375" style="351" customWidth="1"/>
    <col min="9239" max="9239" width="27.7109375" style="351" customWidth="1"/>
    <col min="9240" max="9241" width="15.7109375" style="351" customWidth="1"/>
    <col min="9242" max="9472" width="9.140625" style="351"/>
    <col min="9473" max="9473" width="80.42578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90" width="15.7109375" style="351" customWidth="1"/>
    <col min="9491" max="9491" width="27.7109375" style="351" customWidth="1"/>
    <col min="9492" max="9492" width="15.7109375" style="351" customWidth="1"/>
    <col min="9493" max="9493" width="27.7109375" style="351" customWidth="1"/>
    <col min="9494" max="9494" width="15.7109375" style="351" customWidth="1"/>
    <col min="9495" max="9495" width="27.7109375" style="351" customWidth="1"/>
    <col min="9496" max="9497" width="15.7109375" style="351" customWidth="1"/>
    <col min="9498" max="9728" width="9.140625" style="351"/>
    <col min="9729" max="9729" width="80.42578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6" width="15.7109375" style="351" customWidth="1"/>
    <col min="9747" max="9747" width="27.7109375" style="351" customWidth="1"/>
    <col min="9748" max="9748" width="15.7109375" style="351" customWidth="1"/>
    <col min="9749" max="9749" width="27.7109375" style="351" customWidth="1"/>
    <col min="9750" max="9750" width="15.7109375" style="351" customWidth="1"/>
    <col min="9751" max="9751" width="27.7109375" style="351" customWidth="1"/>
    <col min="9752" max="9753" width="15.7109375" style="351" customWidth="1"/>
    <col min="9754" max="9984" width="9.140625" style="351"/>
    <col min="9985" max="9985" width="80.42578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2" width="15.7109375" style="351" customWidth="1"/>
    <col min="10003" max="10003" width="27.7109375" style="351" customWidth="1"/>
    <col min="10004" max="10004" width="15.7109375" style="351" customWidth="1"/>
    <col min="10005" max="10005" width="27.7109375" style="351" customWidth="1"/>
    <col min="10006" max="10006" width="15.7109375" style="351" customWidth="1"/>
    <col min="10007" max="10007" width="27.7109375" style="351" customWidth="1"/>
    <col min="10008" max="10009" width="15.7109375" style="351" customWidth="1"/>
    <col min="10010" max="10240" width="9.140625" style="351"/>
    <col min="10241" max="10241" width="80.42578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8" width="15.7109375" style="351" customWidth="1"/>
    <col min="10259" max="10259" width="27.7109375" style="351" customWidth="1"/>
    <col min="10260" max="10260" width="15.7109375" style="351" customWidth="1"/>
    <col min="10261" max="10261" width="27.7109375" style="351" customWidth="1"/>
    <col min="10262" max="10262" width="15.7109375" style="351" customWidth="1"/>
    <col min="10263" max="10263" width="27.7109375" style="351" customWidth="1"/>
    <col min="10264" max="10265" width="15.7109375" style="351" customWidth="1"/>
    <col min="10266" max="10496" width="9.140625" style="351"/>
    <col min="10497" max="10497" width="80.42578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4" width="15.7109375" style="351" customWidth="1"/>
    <col min="10515" max="10515" width="27.7109375" style="351" customWidth="1"/>
    <col min="10516" max="10516" width="15.7109375" style="351" customWidth="1"/>
    <col min="10517" max="10517" width="27.7109375" style="351" customWidth="1"/>
    <col min="10518" max="10518" width="15.7109375" style="351" customWidth="1"/>
    <col min="10519" max="10519" width="27.7109375" style="351" customWidth="1"/>
    <col min="10520" max="10521" width="15.7109375" style="351" customWidth="1"/>
    <col min="10522" max="10752" width="9.140625" style="351"/>
    <col min="10753" max="10753" width="80.42578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70" width="15.7109375" style="351" customWidth="1"/>
    <col min="10771" max="10771" width="27.7109375" style="351" customWidth="1"/>
    <col min="10772" max="10772" width="15.7109375" style="351" customWidth="1"/>
    <col min="10773" max="10773" width="27.7109375" style="351" customWidth="1"/>
    <col min="10774" max="10774" width="15.7109375" style="351" customWidth="1"/>
    <col min="10775" max="10775" width="27.7109375" style="351" customWidth="1"/>
    <col min="10776" max="10777" width="15.7109375" style="351" customWidth="1"/>
    <col min="10778" max="11008" width="9.140625" style="351"/>
    <col min="11009" max="11009" width="80.42578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6" width="15.7109375" style="351" customWidth="1"/>
    <col min="11027" max="11027" width="27.7109375" style="351" customWidth="1"/>
    <col min="11028" max="11028" width="15.7109375" style="351" customWidth="1"/>
    <col min="11029" max="11029" width="27.7109375" style="351" customWidth="1"/>
    <col min="11030" max="11030" width="15.7109375" style="351" customWidth="1"/>
    <col min="11031" max="11031" width="27.7109375" style="351" customWidth="1"/>
    <col min="11032" max="11033" width="15.7109375" style="351" customWidth="1"/>
    <col min="11034" max="11264" width="9.140625" style="351"/>
    <col min="11265" max="11265" width="80.42578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2" width="15.7109375" style="351" customWidth="1"/>
    <col min="11283" max="11283" width="27.7109375" style="351" customWidth="1"/>
    <col min="11284" max="11284" width="15.7109375" style="351" customWidth="1"/>
    <col min="11285" max="11285" width="27.7109375" style="351" customWidth="1"/>
    <col min="11286" max="11286" width="15.7109375" style="351" customWidth="1"/>
    <col min="11287" max="11287" width="27.7109375" style="351" customWidth="1"/>
    <col min="11288" max="11289" width="15.7109375" style="351" customWidth="1"/>
    <col min="11290" max="11520" width="9.140625" style="351"/>
    <col min="11521" max="11521" width="80.42578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8" width="15.7109375" style="351" customWidth="1"/>
    <col min="11539" max="11539" width="27.7109375" style="351" customWidth="1"/>
    <col min="11540" max="11540" width="15.7109375" style="351" customWidth="1"/>
    <col min="11541" max="11541" width="27.7109375" style="351" customWidth="1"/>
    <col min="11542" max="11542" width="15.7109375" style="351" customWidth="1"/>
    <col min="11543" max="11543" width="27.7109375" style="351" customWidth="1"/>
    <col min="11544" max="11545" width="15.7109375" style="351" customWidth="1"/>
    <col min="11546" max="11776" width="9.140625" style="351"/>
    <col min="11777" max="11777" width="80.42578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4" width="15.7109375" style="351" customWidth="1"/>
    <col min="11795" max="11795" width="27.7109375" style="351" customWidth="1"/>
    <col min="11796" max="11796" width="15.7109375" style="351" customWidth="1"/>
    <col min="11797" max="11797" width="27.7109375" style="351" customWidth="1"/>
    <col min="11798" max="11798" width="15.7109375" style="351" customWidth="1"/>
    <col min="11799" max="11799" width="27.7109375" style="351" customWidth="1"/>
    <col min="11800" max="11801" width="15.7109375" style="351" customWidth="1"/>
    <col min="11802" max="12032" width="9.140625" style="351"/>
    <col min="12033" max="12033" width="80.42578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50" width="15.7109375" style="351" customWidth="1"/>
    <col min="12051" max="12051" width="27.7109375" style="351" customWidth="1"/>
    <col min="12052" max="12052" width="15.7109375" style="351" customWidth="1"/>
    <col min="12053" max="12053" width="27.7109375" style="351" customWidth="1"/>
    <col min="12054" max="12054" width="15.7109375" style="351" customWidth="1"/>
    <col min="12055" max="12055" width="27.7109375" style="351" customWidth="1"/>
    <col min="12056" max="12057" width="15.7109375" style="351" customWidth="1"/>
    <col min="12058" max="12288" width="9.140625" style="351"/>
    <col min="12289" max="12289" width="80.42578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6" width="15.7109375" style="351" customWidth="1"/>
    <col min="12307" max="12307" width="27.7109375" style="351" customWidth="1"/>
    <col min="12308" max="12308" width="15.7109375" style="351" customWidth="1"/>
    <col min="12309" max="12309" width="27.7109375" style="351" customWidth="1"/>
    <col min="12310" max="12310" width="15.7109375" style="351" customWidth="1"/>
    <col min="12311" max="12311" width="27.7109375" style="351" customWidth="1"/>
    <col min="12312" max="12313" width="15.7109375" style="351" customWidth="1"/>
    <col min="12314" max="12544" width="9.140625" style="351"/>
    <col min="12545" max="12545" width="80.42578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2" width="15.7109375" style="351" customWidth="1"/>
    <col min="12563" max="12563" width="27.7109375" style="351" customWidth="1"/>
    <col min="12564" max="12564" width="15.7109375" style="351" customWidth="1"/>
    <col min="12565" max="12565" width="27.7109375" style="351" customWidth="1"/>
    <col min="12566" max="12566" width="15.7109375" style="351" customWidth="1"/>
    <col min="12567" max="12567" width="27.7109375" style="351" customWidth="1"/>
    <col min="12568" max="12569" width="15.7109375" style="351" customWidth="1"/>
    <col min="12570" max="12800" width="9.140625" style="351"/>
    <col min="12801" max="12801" width="80.42578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8" width="15.7109375" style="351" customWidth="1"/>
    <col min="12819" max="12819" width="27.7109375" style="351" customWidth="1"/>
    <col min="12820" max="12820" width="15.7109375" style="351" customWidth="1"/>
    <col min="12821" max="12821" width="27.7109375" style="351" customWidth="1"/>
    <col min="12822" max="12822" width="15.7109375" style="351" customWidth="1"/>
    <col min="12823" max="12823" width="27.7109375" style="351" customWidth="1"/>
    <col min="12824" max="12825" width="15.7109375" style="351" customWidth="1"/>
    <col min="12826" max="13056" width="9.140625" style="351"/>
    <col min="13057" max="13057" width="80.42578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4" width="15.7109375" style="351" customWidth="1"/>
    <col min="13075" max="13075" width="27.7109375" style="351" customWidth="1"/>
    <col min="13076" max="13076" width="15.7109375" style="351" customWidth="1"/>
    <col min="13077" max="13077" width="27.7109375" style="351" customWidth="1"/>
    <col min="13078" max="13078" width="15.7109375" style="351" customWidth="1"/>
    <col min="13079" max="13079" width="27.7109375" style="351" customWidth="1"/>
    <col min="13080" max="13081" width="15.7109375" style="351" customWidth="1"/>
    <col min="13082" max="13312" width="9.140625" style="351"/>
    <col min="13313" max="13313" width="80.42578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30" width="15.7109375" style="351" customWidth="1"/>
    <col min="13331" max="13331" width="27.7109375" style="351" customWidth="1"/>
    <col min="13332" max="13332" width="15.7109375" style="351" customWidth="1"/>
    <col min="13333" max="13333" width="27.7109375" style="351" customWidth="1"/>
    <col min="13334" max="13334" width="15.7109375" style="351" customWidth="1"/>
    <col min="13335" max="13335" width="27.7109375" style="351" customWidth="1"/>
    <col min="13336" max="13337" width="15.7109375" style="351" customWidth="1"/>
    <col min="13338" max="13568" width="9.140625" style="351"/>
    <col min="13569" max="13569" width="80.42578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6" width="15.7109375" style="351" customWidth="1"/>
    <col min="13587" max="13587" width="27.7109375" style="351" customWidth="1"/>
    <col min="13588" max="13588" width="15.7109375" style="351" customWidth="1"/>
    <col min="13589" max="13589" width="27.7109375" style="351" customWidth="1"/>
    <col min="13590" max="13590" width="15.7109375" style="351" customWidth="1"/>
    <col min="13591" max="13591" width="27.7109375" style="351" customWidth="1"/>
    <col min="13592" max="13593" width="15.7109375" style="351" customWidth="1"/>
    <col min="13594" max="13824" width="9.140625" style="351"/>
    <col min="13825" max="13825" width="80.42578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2" width="15.7109375" style="351" customWidth="1"/>
    <col min="13843" max="13843" width="27.7109375" style="351" customWidth="1"/>
    <col min="13844" max="13844" width="15.7109375" style="351" customWidth="1"/>
    <col min="13845" max="13845" width="27.7109375" style="351" customWidth="1"/>
    <col min="13846" max="13846" width="15.7109375" style="351" customWidth="1"/>
    <col min="13847" max="13847" width="27.7109375" style="351" customWidth="1"/>
    <col min="13848" max="13849" width="15.7109375" style="351" customWidth="1"/>
    <col min="13850" max="14080" width="9.140625" style="351"/>
    <col min="14081" max="14081" width="80.42578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8" width="15.7109375" style="351" customWidth="1"/>
    <col min="14099" max="14099" width="27.7109375" style="351" customWidth="1"/>
    <col min="14100" max="14100" width="15.7109375" style="351" customWidth="1"/>
    <col min="14101" max="14101" width="27.7109375" style="351" customWidth="1"/>
    <col min="14102" max="14102" width="15.7109375" style="351" customWidth="1"/>
    <col min="14103" max="14103" width="27.7109375" style="351" customWidth="1"/>
    <col min="14104" max="14105" width="15.7109375" style="351" customWidth="1"/>
    <col min="14106" max="14336" width="9.140625" style="351"/>
    <col min="14337" max="14337" width="80.42578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4" width="15.7109375" style="351" customWidth="1"/>
    <col min="14355" max="14355" width="27.7109375" style="351" customWidth="1"/>
    <col min="14356" max="14356" width="15.7109375" style="351" customWidth="1"/>
    <col min="14357" max="14357" width="27.7109375" style="351" customWidth="1"/>
    <col min="14358" max="14358" width="15.7109375" style="351" customWidth="1"/>
    <col min="14359" max="14359" width="27.7109375" style="351" customWidth="1"/>
    <col min="14360" max="14361" width="15.7109375" style="351" customWidth="1"/>
    <col min="14362" max="14592" width="9.140625" style="351"/>
    <col min="14593" max="14593" width="80.42578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10" width="15.7109375" style="351" customWidth="1"/>
    <col min="14611" max="14611" width="27.7109375" style="351" customWidth="1"/>
    <col min="14612" max="14612" width="15.7109375" style="351" customWidth="1"/>
    <col min="14613" max="14613" width="27.7109375" style="351" customWidth="1"/>
    <col min="14614" max="14614" width="15.7109375" style="351" customWidth="1"/>
    <col min="14615" max="14615" width="27.7109375" style="351" customWidth="1"/>
    <col min="14616" max="14617" width="15.7109375" style="351" customWidth="1"/>
    <col min="14618" max="14848" width="9.140625" style="351"/>
    <col min="14849" max="14849" width="80.42578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6" width="15.7109375" style="351" customWidth="1"/>
    <col min="14867" max="14867" width="27.7109375" style="351" customWidth="1"/>
    <col min="14868" max="14868" width="15.7109375" style="351" customWidth="1"/>
    <col min="14869" max="14869" width="27.7109375" style="351" customWidth="1"/>
    <col min="14870" max="14870" width="15.7109375" style="351" customWidth="1"/>
    <col min="14871" max="14871" width="27.7109375" style="351" customWidth="1"/>
    <col min="14872" max="14873" width="15.7109375" style="351" customWidth="1"/>
    <col min="14874" max="15104" width="9.140625" style="351"/>
    <col min="15105" max="15105" width="80.42578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2" width="15.7109375" style="351" customWidth="1"/>
    <col min="15123" max="15123" width="27.7109375" style="351" customWidth="1"/>
    <col min="15124" max="15124" width="15.7109375" style="351" customWidth="1"/>
    <col min="15125" max="15125" width="27.7109375" style="351" customWidth="1"/>
    <col min="15126" max="15126" width="15.7109375" style="351" customWidth="1"/>
    <col min="15127" max="15127" width="27.7109375" style="351" customWidth="1"/>
    <col min="15128" max="15129" width="15.7109375" style="351" customWidth="1"/>
    <col min="15130" max="15360" width="9.140625" style="351"/>
    <col min="15361" max="15361" width="80.42578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8" width="15.7109375" style="351" customWidth="1"/>
    <col min="15379" max="15379" width="27.7109375" style="351" customWidth="1"/>
    <col min="15380" max="15380" width="15.7109375" style="351" customWidth="1"/>
    <col min="15381" max="15381" width="27.7109375" style="351" customWidth="1"/>
    <col min="15382" max="15382" width="15.7109375" style="351" customWidth="1"/>
    <col min="15383" max="15383" width="27.7109375" style="351" customWidth="1"/>
    <col min="15384" max="15385" width="15.7109375" style="351" customWidth="1"/>
    <col min="15386" max="15616" width="9.140625" style="351"/>
    <col min="15617" max="15617" width="80.42578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4" width="15.7109375" style="351" customWidth="1"/>
    <col min="15635" max="15635" width="27.7109375" style="351" customWidth="1"/>
    <col min="15636" max="15636" width="15.7109375" style="351" customWidth="1"/>
    <col min="15637" max="15637" width="27.7109375" style="351" customWidth="1"/>
    <col min="15638" max="15638" width="15.7109375" style="351" customWidth="1"/>
    <col min="15639" max="15639" width="27.7109375" style="351" customWidth="1"/>
    <col min="15640" max="15641" width="15.7109375" style="351" customWidth="1"/>
    <col min="15642" max="15872" width="9.140625" style="351"/>
    <col min="15873" max="15873" width="80.42578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90" width="15.7109375" style="351" customWidth="1"/>
    <col min="15891" max="15891" width="27.7109375" style="351" customWidth="1"/>
    <col min="15892" max="15892" width="15.7109375" style="351" customWidth="1"/>
    <col min="15893" max="15893" width="27.7109375" style="351" customWidth="1"/>
    <col min="15894" max="15894" width="15.7109375" style="351" customWidth="1"/>
    <col min="15895" max="15895" width="27.7109375" style="351" customWidth="1"/>
    <col min="15896" max="15897" width="15.7109375" style="351" customWidth="1"/>
    <col min="15898" max="16128" width="9.140625" style="351"/>
    <col min="16129" max="16129" width="80.42578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6" width="15.7109375" style="351" customWidth="1"/>
    <col min="16147" max="16147" width="27.7109375" style="351" customWidth="1"/>
    <col min="16148" max="16148" width="15.7109375" style="351" customWidth="1"/>
    <col min="16149" max="16149" width="27.7109375" style="351" customWidth="1"/>
    <col min="16150" max="16150" width="15.7109375" style="351" customWidth="1"/>
    <col min="16151" max="16151" width="27.7109375" style="351" customWidth="1"/>
    <col min="16152" max="16153" width="15.7109375" style="351" customWidth="1"/>
    <col min="16154" max="16384" width="9.140625" style="351"/>
  </cols>
  <sheetData>
    <row r="1" spans="1:25" s="380" customFormat="1" ht="30" customHeight="1">
      <c r="A1" s="628" t="s">
        <v>127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  <c r="W1" s="628"/>
      <c r="X1" s="628"/>
      <c r="Y1" s="628"/>
    </row>
    <row r="2" spans="1:25" s="380" customFormat="1" ht="15" customHeight="1">
      <c r="A2" s="629" t="s">
        <v>540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  <c r="X2" s="629"/>
      <c r="Y2" s="629"/>
    </row>
    <row r="3" spans="1:25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  <c r="W3" s="629"/>
      <c r="X3" s="629"/>
      <c r="Y3" s="629"/>
    </row>
    <row r="4" spans="1:25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  <c r="W4" s="630"/>
      <c r="X4" s="630"/>
      <c r="Y4" s="630"/>
    </row>
    <row r="5" spans="1:25" ht="15" customHeight="1">
      <c r="A5" s="396"/>
      <c r="B5" s="397"/>
      <c r="C5" s="397"/>
      <c r="D5" s="329"/>
      <c r="E5" s="329"/>
      <c r="F5" s="397"/>
      <c r="G5" s="397"/>
      <c r="H5" s="397"/>
      <c r="I5" s="397"/>
      <c r="J5" s="397"/>
      <c r="K5" s="329"/>
      <c r="L5" s="397"/>
      <c r="M5" s="397"/>
      <c r="N5" s="329"/>
      <c r="O5" s="329"/>
      <c r="P5" s="397"/>
      <c r="Q5" s="329"/>
      <c r="R5" s="397"/>
      <c r="S5" s="329"/>
      <c r="T5" s="397"/>
      <c r="U5" s="397"/>
      <c r="V5" s="329"/>
      <c r="W5" s="329"/>
      <c r="X5" s="397"/>
      <c r="Y5" s="329"/>
    </row>
    <row r="6" spans="1:25" s="398" customFormat="1" ht="15" customHeight="1">
      <c r="A6" s="382"/>
      <c r="B6" s="631" t="s">
        <v>128</v>
      </c>
      <c r="C6" s="631"/>
      <c r="D6" s="631"/>
      <c r="E6" s="631"/>
      <c r="F6" s="631"/>
      <c r="G6" s="631"/>
      <c r="H6" s="631"/>
      <c r="I6" s="631"/>
      <c r="J6" s="631" t="s">
        <v>129</v>
      </c>
      <c r="K6" s="631"/>
      <c r="L6" s="631"/>
      <c r="M6" s="631"/>
      <c r="N6" s="631"/>
      <c r="O6" s="631"/>
      <c r="P6" s="631"/>
      <c r="Q6" s="631"/>
      <c r="R6" s="631" t="s">
        <v>482</v>
      </c>
      <c r="S6" s="631"/>
      <c r="T6" s="631"/>
      <c r="U6" s="631"/>
      <c r="V6" s="631"/>
      <c r="W6" s="631"/>
      <c r="X6" s="631"/>
      <c r="Y6" s="631"/>
    </row>
    <row r="7" spans="1:25" s="399" customFormat="1" ht="39.950000000000003" customHeight="1">
      <c r="A7" s="385" t="s">
        <v>302</v>
      </c>
      <c r="B7" s="386" t="s">
        <v>69</v>
      </c>
      <c r="C7" s="387" t="s">
        <v>521</v>
      </c>
      <c r="D7" s="386" t="s">
        <v>522</v>
      </c>
      <c r="E7" s="386" t="s">
        <v>523</v>
      </c>
      <c r="F7" s="387" t="s">
        <v>524</v>
      </c>
      <c r="G7" s="386" t="s">
        <v>525</v>
      </c>
      <c r="H7" s="386" t="s">
        <v>526</v>
      </c>
      <c r="I7" s="387" t="s">
        <v>67</v>
      </c>
      <c r="J7" s="386" t="s">
        <v>69</v>
      </c>
      <c r="K7" s="386" t="s">
        <v>521</v>
      </c>
      <c r="L7" s="387" t="s">
        <v>522</v>
      </c>
      <c r="M7" s="386" t="s">
        <v>523</v>
      </c>
      <c r="N7" s="386" t="s">
        <v>524</v>
      </c>
      <c r="O7" s="386" t="s">
        <v>525</v>
      </c>
      <c r="P7" s="386" t="s">
        <v>526</v>
      </c>
      <c r="Q7" s="386" t="s">
        <v>67</v>
      </c>
      <c r="R7" s="386" t="s">
        <v>69</v>
      </c>
      <c r="S7" s="386" t="s">
        <v>521</v>
      </c>
      <c r="T7" s="387" t="s">
        <v>522</v>
      </c>
      <c r="U7" s="386" t="s">
        <v>523</v>
      </c>
      <c r="V7" s="386" t="s">
        <v>524</v>
      </c>
      <c r="W7" s="386" t="s">
        <v>525</v>
      </c>
      <c r="X7" s="386" t="s">
        <v>526</v>
      </c>
      <c r="Y7" s="386" t="s">
        <v>67</v>
      </c>
    </row>
    <row r="8" spans="1:25" ht="15" customHeight="1">
      <c r="A8" s="446" t="s">
        <v>80</v>
      </c>
      <c r="B8" s="349">
        <v>0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0</v>
      </c>
      <c r="I8" s="349">
        <v>0</v>
      </c>
      <c r="J8" s="349">
        <v>0</v>
      </c>
      <c r="K8" s="349">
        <v>1880.59662</v>
      </c>
      <c r="L8" s="349">
        <v>0</v>
      </c>
      <c r="M8" s="349">
        <v>0</v>
      </c>
      <c r="N8" s="349">
        <v>0</v>
      </c>
      <c r="O8" s="349">
        <v>2749.5135191999998</v>
      </c>
      <c r="P8" s="349">
        <v>1731.0621599999999</v>
      </c>
      <c r="Q8" s="349">
        <v>6361.1723000000002</v>
      </c>
      <c r="R8" s="349">
        <v>0</v>
      </c>
      <c r="S8" s="349">
        <v>1880.59662</v>
      </c>
      <c r="T8" s="349">
        <v>0</v>
      </c>
      <c r="U8" s="349">
        <v>0</v>
      </c>
      <c r="V8" s="349">
        <v>0</v>
      </c>
      <c r="W8" s="349">
        <v>2749.5135191999998</v>
      </c>
      <c r="X8" s="349">
        <v>1731.0621599999999</v>
      </c>
      <c r="Y8" s="349">
        <v>6361.1723000000002</v>
      </c>
    </row>
    <row r="9" spans="1:25" ht="15" customHeight="1">
      <c r="A9" s="446" t="s">
        <v>81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0</v>
      </c>
      <c r="V9" s="349">
        <v>0</v>
      </c>
      <c r="W9" s="349">
        <v>0</v>
      </c>
      <c r="X9" s="349">
        <v>0</v>
      </c>
      <c r="Y9" s="349">
        <v>0</v>
      </c>
    </row>
    <row r="10" spans="1:25" ht="15" customHeight="1">
      <c r="A10" s="446" t="s">
        <v>82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  <c r="R10" s="349">
        <v>0</v>
      </c>
      <c r="S10" s="349">
        <v>0</v>
      </c>
      <c r="T10" s="349">
        <v>0</v>
      </c>
      <c r="U10" s="349">
        <v>0</v>
      </c>
      <c r="V10" s="349">
        <v>0</v>
      </c>
      <c r="W10" s="349">
        <v>0</v>
      </c>
      <c r="X10" s="349">
        <v>0</v>
      </c>
      <c r="Y10" s="349">
        <v>0</v>
      </c>
    </row>
    <row r="11" spans="1:25" ht="15" customHeight="1">
      <c r="A11" s="446" t="s">
        <v>1153</v>
      </c>
      <c r="B11" s="349">
        <v>0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  <c r="R11" s="349">
        <v>0</v>
      </c>
      <c r="S11" s="349">
        <v>0</v>
      </c>
      <c r="T11" s="349">
        <v>0</v>
      </c>
      <c r="U11" s="349">
        <v>0</v>
      </c>
      <c r="V11" s="349">
        <v>0</v>
      </c>
      <c r="W11" s="349">
        <v>0</v>
      </c>
      <c r="X11" s="349">
        <v>0</v>
      </c>
      <c r="Y11" s="349">
        <v>0</v>
      </c>
    </row>
    <row r="12" spans="1:25" ht="15" customHeight="1">
      <c r="A12" s="446" t="s">
        <v>83</v>
      </c>
      <c r="B12" s="349">
        <v>48056.309701800004</v>
      </c>
      <c r="C12" s="349">
        <v>40731.2720472</v>
      </c>
      <c r="D12" s="349">
        <v>386.07345000000004</v>
      </c>
      <c r="E12" s="349">
        <v>456.01542000000001</v>
      </c>
      <c r="F12" s="349">
        <v>3463.3512000000001</v>
      </c>
      <c r="G12" s="349">
        <v>336.98783000000003</v>
      </c>
      <c r="H12" s="349">
        <v>0</v>
      </c>
      <c r="I12" s="349">
        <v>93430.009659999996</v>
      </c>
      <c r="J12" s="349">
        <v>25980.970670000002</v>
      </c>
      <c r="K12" s="349">
        <v>16851.0586836</v>
      </c>
      <c r="L12" s="349">
        <v>745.72202000000004</v>
      </c>
      <c r="M12" s="349">
        <v>0</v>
      </c>
      <c r="N12" s="349">
        <v>2462.3120684</v>
      </c>
      <c r="O12" s="349">
        <v>2911.7590343999996</v>
      </c>
      <c r="P12" s="349">
        <v>0</v>
      </c>
      <c r="Q12" s="349">
        <v>48951.822489999999</v>
      </c>
      <c r="R12" s="349">
        <v>74037.280371800007</v>
      </c>
      <c r="S12" s="349">
        <v>57582.3307308</v>
      </c>
      <c r="T12" s="349">
        <v>1131.79547</v>
      </c>
      <c r="U12" s="349">
        <v>456.01542000000001</v>
      </c>
      <c r="V12" s="349">
        <v>5925.6632684000006</v>
      </c>
      <c r="W12" s="349">
        <v>3248.7468644</v>
      </c>
      <c r="X12" s="349">
        <v>0</v>
      </c>
      <c r="Y12" s="349">
        <v>142381.83215</v>
      </c>
    </row>
    <row r="13" spans="1:25" ht="15" customHeight="1">
      <c r="A13" s="446" t="s">
        <v>535</v>
      </c>
      <c r="B13" s="349">
        <v>38001.388650000001</v>
      </c>
      <c r="C13" s="349">
        <v>8422.2452400000002</v>
      </c>
      <c r="D13" s="349">
        <v>2336.7767000000003</v>
      </c>
      <c r="E13" s="349">
        <v>813.39395999999999</v>
      </c>
      <c r="F13" s="349">
        <v>411.52418</v>
      </c>
      <c r="G13" s="349">
        <v>62.387569999999997</v>
      </c>
      <c r="H13" s="349">
        <v>0</v>
      </c>
      <c r="I13" s="349">
        <v>50047.7163</v>
      </c>
      <c r="J13" s="349">
        <v>1190.0480944000001</v>
      </c>
      <c r="K13" s="349">
        <v>99.691570000000013</v>
      </c>
      <c r="L13" s="349">
        <v>0</v>
      </c>
      <c r="M13" s="349">
        <v>0</v>
      </c>
      <c r="N13" s="349">
        <v>0</v>
      </c>
      <c r="O13" s="349">
        <v>0</v>
      </c>
      <c r="P13" s="349">
        <v>0</v>
      </c>
      <c r="Q13" s="349">
        <v>1289.73966</v>
      </c>
      <c r="R13" s="349">
        <v>39191.436744400002</v>
      </c>
      <c r="S13" s="349">
        <v>8521.9368100000011</v>
      </c>
      <c r="T13" s="349">
        <v>2336.7767000000003</v>
      </c>
      <c r="U13" s="349">
        <v>813.39395999999999</v>
      </c>
      <c r="V13" s="349">
        <v>411.52418</v>
      </c>
      <c r="W13" s="349">
        <v>62.387569999999997</v>
      </c>
      <c r="X13" s="349">
        <v>0</v>
      </c>
      <c r="Y13" s="349">
        <v>51337.455959999999</v>
      </c>
    </row>
    <row r="14" spans="1:25" ht="15" customHeight="1">
      <c r="A14" s="446" t="s">
        <v>536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  <c r="R14" s="349">
        <v>0</v>
      </c>
      <c r="S14" s="349">
        <v>0</v>
      </c>
      <c r="T14" s="349">
        <v>0</v>
      </c>
      <c r="U14" s="349">
        <v>0</v>
      </c>
      <c r="V14" s="349">
        <v>0</v>
      </c>
      <c r="W14" s="349">
        <v>0</v>
      </c>
      <c r="X14" s="349">
        <v>0</v>
      </c>
      <c r="Y14" s="349">
        <v>0</v>
      </c>
    </row>
    <row r="15" spans="1:25" ht="15" customHeight="1">
      <c r="A15" s="446" t="s">
        <v>537</v>
      </c>
      <c r="B15" s="349">
        <v>6472.7815000000001</v>
      </c>
      <c r="C15" s="349">
        <v>3060.7089000000001</v>
      </c>
      <c r="D15" s="349">
        <v>0</v>
      </c>
      <c r="E15" s="349">
        <v>0</v>
      </c>
      <c r="F15" s="349">
        <v>147.81379000000001</v>
      </c>
      <c r="G15" s="349">
        <v>0</v>
      </c>
      <c r="H15" s="349">
        <v>0</v>
      </c>
      <c r="I15" s="349">
        <v>9681.3041899999989</v>
      </c>
      <c r="J15" s="349">
        <v>1153.09834</v>
      </c>
      <c r="K15" s="349">
        <v>0</v>
      </c>
      <c r="L15" s="349">
        <v>0</v>
      </c>
      <c r="M15" s="349">
        <v>0</v>
      </c>
      <c r="N15" s="349">
        <v>0</v>
      </c>
      <c r="O15" s="349">
        <v>0</v>
      </c>
      <c r="P15" s="349">
        <v>0</v>
      </c>
      <c r="Q15" s="349">
        <v>1153.09834</v>
      </c>
      <c r="R15" s="349">
        <v>7625.8798399999996</v>
      </c>
      <c r="S15" s="349">
        <v>3060.7089000000001</v>
      </c>
      <c r="T15" s="349">
        <v>0</v>
      </c>
      <c r="U15" s="349">
        <v>0</v>
      </c>
      <c r="V15" s="349">
        <v>147.81379000000001</v>
      </c>
      <c r="W15" s="349">
        <v>0</v>
      </c>
      <c r="X15" s="349">
        <v>0</v>
      </c>
      <c r="Y15" s="349">
        <v>10834.402529999999</v>
      </c>
    </row>
    <row r="16" spans="1:25" ht="15" customHeight="1">
      <c r="A16" s="446" t="s">
        <v>84</v>
      </c>
      <c r="B16" s="349">
        <v>0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0</v>
      </c>
      <c r="J16" s="349">
        <v>0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0</v>
      </c>
      <c r="R16" s="349">
        <v>0</v>
      </c>
      <c r="S16" s="349">
        <v>0</v>
      </c>
      <c r="T16" s="349">
        <v>0</v>
      </c>
      <c r="U16" s="349">
        <v>0</v>
      </c>
      <c r="V16" s="349">
        <v>0</v>
      </c>
      <c r="W16" s="349">
        <v>0</v>
      </c>
      <c r="X16" s="349">
        <v>0</v>
      </c>
      <c r="Y16" s="349">
        <v>0</v>
      </c>
    </row>
    <row r="17" spans="1:25" ht="15" customHeight="1">
      <c r="A17" s="446" t="s">
        <v>85</v>
      </c>
      <c r="B17" s="349">
        <v>534726.15156999999</v>
      </c>
      <c r="C17" s="349">
        <v>274591.60353259998</v>
      </c>
      <c r="D17" s="349">
        <v>26576.08798</v>
      </c>
      <c r="E17" s="349">
        <v>10926.78292</v>
      </c>
      <c r="F17" s="349">
        <v>9324.8082799999993</v>
      </c>
      <c r="G17" s="349">
        <v>2949.45561</v>
      </c>
      <c r="H17" s="349">
        <v>0</v>
      </c>
      <c r="I17" s="349">
        <v>859094.88988999999</v>
      </c>
      <c r="J17" s="349">
        <v>27127.045970199997</v>
      </c>
      <c r="K17" s="349">
        <v>15215.282150000001</v>
      </c>
      <c r="L17" s="349">
        <v>521.36361980000004</v>
      </c>
      <c r="M17" s="349">
        <v>339.00382999999999</v>
      </c>
      <c r="N17" s="349">
        <v>1777.0273099999999</v>
      </c>
      <c r="O17" s="349">
        <v>1389.8911900000001</v>
      </c>
      <c r="P17" s="349">
        <v>82.11</v>
      </c>
      <c r="Q17" s="349">
        <v>46451.724070000004</v>
      </c>
      <c r="R17" s="349">
        <v>561853.19754019997</v>
      </c>
      <c r="S17" s="349">
        <v>289806.88568260003</v>
      </c>
      <c r="T17" s="349">
        <v>27097.451599800002</v>
      </c>
      <c r="U17" s="349">
        <v>11265.786749999999</v>
      </c>
      <c r="V17" s="349">
        <v>11101.835590000001</v>
      </c>
      <c r="W17" s="349">
        <v>4339.3468000000003</v>
      </c>
      <c r="X17" s="349">
        <v>82.11</v>
      </c>
      <c r="Y17" s="349">
        <v>905546.61395999999</v>
      </c>
    </row>
    <row r="18" spans="1:25" ht="15" customHeight="1">
      <c r="A18" s="446" t="s">
        <v>87</v>
      </c>
      <c r="B18" s="349">
        <v>547444.68305999995</v>
      </c>
      <c r="C18" s="349">
        <v>71509.995180000013</v>
      </c>
      <c r="D18" s="349">
        <v>32865.463799999998</v>
      </c>
      <c r="E18" s="349">
        <v>8574.2414200000003</v>
      </c>
      <c r="F18" s="349">
        <v>4211.8952199999994</v>
      </c>
      <c r="G18" s="349">
        <v>770.2681</v>
      </c>
      <c r="H18" s="349">
        <v>0</v>
      </c>
      <c r="I18" s="349">
        <v>665376.54677999998</v>
      </c>
      <c r="J18" s="349">
        <v>155.78346999999999</v>
      </c>
      <c r="K18" s="349">
        <v>88.439449999999994</v>
      </c>
      <c r="L18" s="349">
        <v>0</v>
      </c>
      <c r="M18" s="349">
        <v>0</v>
      </c>
      <c r="N18" s="349">
        <v>0</v>
      </c>
      <c r="O18" s="349">
        <v>0</v>
      </c>
      <c r="P18" s="349">
        <v>0</v>
      </c>
      <c r="Q18" s="349">
        <v>244.22292000000002</v>
      </c>
      <c r="R18" s="349">
        <v>547600.46652999998</v>
      </c>
      <c r="S18" s="349">
        <v>71598.434629999989</v>
      </c>
      <c r="T18" s="349">
        <v>32865.463799999998</v>
      </c>
      <c r="U18" s="349">
        <v>8574.2414200000003</v>
      </c>
      <c r="V18" s="349">
        <v>4211.8952199999994</v>
      </c>
      <c r="W18" s="349">
        <v>770.2681</v>
      </c>
      <c r="X18" s="349">
        <v>0</v>
      </c>
      <c r="Y18" s="349">
        <v>665620.76970000006</v>
      </c>
    </row>
    <row r="19" spans="1:25" ht="15" customHeight="1">
      <c r="A19" s="446" t="s">
        <v>88</v>
      </c>
      <c r="B19" s="349">
        <v>207440.79965659999</v>
      </c>
      <c r="C19" s="349">
        <v>153907.45343040003</v>
      </c>
      <c r="D19" s="349">
        <v>876.70416</v>
      </c>
      <c r="E19" s="349">
        <v>1963.7991551999999</v>
      </c>
      <c r="F19" s="349">
        <v>7347.4901923999996</v>
      </c>
      <c r="G19" s="349">
        <v>755.95699000000002</v>
      </c>
      <c r="H19" s="349">
        <v>0</v>
      </c>
      <c r="I19" s="349">
        <v>372292.20360000001</v>
      </c>
      <c r="J19" s="349">
        <v>96536.841939999998</v>
      </c>
      <c r="K19" s="349">
        <v>113646.6256856</v>
      </c>
      <c r="L19" s="349">
        <v>19.435320000000001</v>
      </c>
      <c r="M19" s="349">
        <v>4281.0539800000006</v>
      </c>
      <c r="N19" s="349">
        <v>5720.3393599999999</v>
      </c>
      <c r="O19" s="349">
        <v>17339.455448000001</v>
      </c>
      <c r="P19" s="349">
        <v>14646.281349999999</v>
      </c>
      <c r="Q19" s="349">
        <v>252190.0331</v>
      </c>
      <c r="R19" s="349">
        <v>303977.64159660001</v>
      </c>
      <c r="S19" s="349">
        <v>267554.07911599998</v>
      </c>
      <c r="T19" s="349">
        <v>896.13947999999993</v>
      </c>
      <c r="U19" s="349">
        <v>6244.8531352</v>
      </c>
      <c r="V19" s="349">
        <v>13067.8295524</v>
      </c>
      <c r="W19" s="349">
        <v>18095.412437999999</v>
      </c>
      <c r="X19" s="349">
        <v>14646.281349999999</v>
      </c>
      <c r="Y19" s="349">
        <v>624482.23670000001</v>
      </c>
    </row>
    <row r="20" spans="1:25" ht="15" customHeight="1">
      <c r="A20" s="446" t="s">
        <v>534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  <c r="R20" s="349">
        <v>0</v>
      </c>
      <c r="S20" s="349">
        <v>0</v>
      </c>
      <c r="T20" s="349">
        <v>0</v>
      </c>
      <c r="U20" s="349">
        <v>0</v>
      </c>
      <c r="V20" s="349">
        <v>0</v>
      </c>
      <c r="W20" s="349">
        <v>0</v>
      </c>
      <c r="X20" s="349">
        <v>0</v>
      </c>
      <c r="Y20" s="349">
        <v>0</v>
      </c>
    </row>
    <row r="21" spans="1:25" ht="15" customHeight="1">
      <c r="A21" s="446" t="s">
        <v>89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  <c r="R21" s="349">
        <v>0</v>
      </c>
      <c r="S21" s="349">
        <v>0</v>
      </c>
      <c r="T21" s="349">
        <v>0</v>
      </c>
      <c r="U21" s="349">
        <v>0</v>
      </c>
      <c r="V21" s="349">
        <v>0</v>
      </c>
      <c r="W21" s="349">
        <v>0</v>
      </c>
      <c r="X21" s="349">
        <v>0</v>
      </c>
      <c r="Y21" s="349">
        <v>0</v>
      </c>
    </row>
    <row r="22" spans="1:25" ht="15" customHeight="1">
      <c r="A22" s="446" t="s">
        <v>90</v>
      </c>
      <c r="B22" s="391">
        <v>0</v>
      </c>
      <c r="C22" s="391">
        <v>0</v>
      </c>
      <c r="D22" s="391">
        <v>0</v>
      </c>
      <c r="E22" s="391">
        <v>0</v>
      </c>
      <c r="F22" s="391">
        <v>0</v>
      </c>
      <c r="G22" s="391">
        <v>0</v>
      </c>
      <c r="H22" s="391">
        <v>0</v>
      </c>
      <c r="I22" s="391">
        <v>0</v>
      </c>
      <c r="J22" s="391">
        <v>0</v>
      </c>
      <c r="K22" s="391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  <c r="R22" s="391">
        <v>0</v>
      </c>
      <c r="S22" s="391">
        <v>0</v>
      </c>
      <c r="T22" s="349">
        <v>0</v>
      </c>
      <c r="U22" s="349">
        <v>0</v>
      </c>
      <c r="V22" s="349">
        <v>0</v>
      </c>
      <c r="W22" s="349">
        <v>0</v>
      </c>
      <c r="X22" s="349">
        <v>0</v>
      </c>
      <c r="Y22" s="349">
        <v>0</v>
      </c>
    </row>
    <row r="23" spans="1:25" ht="15" customHeight="1">
      <c r="A23" s="446" t="s">
        <v>91</v>
      </c>
      <c r="B23" s="391">
        <v>0</v>
      </c>
      <c r="C23" s="391">
        <v>0</v>
      </c>
      <c r="D23" s="391">
        <v>0</v>
      </c>
      <c r="E23" s="391">
        <v>0</v>
      </c>
      <c r="F23" s="391">
        <v>0</v>
      </c>
      <c r="G23" s="391">
        <v>0</v>
      </c>
      <c r="H23" s="391">
        <v>0</v>
      </c>
      <c r="I23" s="391">
        <v>0</v>
      </c>
      <c r="J23" s="391">
        <v>0</v>
      </c>
      <c r="K23" s="391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  <c r="R23" s="391">
        <v>0</v>
      </c>
      <c r="S23" s="391">
        <v>0</v>
      </c>
      <c r="T23" s="349">
        <v>0</v>
      </c>
      <c r="U23" s="349">
        <v>0</v>
      </c>
      <c r="V23" s="349">
        <v>0</v>
      </c>
      <c r="W23" s="349">
        <v>0</v>
      </c>
      <c r="X23" s="349">
        <v>0</v>
      </c>
      <c r="Y23" s="349">
        <v>0</v>
      </c>
    </row>
    <row r="24" spans="1:25" ht="15" customHeight="1">
      <c r="A24" s="446" t="s">
        <v>1154</v>
      </c>
      <c r="B24" s="391">
        <v>879665.61387699994</v>
      </c>
      <c r="C24" s="391">
        <v>146586.61530520002</v>
      </c>
      <c r="D24" s="391">
        <v>9165.7305099999994</v>
      </c>
      <c r="E24" s="391">
        <v>2796.2281400000002</v>
      </c>
      <c r="F24" s="391">
        <v>2171.2686699999999</v>
      </c>
      <c r="G24" s="391">
        <v>256.10557999999997</v>
      </c>
      <c r="H24" s="391">
        <v>0</v>
      </c>
      <c r="I24" s="391">
        <v>1040641.56209</v>
      </c>
      <c r="J24" s="391">
        <v>336.39094</v>
      </c>
      <c r="K24" s="391">
        <v>633.4454300000001</v>
      </c>
      <c r="L24" s="349">
        <v>0</v>
      </c>
      <c r="M24" s="349">
        <v>0</v>
      </c>
      <c r="N24" s="349">
        <v>155.58598999999998</v>
      </c>
      <c r="O24" s="349">
        <v>0</v>
      </c>
      <c r="P24" s="349">
        <v>0</v>
      </c>
      <c r="Q24" s="349">
        <v>1125.42236</v>
      </c>
      <c r="R24" s="391">
        <v>880002.00481700001</v>
      </c>
      <c r="S24" s="391">
        <v>147220.06073519998</v>
      </c>
      <c r="T24" s="349">
        <v>9165.7305099999994</v>
      </c>
      <c r="U24" s="349">
        <v>2796.2281400000002</v>
      </c>
      <c r="V24" s="349">
        <v>2326.85466</v>
      </c>
      <c r="W24" s="349">
        <v>256.10557999999997</v>
      </c>
      <c r="X24" s="349">
        <v>0</v>
      </c>
      <c r="Y24" s="349">
        <v>1041766.9844500001</v>
      </c>
    </row>
    <row r="25" spans="1:25" ht="15" customHeight="1">
      <c r="A25" s="446" t="s">
        <v>1155</v>
      </c>
      <c r="B25" s="391">
        <v>132871.64084100001</v>
      </c>
      <c r="C25" s="391">
        <v>59690.097765400002</v>
      </c>
      <c r="D25" s="391">
        <v>773.17727000000002</v>
      </c>
      <c r="E25" s="391">
        <v>378.71140000000003</v>
      </c>
      <c r="F25" s="391">
        <v>3666.562144</v>
      </c>
      <c r="G25" s="391">
        <v>787.82148559999996</v>
      </c>
      <c r="H25" s="391">
        <v>0</v>
      </c>
      <c r="I25" s="391">
        <v>198168.01092</v>
      </c>
      <c r="J25" s="391">
        <v>2484.42137</v>
      </c>
      <c r="K25" s="391">
        <v>4737.0398099999993</v>
      </c>
      <c r="L25" s="349">
        <v>0</v>
      </c>
      <c r="M25" s="349">
        <v>382.83714000000003</v>
      </c>
      <c r="N25" s="349">
        <v>327.18491999999998</v>
      </c>
      <c r="O25" s="349">
        <v>1623.28773</v>
      </c>
      <c r="P25" s="349">
        <v>0</v>
      </c>
      <c r="Q25" s="349">
        <v>9554.7709700000014</v>
      </c>
      <c r="R25" s="391">
        <v>135356.06221099998</v>
      </c>
      <c r="S25" s="391">
        <v>64427.137575400004</v>
      </c>
      <c r="T25" s="349">
        <v>773.17727000000002</v>
      </c>
      <c r="U25" s="349">
        <v>761.54854</v>
      </c>
      <c r="V25" s="349">
        <v>3993.7470639999997</v>
      </c>
      <c r="W25" s="349">
        <v>2411.1092156000004</v>
      </c>
      <c r="X25" s="349">
        <v>0</v>
      </c>
      <c r="Y25" s="349">
        <v>207722.78188999998</v>
      </c>
    </row>
    <row r="26" spans="1:25" ht="15" customHeight="1">
      <c r="A26" s="446" t="s">
        <v>1156</v>
      </c>
      <c r="B26" s="391">
        <v>2489.43876</v>
      </c>
      <c r="C26" s="391">
        <v>0</v>
      </c>
      <c r="D26" s="391">
        <v>0</v>
      </c>
      <c r="E26" s="391">
        <v>0</v>
      </c>
      <c r="F26" s="391">
        <v>0</v>
      </c>
      <c r="G26" s="391">
        <v>0</v>
      </c>
      <c r="H26" s="391">
        <v>0</v>
      </c>
      <c r="I26" s="391">
        <v>2489.43876</v>
      </c>
      <c r="J26" s="391">
        <v>0</v>
      </c>
      <c r="K26" s="391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  <c r="R26" s="391">
        <v>2489.43876</v>
      </c>
      <c r="S26" s="391">
        <v>0</v>
      </c>
      <c r="T26" s="349">
        <v>0</v>
      </c>
      <c r="U26" s="349">
        <v>0</v>
      </c>
      <c r="V26" s="349">
        <v>0</v>
      </c>
      <c r="W26" s="349">
        <v>0</v>
      </c>
      <c r="X26" s="349">
        <v>0</v>
      </c>
      <c r="Y26" s="349">
        <v>2489.43876</v>
      </c>
    </row>
    <row r="27" spans="1:25" ht="15" customHeight="1">
      <c r="A27" s="446" t="s">
        <v>92</v>
      </c>
      <c r="B27" s="391">
        <v>178273.08919999999</v>
      </c>
      <c r="C27" s="391">
        <v>60240.722009999998</v>
      </c>
      <c r="D27" s="391">
        <v>11921.756170000001</v>
      </c>
      <c r="E27" s="391">
        <v>4396.8929600000001</v>
      </c>
      <c r="F27" s="391">
        <v>936.52116000000001</v>
      </c>
      <c r="G27" s="391">
        <v>445.86667999999997</v>
      </c>
      <c r="H27" s="391">
        <v>32110.350019999998</v>
      </c>
      <c r="I27" s="391">
        <v>288325.19819999998</v>
      </c>
      <c r="J27" s="391">
        <v>19361.456114000001</v>
      </c>
      <c r="K27" s="391">
        <v>1491.7388500000002</v>
      </c>
      <c r="L27" s="349">
        <v>213.7704894</v>
      </c>
      <c r="M27" s="349">
        <v>0</v>
      </c>
      <c r="N27" s="349">
        <v>1141.82682</v>
      </c>
      <c r="O27" s="349">
        <v>96.233449999999991</v>
      </c>
      <c r="P27" s="349">
        <v>1962.7960500000002</v>
      </c>
      <c r="Q27" s="349">
        <v>24267.821780000002</v>
      </c>
      <c r="R27" s="391">
        <v>197634.54531400002</v>
      </c>
      <c r="S27" s="391">
        <v>61732.460859999999</v>
      </c>
      <c r="T27" s="349">
        <v>12135.526659399999</v>
      </c>
      <c r="U27" s="349">
        <v>4396.8929600000001</v>
      </c>
      <c r="V27" s="349">
        <v>2078.34798</v>
      </c>
      <c r="W27" s="349">
        <v>542.10013000000004</v>
      </c>
      <c r="X27" s="349">
        <v>34073.146070000003</v>
      </c>
      <c r="Y27" s="349">
        <v>312593.01998000004</v>
      </c>
    </row>
    <row r="28" spans="1:25" ht="15" customHeight="1">
      <c r="A28" s="446" t="s">
        <v>93</v>
      </c>
      <c r="B28" s="391">
        <v>120536.7081588</v>
      </c>
      <c r="C28" s="391">
        <v>25016.74582</v>
      </c>
      <c r="D28" s="391">
        <v>11125.401250000001</v>
      </c>
      <c r="E28" s="391">
        <v>2607.22435</v>
      </c>
      <c r="F28" s="391">
        <v>464.18013000000002</v>
      </c>
      <c r="G28" s="391">
        <v>227.31053</v>
      </c>
      <c r="H28" s="391">
        <v>941.98918000000003</v>
      </c>
      <c r="I28" s="391">
        <v>160919.55941999998</v>
      </c>
      <c r="J28" s="391">
        <v>615.61738000000003</v>
      </c>
      <c r="K28" s="391">
        <v>0</v>
      </c>
      <c r="L28" s="349">
        <v>0</v>
      </c>
      <c r="M28" s="349">
        <v>0</v>
      </c>
      <c r="N28" s="349">
        <v>0</v>
      </c>
      <c r="O28" s="349">
        <v>0</v>
      </c>
      <c r="P28" s="349">
        <v>0</v>
      </c>
      <c r="Q28" s="349">
        <v>615.61738000000003</v>
      </c>
      <c r="R28" s="391">
        <v>121152.3255388</v>
      </c>
      <c r="S28" s="391">
        <v>25016.74582</v>
      </c>
      <c r="T28" s="349">
        <v>11125.401250000001</v>
      </c>
      <c r="U28" s="349">
        <v>2607.22435</v>
      </c>
      <c r="V28" s="349">
        <v>464.18013000000002</v>
      </c>
      <c r="W28" s="349">
        <v>227.31053</v>
      </c>
      <c r="X28" s="349">
        <v>941.98918000000003</v>
      </c>
      <c r="Y28" s="349">
        <v>161535.17680000002</v>
      </c>
    </row>
    <row r="29" spans="1:25" ht="15" customHeight="1">
      <c r="A29" s="446" t="s">
        <v>94</v>
      </c>
      <c r="B29" s="391">
        <v>31106.904770000001</v>
      </c>
      <c r="C29" s="391">
        <v>22575.120125999998</v>
      </c>
      <c r="D29" s="391">
        <v>492.25716999999997</v>
      </c>
      <c r="E29" s="391">
        <v>163.41560000000001</v>
      </c>
      <c r="F29" s="391">
        <v>2322.98659</v>
      </c>
      <c r="G29" s="391">
        <v>175.84048000000001</v>
      </c>
      <c r="H29" s="391">
        <v>0</v>
      </c>
      <c r="I29" s="391">
        <v>56836.524740000001</v>
      </c>
      <c r="J29" s="391">
        <v>16197.889211</v>
      </c>
      <c r="K29" s="391">
        <v>6569.1981452</v>
      </c>
      <c r="L29" s="349">
        <v>0</v>
      </c>
      <c r="M29" s="349">
        <v>0</v>
      </c>
      <c r="N29" s="349">
        <v>963.97337000000005</v>
      </c>
      <c r="O29" s="349">
        <v>147.62692000000001</v>
      </c>
      <c r="P29" s="349">
        <v>0</v>
      </c>
      <c r="Q29" s="349">
        <v>23878.68765</v>
      </c>
      <c r="R29" s="391">
        <v>47304.793980999995</v>
      </c>
      <c r="S29" s="391">
        <v>29144.318271200002</v>
      </c>
      <c r="T29" s="349">
        <v>492.25716999999997</v>
      </c>
      <c r="U29" s="349">
        <v>163.41560000000001</v>
      </c>
      <c r="V29" s="349">
        <v>3286.9599600000001</v>
      </c>
      <c r="W29" s="349">
        <v>323.4674</v>
      </c>
      <c r="X29" s="349">
        <v>0</v>
      </c>
      <c r="Y29" s="349">
        <v>80715.212390000001</v>
      </c>
    </row>
    <row r="30" spans="1:25" ht="15" customHeight="1">
      <c r="A30" s="446" t="s">
        <v>341</v>
      </c>
      <c r="B30" s="391">
        <v>0</v>
      </c>
      <c r="C30" s="391">
        <v>0</v>
      </c>
      <c r="D30" s="391">
        <v>0</v>
      </c>
      <c r="E30" s="391">
        <v>0</v>
      </c>
      <c r="F30" s="391">
        <v>0</v>
      </c>
      <c r="G30" s="391">
        <v>0</v>
      </c>
      <c r="H30" s="391">
        <v>0</v>
      </c>
      <c r="I30" s="391">
        <v>0</v>
      </c>
      <c r="J30" s="391">
        <v>0</v>
      </c>
      <c r="K30" s="391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  <c r="R30" s="391">
        <v>0</v>
      </c>
      <c r="S30" s="391">
        <v>0</v>
      </c>
      <c r="T30" s="349">
        <v>0</v>
      </c>
      <c r="U30" s="349">
        <v>0</v>
      </c>
      <c r="V30" s="349">
        <v>0</v>
      </c>
      <c r="W30" s="349">
        <v>0</v>
      </c>
      <c r="X30" s="349">
        <v>0</v>
      </c>
      <c r="Y30" s="349">
        <v>0</v>
      </c>
    </row>
    <row r="31" spans="1:25" ht="15" customHeight="1">
      <c r="A31" s="446" t="s">
        <v>95</v>
      </c>
      <c r="B31" s="349">
        <v>0</v>
      </c>
      <c r="C31" s="349">
        <v>0</v>
      </c>
      <c r="D31" s="349">
        <v>0</v>
      </c>
      <c r="E31" s="349">
        <v>0</v>
      </c>
      <c r="F31" s="349">
        <v>0</v>
      </c>
      <c r="G31" s="349">
        <v>0</v>
      </c>
      <c r="H31" s="349">
        <v>0</v>
      </c>
      <c r="I31" s="349">
        <v>0</v>
      </c>
      <c r="J31" s="349">
        <v>0</v>
      </c>
      <c r="K31" s="349">
        <v>4773.4505799999997</v>
      </c>
      <c r="L31" s="349">
        <v>0</v>
      </c>
      <c r="M31" s="349">
        <v>0</v>
      </c>
      <c r="N31" s="349">
        <v>0</v>
      </c>
      <c r="O31" s="349">
        <v>14093.198470000001</v>
      </c>
      <c r="P31" s="349">
        <v>0</v>
      </c>
      <c r="Q31" s="349">
        <v>18866.64905</v>
      </c>
      <c r="R31" s="349">
        <v>0</v>
      </c>
      <c r="S31" s="349">
        <v>4773.4505799999997</v>
      </c>
      <c r="T31" s="349">
        <v>0</v>
      </c>
      <c r="U31" s="349">
        <v>0</v>
      </c>
      <c r="V31" s="349">
        <v>0</v>
      </c>
      <c r="W31" s="349">
        <v>14093.198470000001</v>
      </c>
      <c r="X31" s="349">
        <v>0</v>
      </c>
      <c r="Y31" s="349">
        <v>18866.64905</v>
      </c>
    </row>
    <row r="32" spans="1:25" ht="15" customHeight="1">
      <c r="A32" s="446" t="s">
        <v>96</v>
      </c>
      <c r="B32" s="349">
        <v>22534.3657246</v>
      </c>
      <c r="C32" s="349">
        <v>8934.6790899999996</v>
      </c>
      <c r="D32" s="349">
        <v>0</v>
      </c>
      <c r="E32" s="349">
        <v>0</v>
      </c>
      <c r="F32" s="349">
        <v>0</v>
      </c>
      <c r="G32" s="349">
        <v>0</v>
      </c>
      <c r="H32" s="349">
        <v>0</v>
      </c>
      <c r="I32" s="349">
        <v>31469.044819999999</v>
      </c>
      <c r="J32" s="349">
        <v>43996.784728799998</v>
      </c>
      <c r="K32" s="349">
        <v>18612.224105599998</v>
      </c>
      <c r="L32" s="349">
        <v>3598.7558899999999</v>
      </c>
      <c r="M32" s="349">
        <v>564.67465000000004</v>
      </c>
      <c r="N32" s="349">
        <v>9636.6718199999996</v>
      </c>
      <c r="O32" s="349">
        <v>10327.503067</v>
      </c>
      <c r="P32" s="349">
        <v>14733.122650000001</v>
      </c>
      <c r="Q32" s="349">
        <v>101469.73690999999</v>
      </c>
      <c r="R32" s="349">
        <v>66531.150453399998</v>
      </c>
      <c r="S32" s="349">
        <v>27546.9031956</v>
      </c>
      <c r="T32" s="349">
        <v>3598.7558899999999</v>
      </c>
      <c r="U32" s="349">
        <v>564.67465000000004</v>
      </c>
      <c r="V32" s="349">
        <v>9636.6718199999996</v>
      </c>
      <c r="W32" s="349">
        <v>10327.503067</v>
      </c>
      <c r="X32" s="349">
        <v>14733.122650000001</v>
      </c>
      <c r="Y32" s="349">
        <v>132938.78173000002</v>
      </c>
    </row>
    <row r="33" spans="1:25" ht="15" customHeight="1">
      <c r="A33" s="446" t="s">
        <v>1157</v>
      </c>
      <c r="B33" s="349">
        <v>205.8</v>
      </c>
      <c r="C33" s="349">
        <v>284.58013679999999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490.38014000000004</v>
      </c>
      <c r="J33" s="349">
        <v>0</v>
      </c>
      <c r="K33" s="349">
        <v>0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0</v>
      </c>
      <c r="R33" s="349">
        <v>205.8</v>
      </c>
      <c r="S33" s="349">
        <v>284.58013679999999</v>
      </c>
      <c r="T33" s="349">
        <v>0</v>
      </c>
      <c r="U33" s="349">
        <v>0</v>
      </c>
      <c r="V33" s="349">
        <v>0</v>
      </c>
      <c r="W33" s="349">
        <v>0</v>
      </c>
      <c r="X33" s="349">
        <v>0</v>
      </c>
      <c r="Y33" s="349">
        <v>490.38014000000004</v>
      </c>
    </row>
    <row r="34" spans="1:25" ht="15" customHeight="1">
      <c r="A34" s="446" t="s">
        <v>1158</v>
      </c>
      <c r="B34" s="349">
        <v>10627.2522854</v>
      </c>
      <c r="C34" s="349">
        <v>730.96586260000004</v>
      </c>
      <c r="D34" s="349">
        <v>0</v>
      </c>
      <c r="E34" s="349">
        <v>0</v>
      </c>
      <c r="F34" s="349">
        <v>1428.21785</v>
      </c>
      <c r="G34" s="349">
        <v>0</v>
      </c>
      <c r="H34" s="349">
        <v>0</v>
      </c>
      <c r="I34" s="349">
        <v>12786.43599</v>
      </c>
      <c r="J34" s="349">
        <v>3696.33826</v>
      </c>
      <c r="K34" s="349">
        <v>1587.09202</v>
      </c>
      <c r="L34" s="349">
        <v>0</v>
      </c>
      <c r="M34" s="349">
        <v>0</v>
      </c>
      <c r="N34" s="349">
        <v>0</v>
      </c>
      <c r="O34" s="349">
        <v>0</v>
      </c>
      <c r="P34" s="349">
        <v>0</v>
      </c>
      <c r="Q34" s="349">
        <v>5283.4302800000005</v>
      </c>
      <c r="R34" s="349">
        <v>14323.590545399999</v>
      </c>
      <c r="S34" s="349">
        <v>2318.0578826000001</v>
      </c>
      <c r="T34" s="349">
        <v>0</v>
      </c>
      <c r="U34" s="349">
        <v>0</v>
      </c>
      <c r="V34" s="349">
        <v>1428.21785</v>
      </c>
      <c r="W34" s="349">
        <v>0</v>
      </c>
      <c r="X34" s="349">
        <v>0</v>
      </c>
      <c r="Y34" s="349">
        <v>18069.866269999999</v>
      </c>
    </row>
    <row r="35" spans="1:25" ht="15" customHeight="1">
      <c r="A35" s="446" t="s">
        <v>1159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  <c r="R35" s="349">
        <v>0</v>
      </c>
      <c r="S35" s="349">
        <v>0</v>
      </c>
      <c r="T35" s="349">
        <v>0</v>
      </c>
      <c r="U35" s="349">
        <v>0</v>
      </c>
      <c r="V35" s="349">
        <v>0</v>
      </c>
      <c r="W35" s="349">
        <v>0</v>
      </c>
      <c r="X35" s="349">
        <v>0</v>
      </c>
      <c r="Y35" s="349">
        <v>0</v>
      </c>
    </row>
    <row r="36" spans="1:25" ht="15" customHeight="1">
      <c r="A36" s="446" t="s">
        <v>532</v>
      </c>
      <c r="B36" s="349">
        <v>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0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  <c r="R36" s="349">
        <v>0</v>
      </c>
      <c r="S36" s="349">
        <v>0</v>
      </c>
      <c r="T36" s="349">
        <v>0</v>
      </c>
      <c r="U36" s="349">
        <v>0</v>
      </c>
      <c r="V36" s="349">
        <v>0</v>
      </c>
      <c r="W36" s="349">
        <v>0</v>
      </c>
      <c r="X36" s="349">
        <v>0</v>
      </c>
      <c r="Y36" s="349">
        <v>0</v>
      </c>
    </row>
    <row r="37" spans="1:25" ht="15" customHeight="1">
      <c r="A37" s="446" t="s">
        <v>533</v>
      </c>
      <c r="B37" s="349">
        <v>0</v>
      </c>
      <c r="C37" s="349">
        <v>0</v>
      </c>
      <c r="D37" s="349">
        <v>0</v>
      </c>
      <c r="E37" s="349">
        <v>0</v>
      </c>
      <c r="F37" s="349">
        <v>0</v>
      </c>
      <c r="G37" s="349">
        <v>0</v>
      </c>
      <c r="H37" s="349">
        <v>0</v>
      </c>
      <c r="I37" s="349">
        <v>0</v>
      </c>
      <c r="J37" s="349">
        <v>0</v>
      </c>
      <c r="K37" s="349">
        <v>0</v>
      </c>
      <c r="L37" s="349">
        <v>0</v>
      </c>
      <c r="M37" s="349">
        <v>0</v>
      </c>
      <c r="N37" s="349">
        <v>0</v>
      </c>
      <c r="O37" s="349">
        <v>0</v>
      </c>
      <c r="P37" s="349">
        <v>0</v>
      </c>
      <c r="Q37" s="349">
        <v>0</v>
      </c>
      <c r="R37" s="349">
        <v>0</v>
      </c>
      <c r="S37" s="349">
        <v>0</v>
      </c>
      <c r="T37" s="349">
        <v>0</v>
      </c>
      <c r="U37" s="349">
        <v>0</v>
      </c>
      <c r="V37" s="349">
        <v>0</v>
      </c>
      <c r="W37" s="349">
        <v>0</v>
      </c>
      <c r="X37" s="349">
        <v>0</v>
      </c>
      <c r="Y37" s="349">
        <v>0</v>
      </c>
    </row>
    <row r="38" spans="1:25" s="360" customFormat="1" ht="15" customHeight="1">
      <c r="A38" s="395" t="s">
        <v>67</v>
      </c>
      <c r="B38" s="362">
        <v>2760452.9277551994</v>
      </c>
      <c r="C38" s="362">
        <v>876282.80444619991</v>
      </c>
      <c r="D38" s="362">
        <v>96519.428459999996</v>
      </c>
      <c r="E38" s="362">
        <v>33076.705325199997</v>
      </c>
      <c r="F38" s="362">
        <v>35896.619406400001</v>
      </c>
      <c r="G38" s="362">
        <v>6768.0008556000002</v>
      </c>
      <c r="H38" s="362">
        <v>33052.339199999995</v>
      </c>
      <c r="I38" s="362">
        <v>3842048.8254999993</v>
      </c>
      <c r="J38" s="362">
        <v>238832.68648840001</v>
      </c>
      <c r="K38" s="362">
        <v>186185.88310000001</v>
      </c>
      <c r="L38" s="362">
        <v>5099.0473392000004</v>
      </c>
      <c r="M38" s="362">
        <v>5567.5695999999998</v>
      </c>
      <c r="N38" s="362">
        <v>22184.921658399999</v>
      </c>
      <c r="O38" s="362">
        <v>50678.468828600002</v>
      </c>
      <c r="P38" s="362">
        <v>33155.372210000001</v>
      </c>
      <c r="Q38" s="362">
        <v>541703.94926000002</v>
      </c>
      <c r="R38" s="362">
        <v>2999285.6142435991</v>
      </c>
      <c r="S38" s="362">
        <v>1062468.6875461999</v>
      </c>
      <c r="T38" s="362">
        <v>101618.47579919998</v>
      </c>
      <c r="U38" s="362">
        <v>38644.274925199999</v>
      </c>
      <c r="V38" s="362">
        <v>58081.541064799996</v>
      </c>
      <c r="W38" s="362">
        <v>57446.469684199998</v>
      </c>
      <c r="X38" s="362">
        <v>66207.711410000004</v>
      </c>
      <c r="Y38" s="362">
        <v>4383752.7747600004</v>
      </c>
    </row>
    <row r="39" spans="1:25" ht="15" customHeight="1" thickBot="1">
      <c r="A39" s="365"/>
      <c r="B39" s="372"/>
      <c r="C39" s="367"/>
      <c r="D39" s="367"/>
      <c r="E39" s="367"/>
      <c r="F39" s="367"/>
      <c r="G39" s="367"/>
      <c r="H39" s="367"/>
      <c r="I39" s="367"/>
      <c r="J39" s="367"/>
      <c r="K39" s="367"/>
      <c r="L39" s="372"/>
      <c r="M39" s="372"/>
      <c r="N39" s="372"/>
      <c r="O39" s="372"/>
      <c r="P39" s="372"/>
      <c r="Q39" s="372"/>
      <c r="R39" s="367"/>
      <c r="S39" s="367"/>
      <c r="T39" s="372"/>
      <c r="U39" s="372"/>
      <c r="V39" s="372"/>
      <c r="W39" s="372"/>
      <c r="X39" s="372"/>
      <c r="Y39" s="372"/>
    </row>
    <row r="40" spans="1:25" ht="15" customHeight="1" thickTop="1">
      <c r="A40" s="348" t="s">
        <v>502</v>
      </c>
      <c r="B40" s="369"/>
      <c r="C40" s="359"/>
      <c r="D40" s="359"/>
      <c r="E40" s="359"/>
      <c r="F40" s="359"/>
      <c r="G40" s="359"/>
      <c r="H40" s="359"/>
      <c r="I40" s="359"/>
      <c r="J40" s="359"/>
      <c r="K40" s="359"/>
      <c r="L40" s="369"/>
      <c r="M40" s="369"/>
      <c r="N40" s="326"/>
      <c r="O40" s="326"/>
      <c r="P40" s="326"/>
      <c r="Q40" s="326"/>
      <c r="R40" s="359"/>
      <c r="S40" s="359"/>
      <c r="T40" s="369"/>
      <c r="U40" s="369"/>
      <c r="V40" s="326"/>
      <c r="W40" s="326"/>
      <c r="X40" s="326"/>
      <c r="Y40" s="326"/>
    </row>
    <row r="41" spans="1:25" ht="15" customHeight="1">
      <c r="A41" s="377"/>
      <c r="B41" s="358"/>
      <c r="C41" s="349"/>
      <c r="D41" s="349"/>
      <c r="E41" s="349"/>
      <c r="F41" s="349"/>
      <c r="G41" s="349"/>
      <c r="H41" s="349"/>
      <c r="I41" s="349"/>
      <c r="J41" s="349"/>
      <c r="K41" s="349"/>
      <c r="L41" s="349"/>
      <c r="M41" s="358"/>
      <c r="N41" s="326"/>
      <c r="O41" s="326"/>
      <c r="P41" s="326"/>
      <c r="Q41" s="326"/>
      <c r="R41" s="349"/>
      <c r="S41" s="349"/>
      <c r="T41" s="349"/>
      <c r="U41" s="358"/>
      <c r="V41" s="326"/>
      <c r="W41" s="326"/>
      <c r="X41" s="326"/>
      <c r="Y41" s="326"/>
    </row>
    <row r="42" spans="1:25" ht="15" customHeight="1">
      <c r="A42" s="377"/>
      <c r="B42" s="358"/>
      <c r="C42" s="349"/>
      <c r="D42" s="349"/>
      <c r="E42" s="349"/>
      <c r="F42" s="349"/>
      <c r="G42" s="349"/>
      <c r="H42" s="349"/>
      <c r="I42" s="349"/>
      <c r="J42" s="349"/>
      <c r="K42" s="349"/>
      <c r="L42" s="349"/>
      <c r="M42" s="358"/>
      <c r="N42" s="326"/>
      <c r="O42" s="326"/>
      <c r="P42" s="326"/>
      <c r="Q42" s="326"/>
      <c r="R42" s="349"/>
      <c r="S42" s="349"/>
      <c r="T42" s="349"/>
      <c r="U42" s="358"/>
      <c r="V42" s="326"/>
      <c r="W42" s="326"/>
      <c r="X42" s="326"/>
      <c r="Y42" s="326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AO29"/>
  <sheetViews>
    <sheetView zoomScale="85" zoomScaleNormal="85" workbookViewId="0">
      <selection activeCell="A3" sqref="A3:AO3"/>
    </sheetView>
  </sheetViews>
  <sheetFormatPr baseColWidth="10" defaultColWidth="11.42578125" defaultRowHeight="12.75"/>
  <cols>
    <col min="1" max="1" width="53.5703125" style="166" customWidth="1"/>
    <col min="2" max="2" width="14.42578125" style="165" customWidth="1"/>
    <col min="3" max="3" width="16.42578125" style="165" customWidth="1"/>
    <col min="4" max="4" width="14.42578125" style="165" customWidth="1"/>
    <col min="5" max="5" width="9.140625" style="165" bestFit="1" customWidth="1"/>
    <col min="6" max="6" width="14.42578125" style="165" customWidth="1"/>
    <col min="7" max="7" width="16.42578125" style="165" customWidth="1"/>
    <col min="8" max="8" width="14.42578125" style="165" customWidth="1"/>
    <col min="9" max="9" width="9.140625" style="165" customWidth="1"/>
    <col min="10" max="10" width="14.42578125" style="165" customWidth="1"/>
    <col min="11" max="11" width="16.42578125" style="165" customWidth="1"/>
    <col min="12" max="12" width="14.42578125" style="165" customWidth="1"/>
    <col min="13" max="13" width="7.5703125" style="165" customWidth="1"/>
    <col min="14" max="14" width="14.42578125" style="165" customWidth="1"/>
    <col min="15" max="15" width="16.42578125" style="165" customWidth="1"/>
    <col min="16" max="16" width="14.42578125" style="165" customWidth="1"/>
    <col min="17" max="17" width="9.140625" style="165" bestFit="1" customWidth="1"/>
    <col min="18" max="18" width="14.42578125" style="165" customWidth="1"/>
    <col min="19" max="19" width="16.42578125" style="165" customWidth="1"/>
    <col min="20" max="20" width="14.42578125" style="165" customWidth="1"/>
    <col min="21" max="21" width="9.140625" style="165" customWidth="1"/>
    <col min="22" max="22" width="14.42578125" style="165" customWidth="1"/>
    <col min="23" max="23" width="16.42578125" style="165" customWidth="1"/>
    <col min="24" max="24" width="14.42578125" style="165" customWidth="1"/>
    <col min="25" max="25" width="7.5703125" style="165" customWidth="1"/>
    <col min="26" max="26" width="14.42578125" style="165" customWidth="1"/>
    <col min="27" max="27" width="16.42578125" style="165" customWidth="1"/>
    <col min="28" max="28" width="14.42578125" style="165" customWidth="1"/>
    <col min="29" max="29" width="9.140625" style="165" bestFit="1" customWidth="1"/>
    <col min="30" max="30" width="14.42578125" style="165" customWidth="1"/>
    <col min="31" max="31" width="16.42578125" style="165" customWidth="1"/>
    <col min="32" max="32" width="14.42578125" style="165" customWidth="1"/>
    <col min="33" max="33" width="9.140625" style="165" customWidth="1"/>
    <col min="34" max="34" width="14.42578125" style="165" customWidth="1"/>
    <col min="35" max="35" width="16.42578125" style="165" customWidth="1"/>
    <col min="36" max="36" width="14.42578125" style="165" customWidth="1"/>
    <col min="37" max="37" width="7.5703125" style="165" customWidth="1"/>
    <col min="38" max="38" width="14.42578125" style="165" customWidth="1"/>
    <col min="39" max="39" width="16.42578125" style="165" customWidth="1"/>
    <col min="40" max="40" width="14.42578125" style="165" customWidth="1"/>
    <col min="41" max="41" width="9.140625" style="165" customWidth="1"/>
    <col min="42" max="280" width="11.42578125" style="165"/>
    <col min="281" max="281" width="53.5703125" style="165" customWidth="1"/>
    <col min="282" max="282" width="14.42578125" style="165" customWidth="1"/>
    <col min="283" max="283" width="16.42578125" style="165" customWidth="1"/>
    <col min="284" max="284" width="14.42578125" style="165" customWidth="1"/>
    <col min="285" max="285" width="9.140625" style="165" bestFit="1" customWidth="1"/>
    <col min="286" max="286" width="14.42578125" style="165" customWidth="1"/>
    <col min="287" max="287" width="16.42578125" style="165" customWidth="1"/>
    <col min="288" max="288" width="14.42578125" style="165" customWidth="1"/>
    <col min="289" max="289" width="9.140625" style="165" customWidth="1"/>
    <col min="290" max="290" width="14.42578125" style="165" customWidth="1"/>
    <col min="291" max="291" width="16.42578125" style="165" customWidth="1"/>
    <col min="292" max="292" width="14.42578125" style="165" customWidth="1"/>
    <col min="293" max="293" width="7.5703125" style="165" customWidth="1"/>
    <col min="294" max="294" width="14.42578125" style="165" customWidth="1"/>
    <col min="295" max="295" width="16.42578125" style="165" customWidth="1"/>
    <col min="296" max="296" width="14.42578125" style="165" customWidth="1"/>
    <col min="297" max="297" width="9.140625" style="165" customWidth="1"/>
    <col min="298" max="536" width="11.42578125" style="165"/>
    <col min="537" max="537" width="53.5703125" style="165" customWidth="1"/>
    <col min="538" max="538" width="14.42578125" style="165" customWidth="1"/>
    <col min="539" max="539" width="16.42578125" style="165" customWidth="1"/>
    <col min="540" max="540" width="14.42578125" style="165" customWidth="1"/>
    <col min="541" max="541" width="9.140625" style="165" bestFit="1" customWidth="1"/>
    <col min="542" max="542" width="14.42578125" style="165" customWidth="1"/>
    <col min="543" max="543" width="16.42578125" style="165" customWidth="1"/>
    <col min="544" max="544" width="14.42578125" style="165" customWidth="1"/>
    <col min="545" max="545" width="9.140625" style="165" customWidth="1"/>
    <col min="546" max="546" width="14.42578125" style="165" customWidth="1"/>
    <col min="547" max="547" width="16.42578125" style="165" customWidth="1"/>
    <col min="548" max="548" width="14.42578125" style="165" customWidth="1"/>
    <col min="549" max="549" width="7.5703125" style="165" customWidth="1"/>
    <col min="550" max="550" width="14.42578125" style="165" customWidth="1"/>
    <col min="551" max="551" width="16.42578125" style="165" customWidth="1"/>
    <col min="552" max="552" width="14.42578125" style="165" customWidth="1"/>
    <col min="553" max="553" width="9.140625" style="165" customWidth="1"/>
    <col min="554" max="792" width="11.42578125" style="165"/>
    <col min="793" max="793" width="53.5703125" style="165" customWidth="1"/>
    <col min="794" max="794" width="14.42578125" style="165" customWidth="1"/>
    <col min="795" max="795" width="16.42578125" style="165" customWidth="1"/>
    <col min="796" max="796" width="14.42578125" style="165" customWidth="1"/>
    <col min="797" max="797" width="9.140625" style="165" bestFit="1" customWidth="1"/>
    <col min="798" max="798" width="14.42578125" style="165" customWidth="1"/>
    <col min="799" max="799" width="16.42578125" style="165" customWidth="1"/>
    <col min="800" max="800" width="14.42578125" style="165" customWidth="1"/>
    <col min="801" max="801" width="9.140625" style="165" customWidth="1"/>
    <col min="802" max="802" width="14.42578125" style="165" customWidth="1"/>
    <col min="803" max="803" width="16.42578125" style="165" customWidth="1"/>
    <col min="804" max="804" width="14.42578125" style="165" customWidth="1"/>
    <col min="805" max="805" width="7.5703125" style="165" customWidth="1"/>
    <col min="806" max="806" width="14.42578125" style="165" customWidth="1"/>
    <col min="807" max="807" width="16.42578125" style="165" customWidth="1"/>
    <col min="808" max="808" width="14.42578125" style="165" customWidth="1"/>
    <col min="809" max="809" width="9.140625" style="165" customWidth="1"/>
    <col min="810" max="1048" width="11.42578125" style="165"/>
    <col min="1049" max="1049" width="53.5703125" style="165" customWidth="1"/>
    <col min="1050" max="1050" width="14.42578125" style="165" customWidth="1"/>
    <col min="1051" max="1051" width="16.42578125" style="165" customWidth="1"/>
    <col min="1052" max="1052" width="14.42578125" style="165" customWidth="1"/>
    <col min="1053" max="1053" width="9.140625" style="165" bestFit="1" customWidth="1"/>
    <col min="1054" max="1054" width="14.42578125" style="165" customWidth="1"/>
    <col min="1055" max="1055" width="16.42578125" style="165" customWidth="1"/>
    <col min="1056" max="1056" width="14.42578125" style="165" customWidth="1"/>
    <col min="1057" max="1057" width="9.140625" style="165" customWidth="1"/>
    <col min="1058" max="1058" width="14.42578125" style="165" customWidth="1"/>
    <col min="1059" max="1059" width="16.42578125" style="165" customWidth="1"/>
    <col min="1060" max="1060" width="14.42578125" style="165" customWidth="1"/>
    <col min="1061" max="1061" width="7.5703125" style="165" customWidth="1"/>
    <col min="1062" max="1062" width="14.42578125" style="165" customWidth="1"/>
    <col min="1063" max="1063" width="16.42578125" style="165" customWidth="1"/>
    <col min="1064" max="1064" width="14.42578125" style="165" customWidth="1"/>
    <col min="1065" max="1065" width="9.140625" style="165" customWidth="1"/>
    <col min="1066" max="1304" width="11.42578125" style="165"/>
    <col min="1305" max="1305" width="53.5703125" style="165" customWidth="1"/>
    <col min="1306" max="1306" width="14.42578125" style="165" customWidth="1"/>
    <col min="1307" max="1307" width="16.42578125" style="165" customWidth="1"/>
    <col min="1308" max="1308" width="14.42578125" style="165" customWidth="1"/>
    <col min="1309" max="1309" width="9.140625" style="165" bestFit="1" customWidth="1"/>
    <col min="1310" max="1310" width="14.42578125" style="165" customWidth="1"/>
    <col min="1311" max="1311" width="16.42578125" style="165" customWidth="1"/>
    <col min="1312" max="1312" width="14.42578125" style="165" customWidth="1"/>
    <col min="1313" max="1313" width="9.140625" style="165" customWidth="1"/>
    <col min="1314" max="1314" width="14.42578125" style="165" customWidth="1"/>
    <col min="1315" max="1315" width="16.42578125" style="165" customWidth="1"/>
    <col min="1316" max="1316" width="14.42578125" style="165" customWidth="1"/>
    <col min="1317" max="1317" width="7.5703125" style="165" customWidth="1"/>
    <col min="1318" max="1318" width="14.42578125" style="165" customWidth="1"/>
    <col min="1319" max="1319" width="16.42578125" style="165" customWidth="1"/>
    <col min="1320" max="1320" width="14.42578125" style="165" customWidth="1"/>
    <col min="1321" max="1321" width="9.140625" style="165" customWidth="1"/>
    <col min="1322" max="1560" width="11.42578125" style="165"/>
    <col min="1561" max="1561" width="53.5703125" style="165" customWidth="1"/>
    <col min="1562" max="1562" width="14.42578125" style="165" customWidth="1"/>
    <col min="1563" max="1563" width="16.42578125" style="165" customWidth="1"/>
    <col min="1564" max="1564" width="14.42578125" style="165" customWidth="1"/>
    <col min="1565" max="1565" width="9.140625" style="165" bestFit="1" customWidth="1"/>
    <col min="1566" max="1566" width="14.42578125" style="165" customWidth="1"/>
    <col min="1567" max="1567" width="16.42578125" style="165" customWidth="1"/>
    <col min="1568" max="1568" width="14.42578125" style="165" customWidth="1"/>
    <col min="1569" max="1569" width="9.140625" style="165" customWidth="1"/>
    <col min="1570" max="1570" width="14.42578125" style="165" customWidth="1"/>
    <col min="1571" max="1571" width="16.42578125" style="165" customWidth="1"/>
    <col min="1572" max="1572" width="14.42578125" style="165" customWidth="1"/>
    <col min="1573" max="1573" width="7.5703125" style="165" customWidth="1"/>
    <col min="1574" max="1574" width="14.42578125" style="165" customWidth="1"/>
    <col min="1575" max="1575" width="16.42578125" style="165" customWidth="1"/>
    <col min="1576" max="1576" width="14.42578125" style="165" customWidth="1"/>
    <col min="1577" max="1577" width="9.140625" style="165" customWidth="1"/>
    <col min="1578" max="1816" width="11.42578125" style="165"/>
    <col min="1817" max="1817" width="53.5703125" style="165" customWidth="1"/>
    <col min="1818" max="1818" width="14.42578125" style="165" customWidth="1"/>
    <col min="1819" max="1819" width="16.42578125" style="165" customWidth="1"/>
    <col min="1820" max="1820" width="14.42578125" style="165" customWidth="1"/>
    <col min="1821" max="1821" width="9.140625" style="165" bestFit="1" customWidth="1"/>
    <col min="1822" max="1822" width="14.42578125" style="165" customWidth="1"/>
    <col min="1823" max="1823" width="16.42578125" style="165" customWidth="1"/>
    <col min="1824" max="1824" width="14.42578125" style="165" customWidth="1"/>
    <col min="1825" max="1825" width="9.140625" style="165" customWidth="1"/>
    <col min="1826" max="1826" width="14.42578125" style="165" customWidth="1"/>
    <col min="1827" max="1827" width="16.42578125" style="165" customWidth="1"/>
    <col min="1828" max="1828" width="14.42578125" style="165" customWidth="1"/>
    <col min="1829" max="1829" width="7.5703125" style="165" customWidth="1"/>
    <col min="1830" max="1830" width="14.42578125" style="165" customWidth="1"/>
    <col min="1831" max="1831" width="16.42578125" style="165" customWidth="1"/>
    <col min="1832" max="1832" width="14.42578125" style="165" customWidth="1"/>
    <col min="1833" max="1833" width="9.140625" style="165" customWidth="1"/>
    <col min="1834" max="2072" width="11.42578125" style="165"/>
    <col min="2073" max="2073" width="53.5703125" style="165" customWidth="1"/>
    <col min="2074" max="2074" width="14.42578125" style="165" customWidth="1"/>
    <col min="2075" max="2075" width="16.42578125" style="165" customWidth="1"/>
    <col min="2076" max="2076" width="14.42578125" style="165" customWidth="1"/>
    <col min="2077" max="2077" width="9.140625" style="165" bestFit="1" customWidth="1"/>
    <col min="2078" max="2078" width="14.42578125" style="165" customWidth="1"/>
    <col min="2079" max="2079" width="16.42578125" style="165" customWidth="1"/>
    <col min="2080" max="2080" width="14.42578125" style="165" customWidth="1"/>
    <col min="2081" max="2081" width="9.140625" style="165" customWidth="1"/>
    <col min="2082" max="2082" width="14.42578125" style="165" customWidth="1"/>
    <col min="2083" max="2083" width="16.42578125" style="165" customWidth="1"/>
    <col min="2084" max="2084" width="14.42578125" style="165" customWidth="1"/>
    <col min="2085" max="2085" width="7.5703125" style="165" customWidth="1"/>
    <col min="2086" max="2086" width="14.42578125" style="165" customWidth="1"/>
    <col min="2087" max="2087" width="16.42578125" style="165" customWidth="1"/>
    <col min="2088" max="2088" width="14.42578125" style="165" customWidth="1"/>
    <col min="2089" max="2089" width="9.140625" style="165" customWidth="1"/>
    <col min="2090" max="2328" width="11.42578125" style="165"/>
    <col min="2329" max="2329" width="53.5703125" style="165" customWidth="1"/>
    <col min="2330" max="2330" width="14.42578125" style="165" customWidth="1"/>
    <col min="2331" max="2331" width="16.42578125" style="165" customWidth="1"/>
    <col min="2332" max="2332" width="14.42578125" style="165" customWidth="1"/>
    <col min="2333" max="2333" width="9.140625" style="165" bestFit="1" customWidth="1"/>
    <col min="2334" max="2334" width="14.42578125" style="165" customWidth="1"/>
    <col min="2335" max="2335" width="16.42578125" style="165" customWidth="1"/>
    <col min="2336" max="2336" width="14.42578125" style="165" customWidth="1"/>
    <col min="2337" max="2337" width="9.140625" style="165" customWidth="1"/>
    <col min="2338" max="2338" width="14.42578125" style="165" customWidth="1"/>
    <col min="2339" max="2339" width="16.42578125" style="165" customWidth="1"/>
    <col min="2340" max="2340" width="14.42578125" style="165" customWidth="1"/>
    <col min="2341" max="2341" width="7.5703125" style="165" customWidth="1"/>
    <col min="2342" max="2342" width="14.42578125" style="165" customWidth="1"/>
    <col min="2343" max="2343" width="16.42578125" style="165" customWidth="1"/>
    <col min="2344" max="2344" width="14.42578125" style="165" customWidth="1"/>
    <col min="2345" max="2345" width="9.140625" style="165" customWidth="1"/>
    <col min="2346" max="2584" width="11.42578125" style="165"/>
    <col min="2585" max="2585" width="53.5703125" style="165" customWidth="1"/>
    <col min="2586" max="2586" width="14.42578125" style="165" customWidth="1"/>
    <col min="2587" max="2587" width="16.42578125" style="165" customWidth="1"/>
    <col min="2588" max="2588" width="14.42578125" style="165" customWidth="1"/>
    <col min="2589" max="2589" width="9.140625" style="165" bestFit="1" customWidth="1"/>
    <col min="2590" max="2590" width="14.42578125" style="165" customWidth="1"/>
    <col min="2591" max="2591" width="16.42578125" style="165" customWidth="1"/>
    <col min="2592" max="2592" width="14.42578125" style="165" customWidth="1"/>
    <col min="2593" max="2593" width="9.140625" style="165" customWidth="1"/>
    <col min="2594" max="2594" width="14.42578125" style="165" customWidth="1"/>
    <col min="2595" max="2595" width="16.42578125" style="165" customWidth="1"/>
    <col min="2596" max="2596" width="14.42578125" style="165" customWidth="1"/>
    <col min="2597" max="2597" width="7.5703125" style="165" customWidth="1"/>
    <col min="2598" max="2598" width="14.42578125" style="165" customWidth="1"/>
    <col min="2599" max="2599" width="16.42578125" style="165" customWidth="1"/>
    <col min="2600" max="2600" width="14.42578125" style="165" customWidth="1"/>
    <col min="2601" max="2601" width="9.140625" style="165" customWidth="1"/>
    <col min="2602" max="2840" width="11.42578125" style="165"/>
    <col min="2841" max="2841" width="53.5703125" style="165" customWidth="1"/>
    <col min="2842" max="2842" width="14.42578125" style="165" customWidth="1"/>
    <col min="2843" max="2843" width="16.42578125" style="165" customWidth="1"/>
    <col min="2844" max="2844" width="14.42578125" style="165" customWidth="1"/>
    <col min="2845" max="2845" width="9.140625" style="165" bestFit="1" customWidth="1"/>
    <col min="2846" max="2846" width="14.42578125" style="165" customWidth="1"/>
    <col min="2847" max="2847" width="16.42578125" style="165" customWidth="1"/>
    <col min="2848" max="2848" width="14.42578125" style="165" customWidth="1"/>
    <col min="2849" max="2849" width="9.140625" style="165" customWidth="1"/>
    <col min="2850" max="2850" width="14.42578125" style="165" customWidth="1"/>
    <col min="2851" max="2851" width="16.42578125" style="165" customWidth="1"/>
    <col min="2852" max="2852" width="14.42578125" style="165" customWidth="1"/>
    <col min="2853" max="2853" width="7.5703125" style="165" customWidth="1"/>
    <col min="2854" max="2854" width="14.42578125" style="165" customWidth="1"/>
    <col min="2855" max="2855" width="16.42578125" style="165" customWidth="1"/>
    <col min="2856" max="2856" width="14.42578125" style="165" customWidth="1"/>
    <col min="2857" max="2857" width="9.140625" style="165" customWidth="1"/>
    <col min="2858" max="3096" width="11.42578125" style="165"/>
    <col min="3097" max="3097" width="53.5703125" style="165" customWidth="1"/>
    <col min="3098" max="3098" width="14.42578125" style="165" customWidth="1"/>
    <col min="3099" max="3099" width="16.42578125" style="165" customWidth="1"/>
    <col min="3100" max="3100" width="14.42578125" style="165" customWidth="1"/>
    <col min="3101" max="3101" width="9.140625" style="165" bestFit="1" customWidth="1"/>
    <col min="3102" max="3102" width="14.42578125" style="165" customWidth="1"/>
    <col min="3103" max="3103" width="16.42578125" style="165" customWidth="1"/>
    <col min="3104" max="3104" width="14.42578125" style="165" customWidth="1"/>
    <col min="3105" max="3105" width="9.140625" style="165" customWidth="1"/>
    <col min="3106" max="3106" width="14.42578125" style="165" customWidth="1"/>
    <col min="3107" max="3107" width="16.42578125" style="165" customWidth="1"/>
    <col min="3108" max="3108" width="14.42578125" style="165" customWidth="1"/>
    <col min="3109" max="3109" width="7.5703125" style="165" customWidth="1"/>
    <col min="3110" max="3110" width="14.42578125" style="165" customWidth="1"/>
    <col min="3111" max="3111" width="16.42578125" style="165" customWidth="1"/>
    <col min="3112" max="3112" width="14.42578125" style="165" customWidth="1"/>
    <col min="3113" max="3113" width="9.140625" style="165" customWidth="1"/>
    <col min="3114" max="3352" width="11.42578125" style="165"/>
    <col min="3353" max="3353" width="53.5703125" style="165" customWidth="1"/>
    <col min="3354" max="3354" width="14.42578125" style="165" customWidth="1"/>
    <col min="3355" max="3355" width="16.42578125" style="165" customWidth="1"/>
    <col min="3356" max="3356" width="14.42578125" style="165" customWidth="1"/>
    <col min="3357" max="3357" width="9.140625" style="165" bestFit="1" customWidth="1"/>
    <col min="3358" max="3358" width="14.42578125" style="165" customWidth="1"/>
    <col min="3359" max="3359" width="16.42578125" style="165" customWidth="1"/>
    <col min="3360" max="3360" width="14.42578125" style="165" customWidth="1"/>
    <col min="3361" max="3361" width="9.140625" style="165" customWidth="1"/>
    <col min="3362" max="3362" width="14.42578125" style="165" customWidth="1"/>
    <col min="3363" max="3363" width="16.42578125" style="165" customWidth="1"/>
    <col min="3364" max="3364" width="14.42578125" style="165" customWidth="1"/>
    <col min="3365" max="3365" width="7.5703125" style="165" customWidth="1"/>
    <col min="3366" max="3366" width="14.42578125" style="165" customWidth="1"/>
    <col min="3367" max="3367" width="16.42578125" style="165" customWidth="1"/>
    <col min="3368" max="3368" width="14.42578125" style="165" customWidth="1"/>
    <col min="3369" max="3369" width="9.140625" style="165" customWidth="1"/>
    <col min="3370" max="3608" width="11.42578125" style="165"/>
    <col min="3609" max="3609" width="53.5703125" style="165" customWidth="1"/>
    <col min="3610" max="3610" width="14.42578125" style="165" customWidth="1"/>
    <col min="3611" max="3611" width="16.42578125" style="165" customWidth="1"/>
    <col min="3612" max="3612" width="14.42578125" style="165" customWidth="1"/>
    <col min="3613" max="3613" width="9.140625" style="165" bestFit="1" customWidth="1"/>
    <col min="3614" max="3614" width="14.42578125" style="165" customWidth="1"/>
    <col min="3615" max="3615" width="16.42578125" style="165" customWidth="1"/>
    <col min="3616" max="3616" width="14.42578125" style="165" customWidth="1"/>
    <col min="3617" max="3617" width="9.140625" style="165" customWidth="1"/>
    <col min="3618" max="3618" width="14.42578125" style="165" customWidth="1"/>
    <col min="3619" max="3619" width="16.42578125" style="165" customWidth="1"/>
    <col min="3620" max="3620" width="14.42578125" style="165" customWidth="1"/>
    <col min="3621" max="3621" width="7.5703125" style="165" customWidth="1"/>
    <col min="3622" max="3622" width="14.42578125" style="165" customWidth="1"/>
    <col min="3623" max="3623" width="16.42578125" style="165" customWidth="1"/>
    <col min="3624" max="3624" width="14.42578125" style="165" customWidth="1"/>
    <col min="3625" max="3625" width="9.140625" style="165" customWidth="1"/>
    <col min="3626" max="3864" width="11.42578125" style="165"/>
    <col min="3865" max="3865" width="53.5703125" style="165" customWidth="1"/>
    <col min="3866" max="3866" width="14.42578125" style="165" customWidth="1"/>
    <col min="3867" max="3867" width="16.42578125" style="165" customWidth="1"/>
    <col min="3868" max="3868" width="14.42578125" style="165" customWidth="1"/>
    <col min="3869" max="3869" width="9.140625" style="165" bestFit="1" customWidth="1"/>
    <col min="3870" max="3870" width="14.42578125" style="165" customWidth="1"/>
    <col min="3871" max="3871" width="16.42578125" style="165" customWidth="1"/>
    <col min="3872" max="3872" width="14.42578125" style="165" customWidth="1"/>
    <col min="3873" max="3873" width="9.140625" style="165" customWidth="1"/>
    <col min="3874" max="3874" width="14.42578125" style="165" customWidth="1"/>
    <col min="3875" max="3875" width="16.42578125" style="165" customWidth="1"/>
    <col min="3876" max="3876" width="14.42578125" style="165" customWidth="1"/>
    <col min="3877" max="3877" width="7.5703125" style="165" customWidth="1"/>
    <col min="3878" max="3878" width="14.42578125" style="165" customWidth="1"/>
    <col min="3879" max="3879" width="16.42578125" style="165" customWidth="1"/>
    <col min="3880" max="3880" width="14.42578125" style="165" customWidth="1"/>
    <col min="3881" max="3881" width="9.140625" style="165" customWidth="1"/>
    <col min="3882" max="4120" width="11.42578125" style="165"/>
    <col min="4121" max="4121" width="53.5703125" style="165" customWidth="1"/>
    <col min="4122" max="4122" width="14.42578125" style="165" customWidth="1"/>
    <col min="4123" max="4123" width="16.42578125" style="165" customWidth="1"/>
    <col min="4124" max="4124" width="14.42578125" style="165" customWidth="1"/>
    <col min="4125" max="4125" width="9.140625" style="165" bestFit="1" customWidth="1"/>
    <col min="4126" max="4126" width="14.42578125" style="165" customWidth="1"/>
    <col min="4127" max="4127" width="16.42578125" style="165" customWidth="1"/>
    <col min="4128" max="4128" width="14.42578125" style="165" customWidth="1"/>
    <col min="4129" max="4129" width="9.140625" style="165" customWidth="1"/>
    <col min="4130" max="4130" width="14.42578125" style="165" customWidth="1"/>
    <col min="4131" max="4131" width="16.42578125" style="165" customWidth="1"/>
    <col min="4132" max="4132" width="14.42578125" style="165" customWidth="1"/>
    <col min="4133" max="4133" width="7.5703125" style="165" customWidth="1"/>
    <col min="4134" max="4134" width="14.42578125" style="165" customWidth="1"/>
    <col min="4135" max="4135" width="16.42578125" style="165" customWidth="1"/>
    <col min="4136" max="4136" width="14.42578125" style="165" customWidth="1"/>
    <col min="4137" max="4137" width="9.140625" style="165" customWidth="1"/>
    <col min="4138" max="4376" width="11.42578125" style="165"/>
    <col min="4377" max="4377" width="53.5703125" style="165" customWidth="1"/>
    <col min="4378" max="4378" width="14.42578125" style="165" customWidth="1"/>
    <col min="4379" max="4379" width="16.42578125" style="165" customWidth="1"/>
    <col min="4380" max="4380" width="14.42578125" style="165" customWidth="1"/>
    <col min="4381" max="4381" width="9.140625" style="165" bestFit="1" customWidth="1"/>
    <col min="4382" max="4382" width="14.42578125" style="165" customWidth="1"/>
    <col min="4383" max="4383" width="16.42578125" style="165" customWidth="1"/>
    <col min="4384" max="4384" width="14.42578125" style="165" customWidth="1"/>
    <col min="4385" max="4385" width="9.140625" style="165" customWidth="1"/>
    <col min="4386" max="4386" width="14.42578125" style="165" customWidth="1"/>
    <col min="4387" max="4387" width="16.42578125" style="165" customWidth="1"/>
    <col min="4388" max="4388" width="14.42578125" style="165" customWidth="1"/>
    <col min="4389" max="4389" width="7.5703125" style="165" customWidth="1"/>
    <col min="4390" max="4390" width="14.42578125" style="165" customWidth="1"/>
    <col min="4391" max="4391" width="16.42578125" style="165" customWidth="1"/>
    <col min="4392" max="4392" width="14.42578125" style="165" customWidth="1"/>
    <col min="4393" max="4393" width="9.140625" style="165" customWidth="1"/>
    <col min="4394" max="4632" width="11.42578125" style="165"/>
    <col min="4633" max="4633" width="53.5703125" style="165" customWidth="1"/>
    <col min="4634" max="4634" width="14.42578125" style="165" customWidth="1"/>
    <col min="4635" max="4635" width="16.42578125" style="165" customWidth="1"/>
    <col min="4636" max="4636" width="14.42578125" style="165" customWidth="1"/>
    <col min="4637" max="4637" width="9.140625" style="165" bestFit="1" customWidth="1"/>
    <col min="4638" max="4638" width="14.42578125" style="165" customWidth="1"/>
    <col min="4639" max="4639" width="16.42578125" style="165" customWidth="1"/>
    <col min="4640" max="4640" width="14.42578125" style="165" customWidth="1"/>
    <col min="4641" max="4641" width="9.140625" style="165" customWidth="1"/>
    <col min="4642" max="4642" width="14.42578125" style="165" customWidth="1"/>
    <col min="4643" max="4643" width="16.42578125" style="165" customWidth="1"/>
    <col min="4644" max="4644" width="14.42578125" style="165" customWidth="1"/>
    <col min="4645" max="4645" width="7.5703125" style="165" customWidth="1"/>
    <col min="4646" max="4646" width="14.42578125" style="165" customWidth="1"/>
    <col min="4647" max="4647" width="16.42578125" style="165" customWidth="1"/>
    <col min="4648" max="4648" width="14.42578125" style="165" customWidth="1"/>
    <col min="4649" max="4649" width="9.140625" style="165" customWidth="1"/>
    <col min="4650" max="4888" width="11.42578125" style="165"/>
    <col min="4889" max="4889" width="53.5703125" style="165" customWidth="1"/>
    <col min="4890" max="4890" width="14.42578125" style="165" customWidth="1"/>
    <col min="4891" max="4891" width="16.42578125" style="165" customWidth="1"/>
    <col min="4892" max="4892" width="14.42578125" style="165" customWidth="1"/>
    <col min="4893" max="4893" width="9.140625" style="165" bestFit="1" customWidth="1"/>
    <col min="4894" max="4894" width="14.42578125" style="165" customWidth="1"/>
    <col min="4895" max="4895" width="16.42578125" style="165" customWidth="1"/>
    <col min="4896" max="4896" width="14.42578125" style="165" customWidth="1"/>
    <col min="4897" max="4897" width="9.140625" style="165" customWidth="1"/>
    <col min="4898" max="4898" width="14.42578125" style="165" customWidth="1"/>
    <col min="4899" max="4899" width="16.42578125" style="165" customWidth="1"/>
    <col min="4900" max="4900" width="14.42578125" style="165" customWidth="1"/>
    <col min="4901" max="4901" width="7.5703125" style="165" customWidth="1"/>
    <col min="4902" max="4902" width="14.42578125" style="165" customWidth="1"/>
    <col min="4903" max="4903" width="16.42578125" style="165" customWidth="1"/>
    <col min="4904" max="4904" width="14.42578125" style="165" customWidth="1"/>
    <col min="4905" max="4905" width="9.140625" style="165" customWidth="1"/>
    <col min="4906" max="5144" width="11.42578125" style="165"/>
    <col min="5145" max="5145" width="53.5703125" style="165" customWidth="1"/>
    <col min="5146" max="5146" width="14.42578125" style="165" customWidth="1"/>
    <col min="5147" max="5147" width="16.42578125" style="165" customWidth="1"/>
    <col min="5148" max="5148" width="14.42578125" style="165" customWidth="1"/>
    <col min="5149" max="5149" width="9.140625" style="165" bestFit="1" customWidth="1"/>
    <col min="5150" max="5150" width="14.42578125" style="165" customWidth="1"/>
    <col min="5151" max="5151" width="16.42578125" style="165" customWidth="1"/>
    <col min="5152" max="5152" width="14.42578125" style="165" customWidth="1"/>
    <col min="5153" max="5153" width="9.140625" style="165" customWidth="1"/>
    <col min="5154" max="5154" width="14.42578125" style="165" customWidth="1"/>
    <col min="5155" max="5155" width="16.42578125" style="165" customWidth="1"/>
    <col min="5156" max="5156" width="14.42578125" style="165" customWidth="1"/>
    <col min="5157" max="5157" width="7.5703125" style="165" customWidth="1"/>
    <col min="5158" max="5158" width="14.42578125" style="165" customWidth="1"/>
    <col min="5159" max="5159" width="16.42578125" style="165" customWidth="1"/>
    <col min="5160" max="5160" width="14.42578125" style="165" customWidth="1"/>
    <col min="5161" max="5161" width="9.140625" style="165" customWidth="1"/>
    <col min="5162" max="5400" width="11.42578125" style="165"/>
    <col min="5401" max="5401" width="53.5703125" style="165" customWidth="1"/>
    <col min="5402" max="5402" width="14.42578125" style="165" customWidth="1"/>
    <col min="5403" max="5403" width="16.42578125" style="165" customWidth="1"/>
    <col min="5404" max="5404" width="14.42578125" style="165" customWidth="1"/>
    <col min="5405" max="5405" width="9.140625" style="165" bestFit="1" customWidth="1"/>
    <col min="5406" max="5406" width="14.42578125" style="165" customWidth="1"/>
    <col min="5407" max="5407" width="16.42578125" style="165" customWidth="1"/>
    <col min="5408" max="5408" width="14.42578125" style="165" customWidth="1"/>
    <col min="5409" max="5409" width="9.140625" style="165" customWidth="1"/>
    <col min="5410" max="5410" width="14.42578125" style="165" customWidth="1"/>
    <col min="5411" max="5411" width="16.42578125" style="165" customWidth="1"/>
    <col min="5412" max="5412" width="14.42578125" style="165" customWidth="1"/>
    <col min="5413" max="5413" width="7.5703125" style="165" customWidth="1"/>
    <col min="5414" max="5414" width="14.42578125" style="165" customWidth="1"/>
    <col min="5415" max="5415" width="16.42578125" style="165" customWidth="1"/>
    <col min="5416" max="5416" width="14.42578125" style="165" customWidth="1"/>
    <col min="5417" max="5417" width="9.140625" style="165" customWidth="1"/>
    <col min="5418" max="5656" width="11.42578125" style="165"/>
    <col min="5657" max="5657" width="53.5703125" style="165" customWidth="1"/>
    <col min="5658" max="5658" width="14.42578125" style="165" customWidth="1"/>
    <col min="5659" max="5659" width="16.42578125" style="165" customWidth="1"/>
    <col min="5660" max="5660" width="14.42578125" style="165" customWidth="1"/>
    <col min="5661" max="5661" width="9.140625" style="165" bestFit="1" customWidth="1"/>
    <col min="5662" max="5662" width="14.42578125" style="165" customWidth="1"/>
    <col min="5663" max="5663" width="16.42578125" style="165" customWidth="1"/>
    <col min="5664" max="5664" width="14.42578125" style="165" customWidth="1"/>
    <col min="5665" max="5665" width="9.140625" style="165" customWidth="1"/>
    <col min="5666" max="5666" width="14.42578125" style="165" customWidth="1"/>
    <col min="5667" max="5667" width="16.42578125" style="165" customWidth="1"/>
    <col min="5668" max="5668" width="14.42578125" style="165" customWidth="1"/>
    <col min="5669" max="5669" width="7.5703125" style="165" customWidth="1"/>
    <col min="5670" max="5670" width="14.42578125" style="165" customWidth="1"/>
    <col min="5671" max="5671" width="16.42578125" style="165" customWidth="1"/>
    <col min="5672" max="5672" width="14.42578125" style="165" customWidth="1"/>
    <col min="5673" max="5673" width="9.140625" style="165" customWidth="1"/>
    <col min="5674" max="5912" width="11.42578125" style="165"/>
    <col min="5913" max="5913" width="53.5703125" style="165" customWidth="1"/>
    <col min="5914" max="5914" width="14.42578125" style="165" customWidth="1"/>
    <col min="5915" max="5915" width="16.42578125" style="165" customWidth="1"/>
    <col min="5916" max="5916" width="14.42578125" style="165" customWidth="1"/>
    <col min="5917" max="5917" width="9.140625" style="165" bestFit="1" customWidth="1"/>
    <col min="5918" max="5918" width="14.42578125" style="165" customWidth="1"/>
    <col min="5919" max="5919" width="16.42578125" style="165" customWidth="1"/>
    <col min="5920" max="5920" width="14.42578125" style="165" customWidth="1"/>
    <col min="5921" max="5921" width="9.140625" style="165" customWidth="1"/>
    <col min="5922" max="5922" width="14.42578125" style="165" customWidth="1"/>
    <col min="5923" max="5923" width="16.42578125" style="165" customWidth="1"/>
    <col min="5924" max="5924" width="14.42578125" style="165" customWidth="1"/>
    <col min="5925" max="5925" width="7.5703125" style="165" customWidth="1"/>
    <col min="5926" max="5926" width="14.42578125" style="165" customWidth="1"/>
    <col min="5927" max="5927" width="16.42578125" style="165" customWidth="1"/>
    <col min="5928" max="5928" width="14.42578125" style="165" customWidth="1"/>
    <col min="5929" max="5929" width="9.140625" style="165" customWidth="1"/>
    <col min="5930" max="6168" width="11.42578125" style="165"/>
    <col min="6169" max="6169" width="53.5703125" style="165" customWidth="1"/>
    <col min="6170" max="6170" width="14.42578125" style="165" customWidth="1"/>
    <col min="6171" max="6171" width="16.42578125" style="165" customWidth="1"/>
    <col min="6172" max="6172" width="14.42578125" style="165" customWidth="1"/>
    <col min="6173" max="6173" width="9.140625" style="165" bestFit="1" customWidth="1"/>
    <col min="6174" max="6174" width="14.42578125" style="165" customWidth="1"/>
    <col min="6175" max="6175" width="16.42578125" style="165" customWidth="1"/>
    <col min="6176" max="6176" width="14.42578125" style="165" customWidth="1"/>
    <col min="6177" max="6177" width="9.140625" style="165" customWidth="1"/>
    <col min="6178" max="6178" width="14.42578125" style="165" customWidth="1"/>
    <col min="6179" max="6179" width="16.42578125" style="165" customWidth="1"/>
    <col min="6180" max="6180" width="14.42578125" style="165" customWidth="1"/>
    <col min="6181" max="6181" width="7.5703125" style="165" customWidth="1"/>
    <col min="6182" max="6182" width="14.42578125" style="165" customWidth="1"/>
    <col min="6183" max="6183" width="16.42578125" style="165" customWidth="1"/>
    <col min="6184" max="6184" width="14.42578125" style="165" customWidth="1"/>
    <col min="6185" max="6185" width="9.140625" style="165" customWidth="1"/>
    <col min="6186" max="6424" width="11.42578125" style="165"/>
    <col min="6425" max="6425" width="53.5703125" style="165" customWidth="1"/>
    <col min="6426" max="6426" width="14.42578125" style="165" customWidth="1"/>
    <col min="6427" max="6427" width="16.42578125" style="165" customWidth="1"/>
    <col min="6428" max="6428" width="14.42578125" style="165" customWidth="1"/>
    <col min="6429" max="6429" width="9.140625" style="165" bestFit="1" customWidth="1"/>
    <col min="6430" max="6430" width="14.42578125" style="165" customWidth="1"/>
    <col min="6431" max="6431" width="16.42578125" style="165" customWidth="1"/>
    <col min="6432" max="6432" width="14.42578125" style="165" customWidth="1"/>
    <col min="6433" max="6433" width="9.140625" style="165" customWidth="1"/>
    <col min="6434" max="6434" width="14.42578125" style="165" customWidth="1"/>
    <col min="6435" max="6435" width="16.42578125" style="165" customWidth="1"/>
    <col min="6436" max="6436" width="14.42578125" style="165" customWidth="1"/>
    <col min="6437" max="6437" width="7.5703125" style="165" customWidth="1"/>
    <col min="6438" max="6438" width="14.42578125" style="165" customWidth="1"/>
    <col min="6439" max="6439" width="16.42578125" style="165" customWidth="1"/>
    <col min="6440" max="6440" width="14.42578125" style="165" customWidth="1"/>
    <col min="6441" max="6441" width="9.140625" style="165" customWidth="1"/>
    <col min="6442" max="6680" width="11.42578125" style="165"/>
    <col min="6681" max="6681" width="53.5703125" style="165" customWidth="1"/>
    <col min="6682" max="6682" width="14.42578125" style="165" customWidth="1"/>
    <col min="6683" max="6683" width="16.42578125" style="165" customWidth="1"/>
    <col min="6684" max="6684" width="14.42578125" style="165" customWidth="1"/>
    <col min="6685" max="6685" width="9.140625" style="165" bestFit="1" customWidth="1"/>
    <col min="6686" max="6686" width="14.42578125" style="165" customWidth="1"/>
    <col min="6687" max="6687" width="16.42578125" style="165" customWidth="1"/>
    <col min="6688" max="6688" width="14.42578125" style="165" customWidth="1"/>
    <col min="6689" max="6689" width="9.140625" style="165" customWidth="1"/>
    <col min="6690" max="6690" width="14.42578125" style="165" customWidth="1"/>
    <col min="6691" max="6691" width="16.42578125" style="165" customWidth="1"/>
    <col min="6692" max="6692" width="14.42578125" style="165" customWidth="1"/>
    <col min="6693" max="6693" width="7.5703125" style="165" customWidth="1"/>
    <col min="6694" max="6694" width="14.42578125" style="165" customWidth="1"/>
    <col min="6695" max="6695" width="16.42578125" style="165" customWidth="1"/>
    <col min="6696" max="6696" width="14.42578125" style="165" customWidth="1"/>
    <col min="6697" max="6697" width="9.140625" style="165" customWidth="1"/>
    <col min="6698" max="6936" width="11.42578125" style="165"/>
    <col min="6937" max="6937" width="53.5703125" style="165" customWidth="1"/>
    <col min="6938" max="6938" width="14.42578125" style="165" customWidth="1"/>
    <col min="6939" max="6939" width="16.42578125" style="165" customWidth="1"/>
    <col min="6940" max="6940" width="14.42578125" style="165" customWidth="1"/>
    <col min="6941" max="6941" width="9.140625" style="165" bestFit="1" customWidth="1"/>
    <col min="6942" max="6942" width="14.42578125" style="165" customWidth="1"/>
    <col min="6943" max="6943" width="16.42578125" style="165" customWidth="1"/>
    <col min="6944" max="6944" width="14.42578125" style="165" customWidth="1"/>
    <col min="6945" max="6945" width="9.140625" style="165" customWidth="1"/>
    <col min="6946" max="6946" width="14.42578125" style="165" customWidth="1"/>
    <col min="6947" max="6947" width="16.42578125" style="165" customWidth="1"/>
    <col min="6948" max="6948" width="14.42578125" style="165" customWidth="1"/>
    <col min="6949" max="6949" width="7.5703125" style="165" customWidth="1"/>
    <col min="6950" max="6950" width="14.42578125" style="165" customWidth="1"/>
    <col min="6951" max="6951" width="16.42578125" style="165" customWidth="1"/>
    <col min="6952" max="6952" width="14.42578125" style="165" customWidth="1"/>
    <col min="6953" max="6953" width="9.140625" style="165" customWidth="1"/>
    <col min="6954" max="7192" width="11.42578125" style="165"/>
    <col min="7193" max="7193" width="53.5703125" style="165" customWidth="1"/>
    <col min="7194" max="7194" width="14.42578125" style="165" customWidth="1"/>
    <col min="7195" max="7195" width="16.42578125" style="165" customWidth="1"/>
    <col min="7196" max="7196" width="14.42578125" style="165" customWidth="1"/>
    <col min="7197" max="7197" width="9.140625" style="165" bestFit="1" customWidth="1"/>
    <col min="7198" max="7198" width="14.42578125" style="165" customWidth="1"/>
    <col min="7199" max="7199" width="16.42578125" style="165" customWidth="1"/>
    <col min="7200" max="7200" width="14.42578125" style="165" customWidth="1"/>
    <col min="7201" max="7201" width="9.140625" style="165" customWidth="1"/>
    <col min="7202" max="7202" width="14.42578125" style="165" customWidth="1"/>
    <col min="7203" max="7203" width="16.42578125" style="165" customWidth="1"/>
    <col min="7204" max="7204" width="14.42578125" style="165" customWidth="1"/>
    <col min="7205" max="7205" width="7.5703125" style="165" customWidth="1"/>
    <col min="7206" max="7206" width="14.42578125" style="165" customWidth="1"/>
    <col min="7207" max="7207" width="16.42578125" style="165" customWidth="1"/>
    <col min="7208" max="7208" width="14.42578125" style="165" customWidth="1"/>
    <col min="7209" max="7209" width="9.140625" style="165" customWidth="1"/>
    <col min="7210" max="7448" width="11.42578125" style="165"/>
    <col min="7449" max="7449" width="53.5703125" style="165" customWidth="1"/>
    <col min="7450" max="7450" width="14.42578125" style="165" customWidth="1"/>
    <col min="7451" max="7451" width="16.42578125" style="165" customWidth="1"/>
    <col min="7452" max="7452" width="14.42578125" style="165" customWidth="1"/>
    <col min="7453" max="7453" width="9.140625" style="165" bestFit="1" customWidth="1"/>
    <col min="7454" max="7454" width="14.42578125" style="165" customWidth="1"/>
    <col min="7455" max="7455" width="16.42578125" style="165" customWidth="1"/>
    <col min="7456" max="7456" width="14.42578125" style="165" customWidth="1"/>
    <col min="7457" max="7457" width="9.140625" style="165" customWidth="1"/>
    <col min="7458" max="7458" width="14.42578125" style="165" customWidth="1"/>
    <col min="7459" max="7459" width="16.42578125" style="165" customWidth="1"/>
    <col min="7460" max="7460" width="14.42578125" style="165" customWidth="1"/>
    <col min="7461" max="7461" width="7.5703125" style="165" customWidth="1"/>
    <col min="7462" max="7462" width="14.42578125" style="165" customWidth="1"/>
    <col min="7463" max="7463" width="16.42578125" style="165" customWidth="1"/>
    <col min="7464" max="7464" width="14.42578125" style="165" customWidth="1"/>
    <col min="7465" max="7465" width="9.140625" style="165" customWidth="1"/>
    <col min="7466" max="7704" width="11.42578125" style="165"/>
    <col min="7705" max="7705" width="53.5703125" style="165" customWidth="1"/>
    <col min="7706" max="7706" width="14.42578125" style="165" customWidth="1"/>
    <col min="7707" max="7707" width="16.42578125" style="165" customWidth="1"/>
    <col min="7708" max="7708" width="14.42578125" style="165" customWidth="1"/>
    <col min="7709" max="7709" width="9.140625" style="165" bestFit="1" customWidth="1"/>
    <col min="7710" max="7710" width="14.42578125" style="165" customWidth="1"/>
    <col min="7711" max="7711" width="16.42578125" style="165" customWidth="1"/>
    <col min="7712" max="7712" width="14.42578125" style="165" customWidth="1"/>
    <col min="7713" max="7713" width="9.140625" style="165" customWidth="1"/>
    <col min="7714" max="7714" width="14.42578125" style="165" customWidth="1"/>
    <col min="7715" max="7715" width="16.42578125" style="165" customWidth="1"/>
    <col min="7716" max="7716" width="14.42578125" style="165" customWidth="1"/>
    <col min="7717" max="7717" width="7.5703125" style="165" customWidth="1"/>
    <col min="7718" max="7718" width="14.42578125" style="165" customWidth="1"/>
    <col min="7719" max="7719" width="16.42578125" style="165" customWidth="1"/>
    <col min="7720" max="7720" width="14.42578125" style="165" customWidth="1"/>
    <col min="7721" max="7721" width="9.140625" style="165" customWidth="1"/>
    <col min="7722" max="7960" width="11.42578125" style="165"/>
    <col min="7961" max="7961" width="53.5703125" style="165" customWidth="1"/>
    <col min="7962" max="7962" width="14.42578125" style="165" customWidth="1"/>
    <col min="7963" max="7963" width="16.42578125" style="165" customWidth="1"/>
    <col min="7964" max="7964" width="14.42578125" style="165" customWidth="1"/>
    <col min="7965" max="7965" width="9.140625" style="165" bestFit="1" customWidth="1"/>
    <col min="7966" max="7966" width="14.42578125" style="165" customWidth="1"/>
    <col min="7967" max="7967" width="16.42578125" style="165" customWidth="1"/>
    <col min="7968" max="7968" width="14.42578125" style="165" customWidth="1"/>
    <col min="7969" max="7969" width="9.140625" style="165" customWidth="1"/>
    <col min="7970" max="7970" width="14.42578125" style="165" customWidth="1"/>
    <col min="7971" max="7971" width="16.42578125" style="165" customWidth="1"/>
    <col min="7972" max="7972" width="14.42578125" style="165" customWidth="1"/>
    <col min="7973" max="7973" width="7.5703125" style="165" customWidth="1"/>
    <col min="7974" max="7974" width="14.42578125" style="165" customWidth="1"/>
    <col min="7975" max="7975" width="16.42578125" style="165" customWidth="1"/>
    <col min="7976" max="7976" width="14.42578125" style="165" customWidth="1"/>
    <col min="7977" max="7977" width="9.140625" style="165" customWidth="1"/>
    <col min="7978" max="8216" width="11.42578125" style="165"/>
    <col min="8217" max="8217" width="53.5703125" style="165" customWidth="1"/>
    <col min="8218" max="8218" width="14.42578125" style="165" customWidth="1"/>
    <col min="8219" max="8219" width="16.42578125" style="165" customWidth="1"/>
    <col min="8220" max="8220" width="14.42578125" style="165" customWidth="1"/>
    <col min="8221" max="8221" width="9.140625" style="165" bestFit="1" customWidth="1"/>
    <col min="8222" max="8222" width="14.42578125" style="165" customWidth="1"/>
    <col min="8223" max="8223" width="16.42578125" style="165" customWidth="1"/>
    <col min="8224" max="8224" width="14.42578125" style="165" customWidth="1"/>
    <col min="8225" max="8225" width="9.140625" style="165" customWidth="1"/>
    <col min="8226" max="8226" width="14.42578125" style="165" customWidth="1"/>
    <col min="8227" max="8227" width="16.42578125" style="165" customWidth="1"/>
    <col min="8228" max="8228" width="14.42578125" style="165" customWidth="1"/>
    <col min="8229" max="8229" width="7.5703125" style="165" customWidth="1"/>
    <col min="8230" max="8230" width="14.42578125" style="165" customWidth="1"/>
    <col min="8231" max="8231" width="16.42578125" style="165" customWidth="1"/>
    <col min="8232" max="8232" width="14.42578125" style="165" customWidth="1"/>
    <col min="8233" max="8233" width="9.140625" style="165" customWidth="1"/>
    <col min="8234" max="8472" width="11.42578125" style="165"/>
    <col min="8473" max="8473" width="53.5703125" style="165" customWidth="1"/>
    <col min="8474" max="8474" width="14.42578125" style="165" customWidth="1"/>
    <col min="8475" max="8475" width="16.42578125" style="165" customWidth="1"/>
    <col min="8476" max="8476" width="14.42578125" style="165" customWidth="1"/>
    <col min="8477" max="8477" width="9.140625" style="165" bestFit="1" customWidth="1"/>
    <col min="8478" max="8478" width="14.42578125" style="165" customWidth="1"/>
    <col min="8479" max="8479" width="16.42578125" style="165" customWidth="1"/>
    <col min="8480" max="8480" width="14.42578125" style="165" customWidth="1"/>
    <col min="8481" max="8481" width="9.140625" style="165" customWidth="1"/>
    <col min="8482" max="8482" width="14.42578125" style="165" customWidth="1"/>
    <col min="8483" max="8483" width="16.42578125" style="165" customWidth="1"/>
    <col min="8484" max="8484" width="14.42578125" style="165" customWidth="1"/>
    <col min="8485" max="8485" width="7.5703125" style="165" customWidth="1"/>
    <col min="8486" max="8486" width="14.42578125" style="165" customWidth="1"/>
    <col min="8487" max="8487" width="16.42578125" style="165" customWidth="1"/>
    <col min="8488" max="8488" width="14.42578125" style="165" customWidth="1"/>
    <col min="8489" max="8489" width="9.140625" style="165" customWidth="1"/>
    <col min="8490" max="8728" width="11.42578125" style="165"/>
    <col min="8729" max="8729" width="53.5703125" style="165" customWidth="1"/>
    <col min="8730" max="8730" width="14.42578125" style="165" customWidth="1"/>
    <col min="8731" max="8731" width="16.42578125" style="165" customWidth="1"/>
    <col min="8732" max="8732" width="14.42578125" style="165" customWidth="1"/>
    <col min="8733" max="8733" width="9.140625" style="165" bestFit="1" customWidth="1"/>
    <col min="8734" max="8734" width="14.42578125" style="165" customWidth="1"/>
    <col min="8735" max="8735" width="16.42578125" style="165" customWidth="1"/>
    <col min="8736" max="8736" width="14.42578125" style="165" customWidth="1"/>
    <col min="8737" max="8737" width="9.140625" style="165" customWidth="1"/>
    <col min="8738" max="8738" width="14.42578125" style="165" customWidth="1"/>
    <col min="8739" max="8739" width="16.42578125" style="165" customWidth="1"/>
    <col min="8740" max="8740" width="14.42578125" style="165" customWidth="1"/>
    <col min="8741" max="8741" width="7.5703125" style="165" customWidth="1"/>
    <col min="8742" max="8742" width="14.42578125" style="165" customWidth="1"/>
    <col min="8743" max="8743" width="16.42578125" style="165" customWidth="1"/>
    <col min="8744" max="8744" width="14.42578125" style="165" customWidth="1"/>
    <col min="8745" max="8745" width="9.140625" style="165" customWidth="1"/>
    <col min="8746" max="8984" width="11.42578125" style="165"/>
    <col min="8985" max="8985" width="53.5703125" style="165" customWidth="1"/>
    <col min="8986" max="8986" width="14.42578125" style="165" customWidth="1"/>
    <col min="8987" max="8987" width="16.42578125" style="165" customWidth="1"/>
    <col min="8988" max="8988" width="14.42578125" style="165" customWidth="1"/>
    <col min="8989" max="8989" width="9.140625" style="165" bestFit="1" customWidth="1"/>
    <col min="8990" max="8990" width="14.42578125" style="165" customWidth="1"/>
    <col min="8991" max="8991" width="16.42578125" style="165" customWidth="1"/>
    <col min="8992" max="8992" width="14.42578125" style="165" customWidth="1"/>
    <col min="8993" max="8993" width="9.140625" style="165" customWidth="1"/>
    <col min="8994" max="8994" width="14.42578125" style="165" customWidth="1"/>
    <col min="8995" max="8995" width="16.42578125" style="165" customWidth="1"/>
    <col min="8996" max="8996" width="14.42578125" style="165" customWidth="1"/>
    <col min="8997" max="8997" width="7.5703125" style="165" customWidth="1"/>
    <col min="8998" max="8998" width="14.42578125" style="165" customWidth="1"/>
    <col min="8999" max="8999" width="16.42578125" style="165" customWidth="1"/>
    <col min="9000" max="9000" width="14.42578125" style="165" customWidth="1"/>
    <col min="9001" max="9001" width="9.140625" style="165" customWidth="1"/>
    <col min="9002" max="9240" width="11.42578125" style="165"/>
    <col min="9241" max="9241" width="53.5703125" style="165" customWidth="1"/>
    <col min="9242" max="9242" width="14.42578125" style="165" customWidth="1"/>
    <col min="9243" max="9243" width="16.42578125" style="165" customWidth="1"/>
    <col min="9244" max="9244" width="14.42578125" style="165" customWidth="1"/>
    <col min="9245" max="9245" width="9.140625" style="165" bestFit="1" customWidth="1"/>
    <col min="9246" max="9246" width="14.42578125" style="165" customWidth="1"/>
    <col min="9247" max="9247" width="16.42578125" style="165" customWidth="1"/>
    <col min="9248" max="9248" width="14.42578125" style="165" customWidth="1"/>
    <col min="9249" max="9249" width="9.140625" style="165" customWidth="1"/>
    <col min="9250" max="9250" width="14.42578125" style="165" customWidth="1"/>
    <col min="9251" max="9251" width="16.42578125" style="165" customWidth="1"/>
    <col min="9252" max="9252" width="14.42578125" style="165" customWidth="1"/>
    <col min="9253" max="9253" width="7.5703125" style="165" customWidth="1"/>
    <col min="9254" max="9254" width="14.42578125" style="165" customWidth="1"/>
    <col min="9255" max="9255" width="16.42578125" style="165" customWidth="1"/>
    <col min="9256" max="9256" width="14.42578125" style="165" customWidth="1"/>
    <col min="9257" max="9257" width="9.140625" style="165" customWidth="1"/>
    <col min="9258" max="9496" width="11.42578125" style="165"/>
    <col min="9497" max="9497" width="53.5703125" style="165" customWidth="1"/>
    <col min="9498" max="9498" width="14.42578125" style="165" customWidth="1"/>
    <col min="9499" max="9499" width="16.42578125" style="165" customWidth="1"/>
    <col min="9500" max="9500" width="14.42578125" style="165" customWidth="1"/>
    <col min="9501" max="9501" width="9.140625" style="165" bestFit="1" customWidth="1"/>
    <col min="9502" max="9502" width="14.42578125" style="165" customWidth="1"/>
    <col min="9503" max="9503" width="16.42578125" style="165" customWidth="1"/>
    <col min="9504" max="9504" width="14.42578125" style="165" customWidth="1"/>
    <col min="9505" max="9505" width="9.140625" style="165" customWidth="1"/>
    <col min="9506" max="9506" width="14.42578125" style="165" customWidth="1"/>
    <col min="9507" max="9507" width="16.42578125" style="165" customWidth="1"/>
    <col min="9508" max="9508" width="14.42578125" style="165" customWidth="1"/>
    <col min="9509" max="9509" width="7.5703125" style="165" customWidth="1"/>
    <col min="9510" max="9510" width="14.42578125" style="165" customWidth="1"/>
    <col min="9511" max="9511" width="16.42578125" style="165" customWidth="1"/>
    <col min="9512" max="9512" width="14.42578125" style="165" customWidth="1"/>
    <col min="9513" max="9513" width="9.140625" style="165" customWidth="1"/>
    <col min="9514" max="9752" width="11.42578125" style="165"/>
    <col min="9753" max="9753" width="53.5703125" style="165" customWidth="1"/>
    <col min="9754" max="9754" width="14.42578125" style="165" customWidth="1"/>
    <col min="9755" max="9755" width="16.42578125" style="165" customWidth="1"/>
    <col min="9756" max="9756" width="14.42578125" style="165" customWidth="1"/>
    <col min="9757" max="9757" width="9.140625" style="165" bestFit="1" customWidth="1"/>
    <col min="9758" max="9758" width="14.42578125" style="165" customWidth="1"/>
    <col min="9759" max="9759" width="16.42578125" style="165" customWidth="1"/>
    <col min="9760" max="9760" width="14.42578125" style="165" customWidth="1"/>
    <col min="9761" max="9761" width="9.140625" style="165" customWidth="1"/>
    <col min="9762" max="9762" width="14.42578125" style="165" customWidth="1"/>
    <col min="9763" max="9763" width="16.42578125" style="165" customWidth="1"/>
    <col min="9764" max="9764" width="14.42578125" style="165" customWidth="1"/>
    <col min="9765" max="9765" width="7.5703125" style="165" customWidth="1"/>
    <col min="9766" max="9766" width="14.42578125" style="165" customWidth="1"/>
    <col min="9767" max="9767" width="16.42578125" style="165" customWidth="1"/>
    <col min="9768" max="9768" width="14.42578125" style="165" customWidth="1"/>
    <col min="9769" max="9769" width="9.140625" style="165" customWidth="1"/>
    <col min="9770" max="10008" width="11.42578125" style="165"/>
    <col min="10009" max="10009" width="53.5703125" style="165" customWidth="1"/>
    <col min="10010" max="10010" width="14.42578125" style="165" customWidth="1"/>
    <col min="10011" max="10011" width="16.42578125" style="165" customWidth="1"/>
    <col min="10012" max="10012" width="14.42578125" style="165" customWidth="1"/>
    <col min="10013" max="10013" width="9.140625" style="165" bestFit="1" customWidth="1"/>
    <col min="10014" max="10014" width="14.42578125" style="165" customWidth="1"/>
    <col min="10015" max="10015" width="16.42578125" style="165" customWidth="1"/>
    <col min="10016" max="10016" width="14.42578125" style="165" customWidth="1"/>
    <col min="10017" max="10017" width="9.140625" style="165" customWidth="1"/>
    <col min="10018" max="10018" width="14.42578125" style="165" customWidth="1"/>
    <col min="10019" max="10019" width="16.42578125" style="165" customWidth="1"/>
    <col min="10020" max="10020" width="14.42578125" style="165" customWidth="1"/>
    <col min="10021" max="10021" width="7.5703125" style="165" customWidth="1"/>
    <col min="10022" max="10022" width="14.42578125" style="165" customWidth="1"/>
    <col min="10023" max="10023" width="16.42578125" style="165" customWidth="1"/>
    <col min="10024" max="10024" width="14.42578125" style="165" customWidth="1"/>
    <col min="10025" max="10025" width="9.140625" style="165" customWidth="1"/>
    <col min="10026" max="10264" width="11.42578125" style="165"/>
    <col min="10265" max="10265" width="53.5703125" style="165" customWidth="1"/>
    <col min="10266" max="10266" width="14.42578125" style="165" customWidth="1"/>
    <col min="10267" max="10267" width="16.42578125" style="165" customWidth="1"/>
    <col min="10268" max="10268" width="14.42578125" style="165" customWidth="1"/>
    <col min="10269" max="10269" width="9.140625" style="165" bestFit="1" customWidth="1"/>
    <col min="10270" max="10270" width="14.42578125" style="165" customWidth="1"/>
    <col min="10271" max="10271" width="16.42578125" style="165" customWidth="1"/>
    <col min="10272" max="10272" width="14.42578125" style="165" customWidth="1"/>
    <col min="10273" max="10273" width="9.140625" style="165" customWidth="1"/>
    <col min="10274" max="10274" width="14.42578125" style="165" customWidth="1"/>
    <col min="10275" max="10275" width="16.42578125" style="165" customWidth="1"/>
    <col min="10276" max="10276" width="14.42578125" style="165" customWidth="1"/>
    <col min="10277" max="10277" width="7.5703125" style="165" customWidth="1"/>
    <col min="10278" max="10278" width="14.42578125" style="165" customWidth="1"/>
    <col min="10279" max="10279" width="16.42578125" style="165" customWidth="1"/>
    <col min="10280" max="10280" width="14.42578125" style="165" customWidth="1"/>
    <col min="10281" max="10281" width="9.140625" style="165" customWidth="1"/>
    <col min="10282" max="10520" width="11.42578125" style="165"/>
    <col min="10521" max="10521" width="53.5703125" style="165" customWidth="1"/>
    <col min="10522" max="10522" width="14.42578125" style="165" customWidth="1"/>
    <col min="10523" max="10523" width="16.42578125" style="165" customWidth="1"/>
    <col min="10524" max="10524" width="14.42578125" style="165" customWidth="1"/>
    <col min="10525" max="10525" width="9.140625" style="165" bestFit="1" customWidth="1"/>
    <col min="10526" max="10526" width="14.42578125" style="165" customWidth="1"/>
    <col min="10527" max="10527" width="16.42578125" style="165" customWidth="1"/>
    <col min="10528" max="10528" width="14.42578125" style="165" customWidth="1"/>
    <col min="10529" max="10529" width="9.140625" style="165" customWidth="1"/>
    <col min="10530" max="10530" width="14.42578125" style="165" customWidth="1"/>
    <col min="10531" max="10531" width="16.42578125" style="165" customWidth="1"/>
    <col min="10532" max="10532" width="14.42578125" style="165" customWidth="1"/>
    <col min="10533" max="10533" width="7.5703125" style="165" customWidth="1"/>
    <col min="10534" max="10534" width="14.42578125" style="165" customWidth="1"/>
    <col min="10535" max="10535" width="16.42578125" style="165" customWidth="1"/>
    <col min="10536" max="10536" width="14.42578125" style="165" customWidth="1"/>
    <col min="10537" max="10537" width="9.140625" style="165" customWidth="1"/>
    <col min="10538" max="10776" width="11.42578125" style="165"/>
    <col min="10777" max="10777" width="53.5703125" style="165" customWidth="1"/>
    <col min="10778" max="10778" width="14.42578125" style="165" customWidth="1"/>
    <col min="10779" max="10779" width="16.42578125" style="165" customWidth="1"/>
    <col min="10780" max="10780" width="14.42578125" style="165" customWidth="1"/>
    <col min="10781" max="10781" width="9.140625" style="165" bestFit="1" customWidth="1"/>
    <col min="10782" max="10782" width="14.42578125" style="165" customWidth="1"/>
    <col min="10783" max="10783" width="16.42578125" style="165" customWidth="1"/>
    <col min="10784" max="10784" width="14.42578125" style="165" customWidth="1"/>
    <col min="10785" max="10785" width="9.140625" style="165" customWidth="1"/>
    <col min="10786" max="10786" width="14.42578125" style="165" customWidth="1"/>
    <col min="10787" max="10787" width="16.42578125" style="165" customWidth="1"/>
    <col min="10788" max="10788" width="14.42578125" style="165" customWidth="1"/>
    <col min="10789" max="10789" width="7.5703125" style="165" customWidth="1"/>
    <col min="10790" max="10790" width="14.42578125" style="165" customWidth="1"/>
    <col min="10791" max="10791" width="16.42578125" style="165" customWidth="1"/>
    <col min="10792" max="10792" width="14.42578125" style="165" customWidth="1"/>
    <col min="10793" max="10793" width="9.140625" style="165" customWidth="1"/>
    <col min="10794" max="11032" width="11.42578125" style="165"/>
    <col min="11033" max="11033" width="53.5703125" style="165" customWidth="1"/>
    <col min="11034" max="11034" width="14.42578125" style="165" customWidth="1"/>
    <col min="11035" max="11035" width="16.42578125" style="165" customWidth="1"/>
    <col min="11036" max="11036" width="14.42578125" style="165" customWidth="1"/>
    <col min="11037" max="11037" width="9.140625" style="165" bestFit="1" customWidth="1"/>
    <col min="11038" max="11038" width="14.42578125" style="165" customWidth="1"/>
    <col min="11039" max="11039" width="16.42578125" style="165" customWidth="1"/>
    <col min="11040" max="11040" width="14.42578125" style="165" customWidth="1"/>
    <col min="11041" max="11041" width="9.140625" style="165" customWidth="1"/>
    <col min="11042" max="11042" width="14.42578125" style="165" customWidth="1"/>
    <col min="11043" max="11043" width="16.42578125" style="165" customWidth="1"/>
    <col min="11044" max="11044" width="14.42578125" style="165" customWidth="1"/>
    <col min="11045" max="11045" width="7.5703125" style="165" customWidth="1"/>
    <col min="11046" max="11046" width="14.42578125" style="165" customWidth="1"/>
    <col min="11047" max="11047" width="16.42578125" style="165" customWidth="1"/>
    <col min="11048" max="11048" width="14.42578125" style="165" customWidth="1"/>
    <col min="11049" max="11049" width="9.140625" style="165" customWidth="1"/>
    <col min="11050" max="11288" width="11.42578125" style="165"/>
    <col min="11289" max="11289" width="53.5703125" style="165" customWidth="1"/>
    <col min="11290" max="11290" width="14.42578125" style="165" customWidth="1"/>
    <col min="11291" max="11291" width="16.42578125" style="165" customWidth="1"/>
    <col min="11292" max="11292" width="14.42578125" style="165" customWidth="1"/>
    <col min="11293" max="11293" width="9.140625" style="165" bestFit="1" customWidth="1"/>
    <col min="11294" max="11294" width="14.42578125" style="165" customWidth="1"/>
    <col min="11295" max="11295" width="16.42578125" style="165" customWidth="1"/>
    <col min="11296" max="11296" width="14.42578125" style="165" customWidth="1"/>
    <col min="11297" max="11297" width="9.140625" style="165" customWidth="1"/>
    <col min="11298" max="11298" width="14.42578125" style="165" customWidth="1"/>
    <col min="11299" max="11299" width="16.42578125" style="165" customWidth="1"/>
    <col min="11300" max="11300" width="14.42578125" style="165" customWidth="1"/>
    <col min="11301" max="11301" width="7.5703125" style="165" customWidth="1"/>
    <col min="11302" max="11302" width="14.42578125" style="165" customWidth="1"/>
    <col min="11303" max="11303" width="16.42578125" style="165" customWidth="1"/>
    <col min="11304" max="11304" width="14.42578125" style="165" customWidth="1"/>
    <col min="11305" max="11305" width="9.140625" style="165" customWidth="1"/>
    <col min="11306" max="11544" width="11.42578125" style="165"/>
    <col min="11545" max="11545" width="53.5703125" style="165" customWidth="1"/>
    <col min="11546" max="11546" width="14.42578125" style="165" customWidth="1"/>
    <col min="11547" max="11547" width="16.42578125" style="165" customWidth="1"/>
    <col min="11548" max="11548" width="14.42578125" style="165" customWidth="1"/>
    <col min="11549" max="11549" width="9.140625" style="165" bestFit="1" customWidth="1"/>
    <col min="11550" max="11550" width="14.42578125" style="165" customWidth="1"/>
    <col min="11551" max="11551" width="16.42578125" style="165" customWidth="1"/>
    <col min="11552" max="11552" width="14.42578125" style="165" customWidth="1"/>
    <col min="11553" max="11553" width="9.140625" style="165" customWidth="1"/>
    <col min="11554" max="11554" width="14.42578125" style="165" customWidth="1"/>
    <col min="11555" max="11555" width="16.42578125" style="165" customWidth="1"/>
    <col min="11556" max="11556" width="14.42578125" style="165" customWidth="1"/>
    <col min="11557" max="11557" width="7.5703125" style="165" customWidth="1"/>
    <col min="11558" max="11558" width="14.42578125" style="165" customWidth="1"/>
    <col min="11559" max="11559" width="16.42578125" style="165" customWidth="1"/>
    <col min="11560" max="11560" width="14.42578125" style="165" customWidth="1"/>
    <col min="11561" max="11561" width="9.140625" style="165" customWidth="1"/>
    <col min="11562" max="11800" width="11.42578125" style="165"/>
    <col min="11801" max="11801" width="53.5703125" style="165" customWidth="1"/>
    <col min="11802" max="11802" width="14.42578125" style="165" customWidth="1"/>
    <col min="11803" max="11803" width="16.42578125" style="165" customWidth="1"/>
    <col min="11804" max="11804" width="14.42578125" style="165" customWidth="1"/>
    <col min="11805" max="11805" width="9.140625" style="165" bestFit="1" customWidth="1"/>
    <col min="11806" max="11806" width="14.42578125" style="165" customWidth="1"/>
    <col min="11807" max="11807" width="16.42578125" style="165" customWidth="1"/>
    <col min="11808" max="11808" width="14.42578125" style="165" customWidth="1"/>
    <col min="11809" max="11809" width="9.140625" style="165" customWidth="1"/>
    <col min="11810" max="11810" width="14.42578125" style="165" customWidth="1"/>
    <col min="11811" max="11811" width="16.42578125" style="165" customWidth="1"/>
    <col min="11812" max="11812" width="14.42578125" style="165" customWidth="1"/>
    <col min="11813" max="11813" width="7.5703125" style="165" customWidth="1"/>
    <col min="11814" max="11814" width="14.42578125" style="165" customWidth="1"/>
    <col min="11815" max="11815" width="16.42578125" style="165" customWidth="1"/>
    <col min="11816" max="11816" width="14.42578125" style="165" customWidth="1"/>
    <col min="11817" max="11817" width="9.140625" style="165" customWidth="1"/>
    <col min="11818" max="12056" width="11.42578125" style="165"/>
    <col min="12057" max="12057" width="53.5703125" style="165" customWidth="1"/>
    <col min="12058" max="12058" width="14.42578125" style="165" customWidth="1"/>
    <col min="12059" max="12059" width="16.42578125" style="165" customWidth="1"/>
    <col min="12060" max="12060" width="14.42578125" style="165" customWidth="1"/>
    <col min="12061" max="12061" width="9.140625" style="165" bestFit="1" customWidth="1"/>
    <col min="12062" max="12062" width="14.42578125" style="165" customWidth="1"/>
    <col min="12063" max="12063" width="16.42578125" style="165" customWidth="1"/>
    <col min="12064" max="12064" width="14.42578125" style="165" customWidth="1"/>
    <col min="12065" max="12065" width="9.140625" style="165" customWidth="1"/>
    <col min="12066" max="12066" width="14.42578125" style="165" customWidth="1"/>
    <col min="12067" max="12067" width="16.42578125" style="165" customWidth="1"/>
    <col min="12068" max="12068" width="14.42578125" style="165" customWidth="1"/>
    <col min="12069" max="12069" width="7.5703125" style="165" customWidth="1"/>
    <col min="12070" max="12070" width="14.42578125" style="165" customWidth="1"/>
    <col min="12071" max="12071" width="16.42578125" style="165" customWidth="1"/>
    <col min="12072" max="12072" width="14.42578125" style="165" customWidth="1"/>
    <col min="12073" max="12073" width="9.140625" style="165" customWidth="1"/>
    <col min="12074" max="12312" width="11.42578125" style="165"/>
    <col min="12313" max="12313" width="53.5703125" style="165" customWidth="1"/>
    <col min="12314" max="12314" width="14.42578125" style="165" customWidth="1"/>
    <col min="12315" max="12315" width="16.42578125" style="165" customWidth="1"/>
    <col min="12316" max="12316" width="14.42578125" style="165" customWidth="1"/>
    <col min="12317" max="12317" width="9.140625" style="165" bestFit="1" customWidth="1"/>
    <col min="12318" max="12318" width="14.42578125" style="165" customWidth="1"/>
    <col min="12319" max="12319" width="16.42578125" style="165" customWidth="1"/>
    <col min="12320" max="12320" width="14.42578125" style="165" customWidth="1"/>
    <col min="12321" max="12321" width="9.140625" style="165" customWidth="1"/>
    <col min="12322" max="12322" width="14.42578125" style="165" customWidth="1"/>
    <col min="12323" max="12323" width="16.42578125" style="165" customWidth="1"/>
    <col min="12324" max="12324" width="14.42578125" style="165" customWidth="1"/>
    <col min="12325" max="12325" width="7.5703125" style="165" customWidth="1"/>
    <col min="12326" max="12326" width="14.42578125" style="165" customWidth="1"/>
    <col min="12327" max="12327" width="16.42578125" style="165" customWidth="1"/>
    <col min="12328" max="12328" width="14.42578125" style="165" customWidth="1"/>
    <col min="12329" max="12329" width="9.140625" style="165" customWidth="1"/>
    <col min="12330" max="12568" width="11.42578125" style="165"/>
    <col min="12569" max="12569" width="53.5703125" style="165" customWidth="1"/>
    <col min="12570" max="12570" width="14.42578125" style="165" customWidth="1"/>
    <col min="12571" max="12571" width="16.42578125" style="165" customWidth="1"/>
    <col min="12572" max="12572" width="14.42578125" style="165" customWidth="1"/>
    <col min="12573" max="12573" width="9.140625" style="165" bestFit="1" customWidth="1"/>
    <col min="12574" max="12574" width="14.42578125" style="165" customWidth="1"/>
    <col min="12575" max="12575" width="16.42578125" style="165" customWidth="1"/>
    <col min="12576" max="12576" width="14.42578125" style="165" customWidth="1"/>
    <col min="12577" max="12577" width="9.140625" style="165" customWidth="1"/>
    <col min="12578" max="12578" width="14.42578125" style="165" customWidth="1"/>
    <col min="12579" max="12579" width="16.42578125" style="165" customWidth="1"/>
    <col min="12580" max="12580" width="14.42578125" style="165" customWidth="1"/>
    <col min="12581" max="12581" width="7.5703125" style="165" customWidth="1"/>
    <col min="12582" max="12582" width="14.42578125" style="165" customWidth="1"/>
    <col min="12583" max="12583" width="16.42578125" style="165" customWidth="1"/>
    <col min="12584" max="12584" width="14.42578125" style="165" customWidth="1"/>
    <col min="12585" max="12585" width="9.140625" style="165" customWidth="1"/>
    <col min="12586" max="12824" width="11.42578125" style="165"/>
    <col min="12825" max="12825" width="53.5703125" style="165" customWidth="1"/>
    <col min="12826" max="12826" width="14.42578125" style="165" customWidth="1"/>
    <col min="12827" max="12827" width="16.42578125" style="165" customWidth="1"/>
    <col min="12828" max="12828" width="14.42578125" style="165" customWidth="1"/>
    <col min="12829" max="12829" width="9.140625" style="165" bestFit="1" customWidth="1"/>
    <col min="12830" max="12830" width="14.42578125" style="165" customWidth="1"/>
    <col min="12831" max="12831" width="16.42578125" style="165" customWidth="1"/>
    <col min="12832" max="12832" width="14.42578125" style="165" customWidth="1"/>
    <col min="12833" max="12833" width="9.140625" style="165" customWidth="1"/>
    <col min="12834" max="12834" width="14.42578125" style="165" customWidth="1"/>
    <col min="12835" max="12835" width="16.42578125" style="165" customWidth="1"/>
    <col min="12836" max="12836" width="14.42578125" style="165" customWidth="1"/>
    <col min="12837" max="12837" width="7.5703125" style="165" customWidth="1"/>
    <col min="12838" max="12838" width="14.42578125" style="165" customWidth="1"/>
    <col min="12839" max="12839" width="16.42578125" style="165" customWidth="1"/>
    <col min="12840" max="12840" width="14.42578125" style="165" customWidth="1"/>
    <col min="12841" max="12841" width="9.140625" style="165" customWidth="1"/>
    <col min="12842" max="13080" width="11.42578125" style="165"/>
    <col min="13081" max="13081" width="53.5703125" style="165" customWidth="1"/>
    <col min="13082" max="13082" width="14.42578125" style="165" customWidth="1"/>
    <col min="13083" max="13083" width="16.42578125" style="165" customWidth="1"/>
    <col min="13084" max="13084" width="14.42578125" style="165" customWidth="1"/>
    <col min="13085" max="13085" width="9.140625" style="165" bestFit="1" customWidth="1"/>
    <col min="13086" max="13086" width="14.42578125" style="165" customWidth="1"/>
    <col min="13087" max="13087" width="16.42578125" style="165" customWidth="1"/>
    <col min="13088" max="13088" width="14.42578125" style="165" customWidth="1"/>
    <col min="13089" max="13089" width="9.140625" style="165" customWidth="1"/>
    <col min="13090" max="13090" width="14.42578125" style="165" customWidth="1"/>
    <col min="13091" max="13091" width="16.42578125" style="165" customWidth="1"/>
    <col min="13092" max="13092" width="14.42578125" style="165" customWidth="1"/>
    <col min="13093" max="13093" width="7.5703125" style="165" customWidth="1"/>
    <col min="13094" max="13094" width="14.42578125" style="165" customWidth="1"/>
    <col min="13095" max="13095" width="16.42578125" style="165" customWidth="1"/>
    <col min="13096" max="13096" width="14.42578125" style="165" customWidth="1"/>
    <col min="13097" max="13097" width="9.140625" style="165" customWidth="1"/>
    <col min="13098" max="13336" width="11.42578125" style="165"/>
    <col min="13337" max="13337" width="53.5703125" style="165" customWidth="1"/>
    <col min="13338" max="13338" width="14.42578125" style="165" customWidth="1"/>
    <col min="13339" max="13339" width="16.42578125" style="165" customWidth="1"/>
    <col min="13340" max="13340" width="14.42578125" style="165" customWidth="1"/>
    <col min="13341" max="13341" width="9.140625" style="165" bestFit="1" customWidth="1"/>
    <col min="13342" max="13342" width="14.42578125" style="165" customWidth="1"/>
    <col min="13343" max="13343" width="16.42578125" style="165" customWidth="1"/>
    <col min="13344" max="13344" width="14.42578125" style="165" customWidth="1"/>
    <col min="13345" max="13345" width="9.140625" style="165" customWidth="1"/>
    <col min="13346" max="13346" width="14.42578125" style="165" customWidth="1"/>
    <col min="13347" max="13347" width="16.42578125" style="165" customWidth="1"/>
    <col min="13348" max="13348" width="14.42578125" style="165" customWidth="1"/>
    <col min="13349" max="13349" width="7.5703125" style="165" customWidth="1"/>
    <col min="13350" max="13350" width="14.42578125" style="165" customWidth="1"/>
    <col min="13351" max="13351" width="16.42578125" style="165" customWidth="1"/>
    <col min="13352" max="13352" width="14.42578125" style="165" customWidth="1"/>
    <col min="13353" max="13353" width="9.140625" style="165" customWidth="1"/>
    <col min="13354" max="13592" width="11.42578125" style="165"/>
    <col min="13593" max="13593" width="53.5703125" style="165" customWidth="1"/>
    <col min="13594" max="13594" width="14.42578125" style="165" customWidth="1"/>
    <col min="13595" max="13595" width="16.42578125" style="165" customWidth="1"/>
    <col min="13596" max="13596" width="14.42578125" style="165" customWidth="1"/>
    <col min="13597" max="13597" width="9.140625" style="165" bestFit="1" customWidth="1"/>
    <col min="13598" max="13598" width="14.42578125" style="165" customWidth="1"/>
    <col min="13599" max="13599" width="16.42578125" style="165" customWidth="1"/>
    <col min="13600" max="13600" width="14.42578125" style="165" customWidth="1"/>
    <col min="13601" max="13601" width="9.140625" style="165" customWidth="1"/>
    <col min="13602" max="13602" width="14.42578125" style="165" customWidth="1"/>
    <col min="13603" max="13603" width="16.42578125" style="165" customWidth="1"/>
    <col min="13604" max="13604" width="14.42578125" style="165" customWidth="1"/>
    <col min="13605" max="13605" width="7.5703125" style="165" customWidth="1"/>
    <col min="13606" max="13606" width="14.42578125" style="165" customWidth="1"/>
    <col min="13607" max="13607" width="16.42578125" style="165" customWidth="1"/>
    <col min="13608" max="13608" width="14.42578125" style="165" customWidth="1"/>
    <col min="13609" max="13609" width="9.140625" style="165" customWidth="1"/>
    <col min="13610" max="13848" width="11.42578125" style="165"/>
    <col min="13849" max="13849" width="53.5703125" style="165" customWidth="1"/>
    <col min="13850" max="13850" width="14.42578125" style="165" customWidth="1"/>
    <col min="13851" max="13851" width="16.42578125" style="165" customWidth="1"/>
    <col min="13852" max="13852" width="14.42578125" style="165" customWidth="1"/>
    <col min="13853" max="13853" width="9.140625" style="165" bestFit="1" customWidth="1"/>
    <col min="13854" max="13854" width="14.42578125" style="165" customWidth="1"/>
    <col min="13855" max="13855" width="16.42578125" style="165" customWidth="1"/>
    <col min="13856" max="13856" width="14.42578125" style="165" customWidth="1"/>
    <col min="13857" max="13857" width="9.140625" style="165" customWidth="1"/>
    <col min="13858" max="13858" width="14.42578125" style="165" customWidth="1"/>
    <col min="13859" max="13859" width="16.42578125" style="165" customWidth="1"/>
    <col min="13860" max="13860" width="14.42578125" style="165" customWidth="1"/>
    <col min="13861" max="13861" width="7.5703125" style="165" customWidth="1"/>
    <col min="13862" max="13862" width="14.42578125" style="165" customWidth="1"/>
    <col min="13863" max="13863" width="16.42578125" style="165" customWidth="1"/>
    <col min="13864" max="13864" width="14.42578125" style="165" customWidth="1"/>
    <col min="13865" max="13865" width="9.140625" style="165" customWidth="1"/>
    <col min="13866" max="14104" width="11.42578125" style="165"/>
    <col min="14105" max="14105" width="53.5703125" style="165" customWidth="1"/>
    <col min="14106" max="14106" width="14.42578125" style="165" customWidth="1"/>
    <col min="14107" max="14107" width="16.42578125" style="165" customWidth="1"/>
    <col min="14108" max="14108" width="14.42578125" style="165" customWidth="1"/>
    <col min="14109" max="14109" width="9.140625" style="165" bestFit="1" customWidth="1"/>
    <col min="14110" max="14110" width="14.42578125" style="165" customWidth="1"/>
    <col min="14111" max="14111" width="16.42578125" style="165" customWidth="1"/>
    <col min="14112" max="14112" width="14.42578125" style="165" customWidth="1"/>
    <col min="14113" max="14113" width="9.140625" style="165" customWidth="1"/>
    <col min="14114" max="14114" width="14.42578125" style="165" customWidth="1"/>
    <col min="14115" max="14115" width="16.42578125" style="165" customWidth="1"/>
    <col min="14116" max="14116" width="14.42578125" style="165" customWidth="1"/>
    <col min="14117" max="14117" width="7.5703125" style="165" customWidth="1"/>
    <col min="14118" max="14118" width="14.42578125" style="165" customWidth="1"/>
    <col min="14119" max="14119" width="16.42578125" style="165" customWidth="1"/>
    <col min="14120" max="14120" width="14.42578125" style="165" customWidth="1"/>
    <col min="14121" max="14121" width="9.140625" style="165" customWidth="1"/>
    <col min="14122" max="14360" width="11.42578125" style="165"/>
    <col min="14361" max="14361" width="53.5703125" style="165" customWidth="1"/>
    <col min="14362" max="14362" width="14.42578125" style="165" customWidth="1"/>
    <col min="14363" max="14363" width="16.42578125" style="165" customWidth="1"/>
    <col min="14364" max="14364" width="14.42578125" style="165" customWidth="1"/>
    <col min="14365" max="14365" width="9.140625" style="165" bestFit="1" customWidth="1"/>
    <col min="14366" max="14366" width="14.42578125" style="165" customWidth="1"/>
    <col min="14367" max="14367" width="16.42578125" style="165" customWidth="1"/>
    <col min="14368" max="14368" width="14.42578125" style="165" customWidth="1"/>
    <col min="14369" max="14369" width="9.140625" style="165" customWidth="1"/>
    <col min="14370" max="14370" width="14.42578125" style="165" customWidth="1"/>
    <col min="14371" max="14371" width="16.42578125" style="165" customWidth="1"/>
    <col min="14372" max="14372" width="14.42578125" style="165" customWidth="1"/>
    <col min="14373" max="14373" width="7.5703125" style="165" customWidth="1"/>
    <col min="14374" max="14374" width="14.42578125" style="165" customWidth="1"/>
    <col min="14375" max="14375" width="16.42578125" style="165" customWidth="1"/>
    <col min="14376" max="14376" width="14.42578125" style="165" customWidth="1"/>
    <col min="14377" max="14377" width="9.140625" style="165" customWidth="1"/>
    <col min="14378" max="14616" width="11.42578125" style="165"/>
    <col min="14617" max="14617" width="53.5703125" style="165" customWidth="1"/>
    <col min="14618" max="14618" width="14.42578125" style="165" customWidth="1"/>
    <col min="14619" max="14619" width="16.42578125" style="165" customWidth="1"/>
    <col min="14620" max="14620" width="14.42578125" style="165" customWidth="1"/>
    <col min="14621" max="14621" width="9.140625" style="165" bestFit="1" customWidth="1"/>
    <col min="14622" max="14622" width="14.42578125" style="165" customWidth="1"/>
    <col min="14623" max="14623" width="16.42578125" style="165" customWidth="1"/>
    <col min="14624" max="14624" width="14.42578125" style="165" customWidth="1"/>
    <col min="14625" max="14625" width="9.140625" style="165" customWidth="1"/>
    <col min="14626" max="14626" width="14.42578125" style="165" customWidth="1"/>
    <col min="14627" max="14627" width="16.42578125" style="165" customWidth="1"/>
    <col min="14628" max="14628" width="14.42578125" style="165" customWidth="1"/>
    <col min="14629" max="14629" width="7.5703125" style="165" customWidth="1"/>
    <col min="14630" max="14630" width="14.42578125" style="165" customWidth="1"/>
    <col min="14631" max="14631" width="16.42578125" style="165" customWidth="1"/>
    <col min="14632" max="14632" width="14.42578125" style="165" customWidth="1"/>
    <col min="14633" max="14633" width="9.140625" style="165" customWidth="1"/>
    <col min="14634" max="14872" width="11.42578125" style="165"/>
    <col min="14873" max="14873" width="53.5703125" style="165" customWidth="1"/>
    <col min="14874" max="14874" width="14.42578125" style="165" customWidth="1"/>
    <col min="14875" max="14875" width="16.42578125" style="165" customWidth="1"/>
    <col min="14876" max="14876" width="14.42578125" style="165" customWidth="1"/>
    <col min="14877" max="14877" width="9.140625" style="165" bestFit="1" customWidth="1"/>
    <col min="14878" max="14878" width="14.42578125" style="165" customWidth="1"/>
    <col min="14879" max="14879" width="16.42578125" style="165" customWidth="1"/>
    <col min="14880" max="14880" width="14.42578125" style="165" customWidth="1"/>
    <col min="14881" max="14881" width="9.140625" style="165" customWidth="1"/>
    <col min="14882" max="14882" width="14.42578125" style="165" customWidth="1"/>
    <col min="14883" max="14883" width="16.42578125" style="165" customWidth="1"/>
    <col min="14884" max="14884" width="14.42578125" style="165" customWidth="1"/>
    <col min="14885" max="14885" width="7.5703125" style="165" customWidth="1"/>
    <col min="14886" max="14886" width="14.42578125" style="165" customWidth="1"/>
    <col min="14887" max="14887" width="16.42578125" style="165" customWidth="1"/>
    <col min="14888" max="14888" width="14.42578125" style="165" customWidth="1"/>
    <col min="14889" max="14889" width="9.140625" style="165" customWidth="1"/>
    <col min="14890" max="15128" width="11.42578125" style="165"/>
    <col min="15129" max="15129" width="53.5703125" style="165" customWidth="1"/>
    <col min="15130" max="15130" width="14.42578125" style="165" customWidth="1"/>
    <col min="15131" max="15131" width="16.42578125" style="165" customWidth="1"/>
    <col min="15132" max="15132" width="14.42578125" style="165" customWidth="1"/>
    <col min="15133" max="15133" width="9.140625" style="165" bestFit="1" customWidth="1"/>
    <col min="15134" max="15134" width="14.42578125" style="165" customWidth="1"/>
    <col min="15135" max="15135" width="16.42578125" style="165" customWidth="1"/>
    <col min="15136" max="15136" width="14.42578125" style="165" customWidth="1"/>
    <col min="15137" max="15137" width="9.140625" style="165" customWidth="1"/>
    <col min="15138" max="15138" width="14.42578125" style="165" customWidth="1"/>
    <col min="15139" max="15139" width="16.42578125" style="165" customWidth="1"/>
    <col min="15140" max="15140" width="14.42578125" style="165" customWidth="1"/>
    <col min="15141" max="15141" width="7.5703125" style="165" customWidth="1"/>
    <col min="15142" max="15142" width="14.42578125" style="165" customWidth="1"/>
    <col min="15143" max="15143" width="16.42578125" style="165" customWidth="1"/>
    <col min="15144" max="15144" width="14.42578125" style="165" customWidth="1"/>
    <col min="15145" max="15145" width="9.140625" style="165" customWidth="1"/>
    <col min="15146" max="15384" width="11.42578125" style="165"/>
    <col min="15385" max="15385" width="53.5703125" style="165" customWidth="1"/>
    <col min="15386" max="15386" width="14.42578125" style="165" customWidth="1"/>
    <col min="15387" max="15387" width="16.42578125" style="165" customWidth="1"/>
    <col min="15388" max="15388" width="14.42578125" style="165" customWidth="1"/>
    <col min="15389" max="15389" width="9.140625" style="165" bestFit="1" customWidth="1"/>
    <col min="15390" max="15390" width="14.42578125" style="165" customWidth="1"/>
    <col min="15391" max="15391" width="16.42578125" style="165" customWidth="1"/>
    <col min="15392" max="15392" width="14.42578125" style="165" customWidth="1"/>
    <col min="15393" max="15393" width="9.140625" style="165" customWidth="1"/>
    <col min="15394" max="15394" width="14.42578125" style="165" customWidth="1"/>
    <col min="15395" max="15395" width="16.42578125" style="165" customWidth="1"/>
    <col min="15396" max="15396" width="14.42578125" style="165" customWidth="1"/>
    <col min="15397" max="15397" width="7.5703125" style="165" customWidth="1"/>
    <col min="15398" max="15398" width="14.42578125" style="165" customWidth="1"/>
    <col min="15399" max="15399" width="16.42578125" style="165" customWidth="1"/>
    <col min="15400" max="15400" width="14.42578125" style="165" customWidth="1"/>
    <col min="15401" max="15401" width="9.140625" style="165" customWidth="1"/>
    <col min="15402" max="15640" width="11.42578125" style="165"/>
    <col min="15641" max="15641" width="53.5703125" style="165" customWidth="1"/>
    <col min="15642" max="15642" width="14.42578125" style="165" customWidth="1"/>
    <col min="15643" max="15643" width="16.42578125" style="165" customWidth="1"/>
    <col min="15644" max="15644" width="14.42578125" style="165" customWidth="1"/>
    <col min="15645" max="15645" width="9.140625" style="165" bestFit="1" customWidth="1"/>
    <col min="15646" max="15646" width="14.42578125" style="165" customWidth="1"/>
    <col min="15647" max="15647" width="16.42578125" style="165" customWidth="1"/>
    <col min="15648" max="15648" width="14.42578125" style="165" customWidth="1"/>
    <col min="15649" max="15649" width="9.140625" style="165" customWidth="1"/>
    <col min="15650" max="15650" width="14.42578125" style="165" customWidth="1"/>
    <col min="15651" max="15651" width="16.42578125" style="165" customWidth="1"/>
    <col min="15652" max="15652" width="14.42578125" style="165" customWidth="1"/>
    <col min="15653" max="15653" width="7.5703125" style="165" customWidth="1"/>
    <col min="15654" max="15654" width="14.42578125" style="165" customWidth="1"/>
    <col min="15655" max="15655" width="16.42578125" style="165" customWidth="1"/>
    <col min="15656" max="15656" width="14.42578125" style="165" customWidth="1"/>
    <col min="15657" max="15657" width="9.140625" style="165" customWidth="1"/>
    <col min="15658" max="15896" width="11.42578125" style="165"/>
    <col min="15897" max="15897" width="53.5703125" style="165" customWidth="1"/>
    <col min="15898" max="15898" width="14.42578125" style="165" customWidth="1"/>
    <col min="15899" max="15899" width="16.42578125" style="165" customWidth="1"/>
    <col min="15900" max="15900" width="14.42578125" style="165" customWidth="1"/>
    <col min="15901" max="15901" width="9.140625" style="165" bestFit="1" customWidth="1"/>
    <col min="15902" max="15902" width="14.42578125" style="165" customWidth="1"/>
    <col min="15903" max="15903" width="16.42578125" style="165" customWidth="1"/>
    <col min="15904" max="15904" width="14.42578125" style="165" customWidth="1"/>
    <col min="15905" max="15905" width="9.140625" style="165" customWidth="1"/>
    <col min="15906" max="15906" width="14.42578125" style="165" customWidth="1"/>
    <col min="15907" max="15907" width="16.42578125" style="165" customWidth="1"/>
    <col min="15908" max="15908" width="14.42578125" style="165" customWidth="1"/>
    <col min="15909" max="15909" width="7.5703125" style="165" customWidth="1"/>
    <col min="15910" max="15910" width="14.42578125" style="165" customWidth="1"/>
    <col min="15911" max="15911" width="16.42578125" style="165" customWidth="1"/>
    <col min="15912" max="15912" width="14.42578125" style="165" customWidth="1"/>
    <col min="15913" max="15913" width="9.140625" style="165" customWidth="1"/>
    <col min="15914" max="16152" width="11.42578125" style="165"/>
    <col min="16153" max="16153" width="53.5703125" style="165" customWidth="1"/>
    <col min="16154" max="16154" width="14.42578125" style="165" customWidth="1"/>
    <col min="16155" max="16155" width="16.42578125" style="165" customWidth="1"/>
    <col min="16156" max="16156" width="14.42578125" style="165" customWidth="1"/>
    <col min="16157" max="16157" width="9.140625" style="165" bestFit="1" customWidth="1"/>
    <col min="16158" max="16158" width="14.42578125" style="165" customWidth="1"/>
    <col min="16159" max="16159" width="16.42578125" style="165" customWidth="1"/>
    <col min="16160" max="16160" width="14.42578125" style="165" customWidth="1"/>
    <col min="16161" max="16161" width="9.140625" style="165" customWidth="1"/>
    <col min="16162" max="16162" width="14.42578125" style="165" customWidth="1"/>
    <col min="16163" max="16163" width="16.42578125" style="165" customWidth="1"/>
    <col min="16164" max="16164" width="14.42578125" style="165" customWidth="1"/>
    <col min="16165" max="16165" width="7.5703125" style="165" customWidth="1"/>
    <col min="16166" max="16166" width="14.42578125" style="165" customWidth="1"/>
    <col min="16167" max="16167" width="16.42578125" style="165" customWidth="1"/>
    <col min="16168" max="16168" width="14.42578125" style="165" customWidth="1"/>
    <col min="16169" max="16169" width="9.140625" style="165" customWidth="1"/>
    <col min="16170" max="16384" width="11.42578125" style="165"/>
  </cols>
  <sheetData>
    <row r="1" spans="1:41" s="180" customFormat="1" ht="30" customHeight="1">
      <c r="A1" s="636" t="s">
        <v>127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/>
      <c r="P1" s="636"/>
      <c r="Q1" s="636"/>
      <c r="R1" s="636"/>
      <c r="S1" s="636"/>
      <c r="T1" s="636"/>
      <c r="U1" s="636"/>
      <c r="V1" s="636"/>
      <c r="W1" s="636"/>
      <c r="X1" s="636"/>
      <c r="Y1" s="636"/>
      <c r="Z1" s="636"/>
      <c r="AA1" s="636"/>
      <c r="AB1" s="636"/>
      <c r="AC1" s="636"/>
      <c r="AD1" s="636"/>
      <c r="AE1" s="636"/>
      <c r="AF1" s="636"/>
      <c r="AG1" s="636"/>
      <c r="AH1" s="636"/>
      <c r="AI1" s="636"/>
      <c r="AJ1" s="636"/>
      <c r="AK1" s="636"/>
      <c r="AL1" s="636"/>
      <c r="AM1" s="636"/>
      <c r="AN1" s="636"/>
      <c r="AO1" s="636"/>
    </row>
    <row r="2" spans="1:41" s="180" customFormat="1" ht="15" customHeight="1">
      <c r="A2" s="637" t="s">
        <v>529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  <c r="AD2" s="637"/>
      <c r="AE2" s="637"/>
      <c r="AF2" s="637"/>
      <c r="AG2" s="637"/>
      <c r="AH2" s="637"/>
      <c r="AI2" s="637"/>
      <c r="AJ2" s="637"/>
      <c r="AK2" s="637"/>
      <c r="AL2" s="637"/>
      <c r="AM2" s="637"/>
      <c r="AN2" s="637"/>
      <c r="AO2" s="637"/>
    </row>
    <row r="3" spans="1:41" s="180" customFormat="1" ht="15" customHeight="1">
      <c r="A3" s="637" t="s">
        <v>1151</v>
      </c>
      <c r="B3" s="637"/>
      <c r="C3" s="637"/>
      <c r="D3" s="637"/>
      <c r="E3" s="637"/>
      <c r="F3" s="637"/>
      <c r="G3" s="637"/>
      <c r="H3" s="637"/>
      <c r="I3" s="637"/>
      <c r="J3" s="637"/>
      <c r="K3" s="637"/>
      <c r="L3" s="637"/>
      <c r="M3" s="637"/>
      <c r="N3" s="637"/>
      <c r="O3" s="637"/>
      <c r="P3" s="637"/>
      <c r="Q3" s="637"/>
      <c r="R3" s="637"/>
      <c r="S3" s="637"/>
      <c r="T3" s="637"/>
      <c r="U3" s="637"/>
      <c r="V3" s="637"/>
      <c r="W3" s="637"/>
      <c r="X3" s="637"/>
      <c r="Y3" s="637"/>
      <c r="Z3" s="637"/>
      <c r="AA3" s="637"/>
      <c r="AB3" s="637"/>
      <c r="AC3" s="637"/>
      <c r="AD3" s="637"/>
      <c r="AE3" s="637"/>
      <c r="AF3" s="637"/>
      <c r="AG3" s="637"/>
      <c r="AH3" s="637"/>
      <c r="AI3" s="637"/>
      <c r="AJ3" s="637"/>
      <c r="AK3" s="637"/>
      <c r="AL3" s="637"/>
      <c r="AM3" s="637"/>
      <c r="AN3" s="637"/>
      <c r="AO3" s="637"/>
    </row>
    <row r="4" spans="1:41" s="181" customFormat="1" ht="30" customHeight="1">
      <c r="A4" s="638" t="s">
        <v>51</v>
      </c>
      <c r="B4" s="638"/>
      <c r="C4" s="638"/>
      <c r="D4" s="638"/>
      <c r="E4" s="638"/>
      <c r="F4" s="638"/>
      <c r="G4" s="638"/>
      <c r="H4" s="638"/>
      <c r="I4" s="638"/>
      <c r="J4" s="638"/>
      <c r="K4" s="638"/>
      <c r="L4" s="638"/>
      <c r="M4" s="638"/>
      <c r="N4" s="638"/>
      <c r="O4" s="638"/>
      <c r="P4" s="638"/>
      <c r="Q4" s="638"/>
      <c r="R4" s="638"/>
      <c r="S4" s="638"/>
      <c r="T4" s="638"/>
      <c r="U4" s="638"/>
      <c r="V4" s="638"/>
      <c r="W4" s="638"/>
      <c r="X4" s="638"/>
      <c r="Y4" s="638"/>
      <c r="Z4" s="638"/>
      <c r="AA4" s="638"/>
      <c r="AB4" s="638"/>
      <c r="AC4" s="638"/>
      <c r="AD4" s="638"/>
      <c r="AE4" s="638"/>
      <c r="AF4" s="638"/>
      <c r="AG4" s="638"/>
      <c r="AH4" s="638"/>
      <c r="AI4" s="638"/>
      <c r="AJ4" s="638"/>
      <c r="AK4" s="638"/>
      <c r="AL4" s="638"/>
      <c r="AM4" s="638"/>
      <c r="AN4" s="638"/>
      <c r="AO4" s="638"/>
    </row>
    <row r="5" spans="1:41" ht="15" customHeight="1">
      <c r="A5" s="167"/>
      <c r="B5" s="179"/>
      <c r="C5" s="179"/>
      <c r="D5" s="160"/>
      <c r="E5" s="160"/>
      <c r="F5" s="179"/>
      <c r="G5" s="160"/>
      <c r="H5" s="179"/>
      <c r="I5" s="179"/>
      <c r="J5" s="160"/>
      <c r="K5" s="160"/>
      <c r="L5" s="179"/>
      <c r="M5" s="160"/>
      <c r="N5" s="179"/>
      <c r="O5" s="179"/>
      <c r="P5" s="160"/>
      <c r="Q5" s="160"/>
      <c r="R5" s="179"/>
      <c r="S5" s="160"/>
      <c r="T5" s="179"/>
      <c r="U5" s="179"/>
      <c r="V5" s="160"/>
      <c r="W5" s="160"/>
      <c r="X5" s="179"/>
      <c r="Y5" s="160"/>
      <c r="Z5" s="179"/>
      <c r="AA5" s="179"/>
      <c r="AB5" s="160"/>
      <c r="AC5" s="160"/>
      <c r="AD5" s="179"/>
      <c r="AE5" s="160"/>
      <c r="AF5" s="179"/>
      <c r="AG5" s="179"/>
      <c r="AH5" s="160"/>
      <c r="AI5" s="160"/>
      <c r="AJ5" s="179"/>
      <c r="AK5" s="160"/>
      <c r="AL5" s="160"/>
      <c r="AM5" s="160"/>
      <c r="AN5" s="179"/>
      <c r="AO5" s="160"/>
    </row>
    <row r="6" spans="1:41" s="199" customFormat="1" ht="15" customHeight="1">
      <c r="A6" s="182"/>
      <c r="B6" s="639" t="s">
        <v>73</v>
      </c>
      <c r="C6" s="639"/>
      <c r="D6" s="639"/>
      <c r="E6" s="639"/>
      <c r="F6" s="639" t="s">
        <v>74</v>
      </c>
      <c r="G6" s="639"/>
      <c r="H6" s="639"/>
      <c r="I6" s="639"/>
      <c r="J6" s="639" t="s">
        <v>70</v>
      </c>
      <c r="K6" s="639"/>
      <c r="L6" s="639"/>
      <c r="M6" s="639"/>
      <c r="N6" s="639" t="s">
        <v>71</v>
      </c>
      <c r="O6" s="639"/>
      <c r="P6" s="639"/>
      <c r="Q6" s="639"/>
      <c r="R6" s="639" t="s">
        <v>75</v>
      </c>
      <c r="S6" s="639"/>
      <c r="T6" s="639"/>
      <c r="U6" s="639"/>
      <c r="V6" s="639" t="s">
        <v>76</v>
      </c>
      <c r="W6" s="639"/>
      <c r="X6" s="639"/>
      <c r="Y6" s="639"/>
      <c r="Z6" s="639" t="s">
        <v>77</v>
      </c>
      <c r="AA6" s="639"/>
      <c r="AB6" s="639"/>
      <c r="AC6" s="639"/>
      <c r="AD6" s="639" t="s">
        <v>78</v>
      </c>
      <c r="AE6" s="639"/>
      <c r="AF6" s="639"/>
      <c r="AG6" s="639"/>
      <c r="AH6" s="639" t="s">
        <v>79</v>
      </c>
      <c r="AI6" s="639"/>
      <c r="AJ6" s="639"/>
      <c r="AK6" s="639"/>
      <c r="AL6" s="639" t="s">
        <v>67</v>
      </c>
      <c r="AM6" s="639"/>
      <c r="AN6" s="639"/>
      <c r="AO6" s="639"/>
    </row>
    <row r="7" spans="1:41" s="200" customFormat="1" ht="15" customHeight="1">
      <c r="A7" s="183" t="s">
        <v>507</v>
      </c>
      <c r="B7" s="184" t="s">
        <v>515</v>
      </c>
      <c r="C7" s="185" t="s">
        <v>516</v>
      </c>
      <c r="D7" s="184" t="s">
        <v>517</v>
      </c>
      <c r="E7" s="184" t="s">
        <v>67</v>
      </c>
      <c r="F7" s="185" t="s">
        <v>515</v>
      </c>
      <c r="G7" s="184" t="s">
        <v>516</v>
      </c>
      <c r="H7" s="184" t="s">
        <v>517</v>
      </c>
      <c r="I7" s="185" t="s">
        <v>67</v>
      </c>
      <c r="J7" s="184" t="s">
        <v>515</v>
      </c>
      <c r="K7" s="184" t="s">
        <v>516</v>
      </c>
      <c r="L7" s="185" t="s">
        <v>517</v>
      </c>
      <c r="M7" s="184" t="s">
        <v>67</v>
      </c>
      <c r="N7" s="184" t="s">
        <v>515</v>
      </c>
      <c r="O7" s="185" t="s">
        <v>516</v>
      </c>
      <c r="P7" s="184" t="s">
        <v>517</v>
      </c>
      <c r="Q7" s="184" t="s">
        <v>67</v>
      </c>
      <c r="R7" s="185" t="s">
        <v>515</v>
      </c>
      <c r="S7" s="184" t="s">
        <v>516</v>
      </c>
      <c r="T7" s="184" t="s">
        <v>517</v>
      </c>
      <c r="U7" s="185" t="s">
        <v>67</v>
      </c>
      <c r="V7" s="184" t="s">
        <v>515</v>
      </c>
      <c r="W7" s="184" t="s">
        <v>516</v>
      </c>
      <c r="X7" s="185" t="s">
        <v>517</v>
      </c>
      <c r="Y7" s="184" t="s">
        <v>67</v>
      </c>
      <c r="Z7" s="184" t="s">
        <v>515</v>
      </c>
      <c r="AA7" s="185" t="s">
        <v>516</v>
      </c>
      <c r="AB7" s="184" t="s">
        <v>517</v>
      </c>
      <c r="AC7" s="184" t="s">
        <v>67</v>
      </c>
      <c r="AD7" s="185" t="s">
        <v>515</v>
      </c>
      <c r="AE7" s="184" t="s">
        <v>516</v>
      </c>
      <c r="AF7" s="184" t="s">
        <v>517</v>
      </c>
      <c r="AG7" s="185" t="s">
        <v>67</v>
      </c>
      <c r="AH7" s="184" t="s">
        <v>515</v>
      </c>
      <c r="AI7" s="184" t="s">
        <v>516</v>
      </c>
      <c r="AJ7" s="185" t="s">
        <v>517</v>
      </c>
      <c r="AK7" s="184" t="s">
        <v>67</v>
      </c>
      <c r="AL7" s="184" t="s">
        <v>515</v>
      </c>
      <c r="AM7" s="184" t="s">
        <v>516</v>
      </c>
      <c r="AN7" s="185" t="s">
        <v>517</v>
      </c>
      <c r="AO7" s="184" t="s">
        <v>67</v>
      </c>
    </row>
    <row r="8" spans="1:41" s="201" customFormat="1" ht="15" customHeight="1">
      <c r="A8" s="168" t="s">
        <v>483</v>
      </c>
      <c r="B8" s="164">
        <v>60.470279999999995</v>
      </c>
      <c r="C8" s="164">
        <v>12278.674650000001</v>
      </c>
      <c r="D8" s="164">
        <v>77017.740579999998</v>
      </c>
      <c r="E8" s="164">
        <v>89356.885510000007</v>
      </c>
      <c r="F8" s="164">
        <v>246.47954999999999</v>
      </c>
      <c r="G8" s="164">
        <v>102097.80217</v>
      </c>
      <c r="H8" s="164">
        <v>212961.60523859999</v>
      </c>
      <c r="I8" s="164">
        <v>315305.88695859996</v>
      </c>
      <c r="J8" s="164">
        <v>392.41116</v>
      </c>
      <c r="K8" s="164">
        <v>65608.833280000006</v>
      </c>
      <c r="L8" s="164">
        <v>237742.04006</v>
      </c>
      <c r="M8" s="164">
        <v>303743.28450000001</v>
      </c>
      <c r="N8" s="164">
        <v>17.022539999999999</v>
      </c>
      <c r="O8" s="164">
        <v>12367.80359</v>
      </c>
      <c r="P8" s="164">
        <v>56424.99123</v>
      </c>
      <c r="Q8" s="164">
        <v>68809.817360000001</v>
      </c>
      <c r="R8" s="164">
        <v>35.779650000000004</v>
      </c>
      <c r="S8" s="164">
        <v>20592.800380000001</v>
      </c>
      <c r="T8" s="164">
        <v>52013.116999999998</v>
      </c>
      <c r="U8" s="164">
        <v>72641.697029999996</v>
      </c>
      <c r="V8" s="164">
        <v>118.96102999999999</v>
      </c>
      <c r="W8" s="164">
        <v>42666.771030000004</v>
      </c>
      <c r="X8" s="164">
        <v>79324.892348000008</v>
      </c>
      <c r="Y8" s="164">
        <v>122110.624408</v>
      </c>
      <c r="Z8" s="164">
        <v>137.19182000000001</v>
      </c>
      <c r="AA8" s="164">
        <v>112764.0747478</v>
      </c>
      <c r="AB8" s="164">
        <v>165540.6465186</v>
      </c>
      <c r="AC8" s="164">
        <v>278441.91308639996</v>
      </c>
      <c r="AD8" s="164">
        <v>2.6702699999999999</v>
      </c>
      <c r="AE8" s="164">
        <v>1224.6176599999999</v>
      </c>
      <c r="AF8" s="164">
        <v>18426.204530000003</v>
      </c>
      <c r="AG8" s="164">
        <v>19653.492460000001</v>
      </c>
      <c r="AH8" s="164">
        <v>0</v>
      </c>
      <c r="AI8" s="164">
        <v>0</v>
      </c>
      <c r="AJ8" s="164">
        <v>0</v>
      </c>
      <c r="AK8" s="164">
        <v>0</v>
      </c>
      <c r="AL8" s="164">
        <v>1010.9863</v>
      </c>
      <c r="AM8" s="164">
        <v>369601.3775078</v>
      </c>
      <c r="AN8" s="164">
        <v>899451.23750520009</v>
      </c>
      <c r="AO8" s="164">
        <v>1270063.6013130001</v>
      </c>
    </row>
    <row r="9" spans="1:41" s="201" customFormat="1" ht="15" customHeight="1">
      <c r="A9" s="168" t="s">
        <v>484</v>
      </c>
      <c r="B9" s="186">
        <v>0</v>
      </c>
      <c r="C9" s="186">
        <v>0</v>
      </c>
      <c r="D9" s="186">
        <v>0</v>
      </c>
      <c r="E9" s="186">
        <v>0</v>
      </c>
      <c r="F9" s="186">
        <v>0</v>
      </c>
      <c r="G9" s="186">
        <v>4240.8154400000003</v>
      </c>
      <c r="H9" s="164">
        <v>6293.3207000000002</v>
      </c>
      <c r="I9" s="164">
        <v>10534.136140000001</v>
      </c>
      <c r="J9" s="164">
        <v>7</v>
      </c>
      <c r="K9" s="164">
        <v>1545.0981899999999</v>
      </c>
      <c r="L9" s="164">
        <v>5228.4225199999992</v>
      </c>
      <c r="M9" s="164">
        <v>6780.5207099999998</v>
      </c>
      <c r="N9" s="186">
        <v>0</v>
      </c>
      <c r="O9" s="186">
        <v>0</v>
      </c>
      <c r="P9" s="186">
        <v>0</v>
      </c>
      <c r="Q9" s="186">
        <v>0</v>
      </c>
      <c r="R9" s="186">
        <v>0</v>
      </c>
      <c r="S9" s="186">
        <v>0</v>
      </c>
      <c r="T9" s="164">
        <v>0</v>
      </c>
      <c r="U9" s="164">
        <v>0</v>
      </c>
      <c r="V9" s="164">
        <v>0</v>
      </c>
      <c r="W9" s="164">
        <v>25.43835</v>
      </c>
      <c r="X9" s="164">
        <v>47.97889</v>
      </c>
      <c r="Y9" s="164">
        <v>73.417240000000007</v>
      </c>
      <c r="Z9" s="186">
        <v>0</v>
      </c>
      <c r="AA9" s="186">
        <v>814.77300000000002</v>
      </c>
      <c r="AB9" s="186">
        <v>2388.3931899999998</v>
      </c>
      <c r="AC9" s="186">
        <v>3203.1661899999999</v>
      </c>
      <c r="AD9" s="186">
        <v>0</v>
      </c>
      <c r="AE9" s="186">
        <v>9.9169599999999996</v>
      </c>
      <c r="AF9" s="164">
        <v>0</v>
      </c>
      <c r="AG9" s="164">
        <v>9.9169599999999996</v>
      </c>
      <c r="AH9" s="164">
        <v>0</v>
      </c>
      <c r="AI9" s="164">
        <v>0</v>
      </c>
      <c r="AJ9" s="164">
        <v>0</v>
      </c>
      <c r="AK9" s="164">
        <v>0</v>
      </c>
      <c r="AL9" s="164">
        <v>7</v>
      </c>
      <c r="AM9" s="164">
        <v>6636.0419400000001</v>
      </c>
      <c r="AN9" s="164">
        <v>13958.115300000001</v>
      </c>
      <c r="AO9" s="164">
        <v>20601.157239999997</v>
      </c>
    </row>
    <row r="10" spans="1:41" s="201" customFormat="1" ht="15" customHeight="1">
      <c r="A10" s="168" t="s">
        <v>485</v>
      </c>
      <c r="B10" s="186">
        <v>0</v>
      </c>
      <c r="C10" s="186">
        <v>0</v>
      </c>
      <c r="D10" s="186">
        <v>0</v>
      </c>
      <c r="E10" s="186">
        <v>0</v>
      </c>
      <c r="F10" s="186">
        <v>0</v>
      </c>
      <c r="G10" s="186">
        <v>10</v>
      </c>
      <c r="H10" s="164">
        <v>0</v>
      </c>
      <c r="I10" s="164">
        <v>10</v>
      </c>
      <c r="J10" s="164">
        <v>0</v>
      </c>
      <c r="K10" s="164">
        <v>0</v>
      </c>
      <c r="L10" s="164">
        <v>0</v>
      </c>
      <c r="M10" s="164">
        <v>0</v>
      </c>
      <c r="N10" s="186">
        <v>0</v>
      </c>
      <c r="O10" s="186">
        <v>0</v>
      </c>
      <c r="P10" s="186">
        <v>0</v>
      </c>
      <c r="Q10" s="186">
        <v>0</v>
      </c>
      <c r="R10" s="186">
        <v>0</v>
      </c>
      <c r="S10" s="186">
        <v>0</v>
      </c>
      <c r="T10" s="164">
        <v>0</v>
      </c>
      <c r="U10" s="164">
        <v>0</v>
      </c>
      <c r="V10" s="164">
        <v>0</v>
      </c>
      <c r="W10" s="164">
        <v>56</v>
      </c>
      <c r="X10" s="164">
        <v>0</v>
      </c>
      <c r="Y10" s="164">
        <v>56</v>
      </c>
      <c r="Z10" s="186">
        <v>0</v>
      </c>
      <c r="AA10" s="186">
        <v>14</v>
      </c>
      <c r="AB10" s="186">
        <v>0</v>
      </c>
      <c r="AC10" s="186">
        <v>14</v>
      </c>
      <c r="AD10" s="186">
        <v>0</v>
      </c>
      <c r="AE10" s="186">
        <v>0</v>
      </c>
      <c r="AF10" s="164">
        <v>0</v>
      </c>
      <c r="AG10" s="164">
        <v>0</v>
      </c>
      <c r="AH10" s="164">
        <v>0</v>
      </c>
      <c r="AI10" s="164">
        <v>0</v>
      </c>
      <c r="AJ10" s="164">
        <v>0</v>
      </c>
      <c r="AK10" s="164">
        <v>0</v>
      </c>
      <c r="AL10" s="164">
        <v>0</v>
      </c>
      <c r="AM10" s="164">
        <v>80</v>
      </c>
      <c r="AN10" s="164">
        <v>0</v>
      </c>
      <c r="AO10" s="164">
        <v>80</v>
      </c>
    </row>
    <row r="11" spans="1:41" s="201" customFormat="1" ht="15" customHeight="1">
      <c r="A11" s="168" t="s">
        <v>486</v>
      </c>
      <c r="B11" s="164">
        <v>0</v>
      </c>
      <c r="C11" s="164">
        <v>4.6851499999999993</v>
      </c>
      <c r="D11" s="164">
        <v>690.27324999999996</v>
      </c>
      <c r="E11" s="164">
        <v>694.95839999999998</v>
      </c>
      <c r="F11" s="164">
        <v>3.1764899999999998</v>
      </c>
      <c r="G11" s="164">
        <v>2379.96974</v>
      </c>
      <c r="H11" s="164">
        <v>9344.5836600000002</v>
      </c>
      <c r="I11" s="164">
        <v>11727.729890000001</v>
      </c>
      <c r="J11" s="164">
        <v>0</v>
      </c>
      <c r="K11" s="164">
        <v>229.25264000000001</v>
      </c>
      <c r="L11" s="164">
        <v>9228.7122770000005</v>
      </c>
      <c r="M11" s="164">
        <v>9457.9649169999993</v>
      </c>
      <c r="N11" s="164">
        <v>12.82751</v>
      </c>
      <c r="O11" s="164">
        <v>1195.50082</v>
      </c>
      <c r="P11" s="164">
        <v>2437.9839200000001</v>
      </c>
      <c r="Q11" s="164">
        <v>3646.3122499999999</v>
      </c>
      <c r="R11" s="164">
        <v>5.0595299999999996</v>
      </c>
      <c r="S11" s="164">
        <v>3450.7881400000001</v>
      </c>
      <c r="T11" s="164">
        <v>10096.572259999999</v>
      </c>
      <c r="U11" s="164">
        <v>13552.41993</v>
      </c>
      <c r="V11" s="164">
        <v>0</v>
      </c>
      <c r="W11" s="164">
        <v>172.97407999999999</v>
      </c>
      <c r="X11" s="164">
        <v>2440.110443</v>
      </c>
      <c r="Y11" s="164">
        <v>2613.084523</v>
      </c>
      <c r="Z11" s="164">
        <v>0</v>
      </c>
      <c r="AA11" s="164">
        <v>207.78020999999998</v>
      </c>
      <c r="AB11" s="164">
        <v>3646.8764100000003</v>
      </c>
      <c r="AC11" s="164">
        <v>3854.6566200000002</v>
      </c>
      <c r="AD11" s="164">
        <v>0</v>
      </c>
      <c r="AE11" s="164">
        <v>126.38872000000001</v>
      </c>
      <c r="AF11" s="164">
        <v>211.15611999999999</v>
      </c>
      <c r="AG11" s="164">
        <v>337.54484000000002</v>
      </c>
      <c r="AH11" s="164">
        <v>0</v>
      </c>
      <c r="AI11" s="164">
        <v>0</v>
      </c>
      <c r="AJ11" s="164">
        <v>0</v>
      </c>
      <c r="AK11" s="164">
        <v>0</v>
      </c>
      <c r="AL11" s="164">
        <v>21.06353</v>
      </c>
      <c r="AM11" s="164">
        <v>7767.3395</v>
      </c>
      <c r="AN11" s="164">
        <v>38096.268340000002</v>
      </c>
      <c r="AO11" s="164">
        <v>45884.671369999996</v>
      </c>
    </row>
    <row r="12" spans="1:41" s="201" customFormat="1" ht="15" customHeight="1">
      <c r="A12" s="168" t="s">
        <v>487</v>
      </c>
      <c r="B12" s="164">
        <v>5.0375100000000002</v>
      </c>
      <c r="C12" s="164">
        <v>4333.3568499999992</v>
      </c>
      <c r="D12" s="164">
        <v>24496.114280000002</v>
      </c>
      <c r="E12" s="164">
        <v>28834.50864</v>
      </c>
      <c r="F12" s="164">
        <v>360.22606000000002</v>
      </c>
      <c r="G12" s="164">
        <v>70641.012709999995</v>
      </c>
      <c r="H12" s="164">
        <v>187230.72448579999</v>
      </c>
      <c r="I12" s="164">
        <v>258231.96325580002</v>
      </c>
      <c r="J12" s="164">
        <v>2644.03206</v>
      </c>
      <c r="K12" s="164">
        <v>27087.5776492</v>
      </c>
      <c r="L12" s="164">
        <v>87454.865269999995</v>
      </c>
      <c r="M12" s="164">
        <v>117186.47497920001</v>
      </c>
      <c r="N12" s="164">
        <v>51.312769999999993</v>
      </c>
      <c r="O12" s="164">
        <v>15983.57027</v>
      </c>
      <c r="P12" s="164">
        <v>42391.835915799995</v>
      </c>
      <c r="Q12" s="164">
        <v>58426.718955799995</v>
      </c>
      <c r="R12" s="164">
        <v>26.294900000000002</v>
      </c>
      <c r="S12" s="164">
        <v>11052.34326</v>
      </c>
      <c r="T12" s="164">
        <v>24121.037660000002</v>
      </c>
      <c r="U12" s="164">
        <v>35199.675819999997</v>
      </c>
      <c r="V12" s="164">
        <v>2.0733099999999998</v>
      </c>
      <c r="W12" s="164">
        <v>4045.5837700000002</v>
      </c>
      <c r="X12" s="164">
        <v>11366.516669999999</v>
      </c>
      <c r="Y12" s="164">
        <v>15414.17375</v>
      </c>
      <c r="Z12" s="164">
        <v>154.29210999999998</v>
      </c>
      <c r="AA12" s="164">
        <v>28228.401519999999</v>
      </c>
      <c r="AB12" s="164">
        <v>61087.388272799995</v>
      </c>
      <c r="AC12" s="164">
        <v>89470.081902799997</v>
      </c>
      <c r="AD12" s="164">
        <v>15.70894</v>
      </c>
      <c r="AE12" s="164">
        <v>2041.6343899999999</v>
      </c>
      <c r="AF12" s="164">
        <v>3767.39975</v>
      </c>
      <c r="AG12" s="164">
        <v>5824.7430800000002</v>
      </c>
      <c r="AH12" s="164">
        <v>0</v>
      </c>
      <c r="AI12" s="164">
        <v>0</v>
      </c>
      <c r="AJ12" s="164">
        <v>107.85361</v>
      </c>
      <c r="AK12" s="164">
        <v>107.85361</v>
      </c>
      <c r="AL12" s="164">
        <v>3258.97766</v>
      </c>
      <c r="AM12" s="164">
        <v>163413.4804192</v>
      </c>
      <c r="AN12" s="164">
        <v>442023.73591439996</v>
      </c>
      <c r="AO12" s="164">
        <v>608696.19399359997</v>
      </c>
    </row>
    <row r="13" spans="1:41" s="201" customFormat="1" ht="15" customHeight="1">
      <c r="A13" s="168" t="s">
        <v>488</v>
      </c>
      <c r="B13" s="164">
        <v>0</v>
      </c>
      <c r="C13" s="164">
        <v>0</v>
      </c>
      <c r="D13" s="164">
        <v>0</v>
      </c>
      <c r="E13" s="164">
        <v>0</v>
      </c>
      <c r="F13" s="164">
        <v>0</v>
      </c>
      <c r="G13" s="164">
        <v>23.86</v>
      </c>
      <c r="H13" s="164">
        <v>68.265749999999997</v>
      </c>
      <c r="I13" s="164">
        <v>92.125749999999996</v>
      </c>
      <c r="J13" s="164">
        <v>1.0365599999999999</v>
      </c>
      <c r="K13" s="164">
        <v>177.04376999999999</v>
      </c>
      <c r="L13" s="164">
        <v>717.07033000000001</v>
      </c>
      <c r="M13" s="164">
        <v>895.15066000000002</v>
      </c>
      <c r="N13" s="164">
        <v>0</v>
      </c>
      <c r="O13" s="164">
        <v>155.30000000000001</v>
      </c>
      <c r="P13" s="164">
        <v>202.29955999999999</v>
      </c>
      <c r="Q13" s="164">
        <v>357.59956</v>
      </c>
      <c r="R13" s="164">
        <v>0</v>
      </c>
      <c r="S13" s="164">
        <v>10</v>
      </c>
      <c r="T13" s="164">
        <v>0</v>
      </c>
      <c r="U13" s="164">
        <v>10</v>
      </c>
      <c r="V13" s="164">
        <v>0</v>
      </c>
      <c r="W13" s="164">
        <v>0</v>
      </c>
      <c r="X13" s="164">
        <v>0</v>
      </c>
      <c r="Y13" s="164">
        <v>0</v>
      </c>
      <c r="Z13" s="164">
        <v>0</v>
      </c>
      <c r="AA13" s="164">
        <v>38.4</v>
      </c>
      <c r="AB13" s="164">
        <v>190.66377</v>
      </c>
      <c r="AC13" s="164">
        <v>229.06376999999998</v>
      </c>
      <c r="AD13" s="164">
        <v>0</v>
      </c>
      <c r="AE13" s="164">
        <v>0</v>
      </c>
      <c r="AF13" s="164">
        <v>0</v>
      </c>
      <c r="AG13" s="164">
        <v>0</v>
      </c>
      <c r="AH13" s="164">
        <v>0</v>
      </c>
      <c r="AI13" s="164">
        <v>0</v>
      </c>
      <c r="AJ13" s="164">
        <v>0</v>
      </c>
      <c r="AK13" s="164">
        <v>0</v>
      </c>
      <c r="AL13" s="164">
        <v>1.0365599999999999</v>
      </c>
      <c r="AM13" s="164">
        <v>404.60377</v>
      </c>
      <c r="AN13" s="164">
        <v>1178.2994099999999</v>
      </c>
      <c r="AO13" s="164">
        <v>1583.93974</v>
      </c>
    </row>
    <row r="14" spans="1:41" s="201" customFormat="1" ht="15" customHeight="1">
      <c r="A14" s="168" t="s">
        <v>68</v>
      </c>
      <c r="B14" s="164">
        <v>17.23291</v>
      </c>
      <c r="C14" s="164">
        <v>5086.6011100000005</v>
      </c>
      <c r="D14" s="164">
        <v>19869.568584800003</v>
      </c>
      <c r="E14" s="164">
        <v>24973.402604800001</v>
      </c>
      <c r="F14" s="164">
        <v>1962.7062900000001</v>
      </c>
      <c r="G14" s="164">
        <v>21125.329030000001</v>
      </c>
      <c r="H14" s="164">
        <v>102168.06373899999</v>
      </c>
      <c r="I14" s="164">
        <v>125256.099059</v>
      </c>
      <c r="J14" s="164">
        <v>13433.902239999999</v>
      </c>
      <c r="K14" s="164">
        <v>27658.853353399998</v>
      </c>
      <c r="L14" s="164">
        <v>66781.928109800006</v>
      </c>
      <c r="M14" s="164">
        <v>107874.6837032</v>
      </c>
      <c r="N14" s="164">
        <v>257.08847000000003</v>
      </c>
      <c r="O14" s="164">
        <v>24477.008390999999</v>
      </c>
      <c r="P14" s="164">
        <v>46120.141876999995</v>
      </c>
      <c r="Q14" s="164">
        <v>70854.238738</v>
      </c>
      <c r="R14" s="164">
        <v>40.837440000000001</v>
      </c>
      <c r="S14" s="164">
        <v>13600.04357</v>
      </c>
      <c r="T14" s="164">
        <v>26458.579750000001</v>
      </c>
      <c r="U14" s="164">
        <v>40099.460759999994</v>
      </c>
      <c r="V14" s="164">
        <v>4.1729799999999999</v>
      </c>
      <c r="W14" s="164">
        <v>5101.1975000000002</v>
      </c>
      <c r="X14" s="164">
        <v>17845.238603599999</v>
      </c>
      <c r="Y14" s="164">
        <v>22950.6090836</v>
      </c>
      <c r="Z14" s="164">
        <v>299.87746000000004</v>
      </c>
      <c r="AA14" s="164">
        <v>24445.72262</v>
      </c>
      <c r="AB14" s="164">
        <v>59680.873054799995</v>
      </c>
      <c r="AC14" s="164">
        <v>84426.473134800006</v>
      </c>
      <c r="AD14" s="164">
        <v>2.6993400000000003</v>
      </c>
      <c r="AE14" s="164">
        <v>4375.1456900000003</v>
      </c>
      <c r="AF14" s="164">
        <v>6492.92587</v>
      </c>
      <c r="AG14" s="164">
        <v>10870.7709</v>
      </c>
      <c r="AH14" s="164">
        <v>0</v>
      </c>
      <c r="AI14" s="164">
        <v>0</v>
      </c>
      <c r="AJ14" s="164">
        <v>175.6926</v>
      </c>
      <c r="AK14" s="164">
        <v>175.6926</v>
      </c>
      <c r="AL14" s="164">
        <v>16018.51713</v>
      </c>
      <c r="AM14" s="164">
        <v>125869.9012644</v>
      </c>
      <c r="AN14" s="164">
        <v>345593.01218900003</v>
      </c>
      <c r="AO14" s="164">
        <v>487481.43058340001</v>
      </c>
    </row>
    <row r="15" spans="1:41" s="201" customFormat="1" ht="15" customHeight="1">
      <c r="A15" s="168" t="s">
        <v>489</v>
      </c>
      <c r="B15" s="164">
        <v>126.86924</v>
      </c>
      <c r="C15" s="164">
        <v>17441.114120000002</v>
      </c>
      <c r="D15" s="164">
        <v>28752.2230304</v>
      </c>
      <c r="E15" s="164">
        <v>46320.206390400002</v>
      </c>
      <c r="F15" s="164">
        <v>1859.05017</v>
      </c>
      <c r="G15" s="164">
        <v>171290.37782560001</v>
      </c>
      <c r="H15" s="164">
        <v>174808.8638128</v>
      </c>
      <c r="I15" s="164">
        <v>347958.29180839995</v>
      </c>
      <c r="J15" s="164">
        <v>6722.2801979999995</v>
      </c>
      <c r="K15" s="164">
        <v>44948.556547799999</v>
      </c>
      <c r="L15" s="164">
        <v>82417.678186399993</v>
      </c>
      <c r="M15" s="164">
        <v>134088.51493219999</v>
      </c>
      <c r="N15" s="164">
        <v>339.59272999999996</v>
      </c>
      <c r="O15" s="164">
        <v>46834.762820000004</v>
      </c>
      <c r="P15" s="164">
        <v>68976.026061800003</v>
      </c>
      <c r="Q15" s="164">
        <v>116150.3816118</v>
      </c>
      <c r="R15" s="164">
        <v>510.16083000000003</v>
      </c>
      <c r="S15" s="164">
        <v>40963.036200000002</v>
      </c>
      <c r="T15" s="164">
        <v>60729.646549999998</v>
      </c>
      <c r="U15" s="164">
        <v>102202.84358</v>
      </c>
      <c r="V15" s="164">
        <v>144.11429999999999</v>
      </c>
      <c r="W15" s="164">
        <v>15858.212220000001</v>
      </c>
      <c r="X15" s="164">
        <v>25824.9476278</v>
      </c>
      <c r="Y15" s="164">
        <v>41827.274147799995</v>
      </c>
      <c r="Z15" s="164">
        <v>1254.4049299999999</v>
      </c>
      <c r="AA15" s="164">
        <v>65582.668301400001</v>
      </c>
      <c r="AB15" s="164">
        <v>110163.96567759999</v>
      </c>
      <c r="AC15" s="164">
        <v>177001.038909</v>
      </c>
      <c r="AD15" s="164">
        <v>123.35081</v>
      </c>
      <c r="AE15" s="164">
        <v>8229.3836900000006</v>
      </c>
      <c r="AF15" s="164">
        <v>17283.139769999998</v>
      </c>
      <c r="AG15" s="164">
        <v>25635.87427</v>
      </c>
      <c r="AH15" s="164">
        <v>0</v>
      </c>
      <c r="AI15" s="164">
        <v>8.9956299999999985</v>
      </c>
      <c r="AJ15" s="164">
        <v>128.29175000000001</v>
      </c>
      <c r="AK15" s="164">
        <v>137.28738000000001</v>
      </c>
      <c r="AL15" s="164">
        <v>11079.823208</v>
      </c>
      <c r="AM15" s="164">
        <v>411157.10735479998</v>
      </c>
      <c r="AN15" s="164">
        <v>569084.78246679995</v>
      </c>
      <c r="AO15" s="164">
        <v>991321.71302959998</v>
      </c>
    </row>
    <row r="16" spans="1:41" s="201" customFormat="1" ht="15" customHeight="1">
      <c r="A16" s="168" t="s">
        <v>490</v>
      </c>
      <c r="B16" s="164">
        <v>10.208819999999999</v>
      </c>
      <c r="C16" s="164">
        <v>2737.38121</v>
      </c>
      <c r="D16" s="164">
        <v>10848.02362</v>
      </c>
      <c r="E16" s="164">
        <v>13595.613650000001</v>
      </c>
      <c r="F16" s="164">
        <v>98.866630000000001</v>
      </c>
      <c r="G16" s="164">
        <v>25706.56684</v>
      </c>
      <c r="H16" s="164">
        <v>42641.826168200001</v>
      </c>
      <c r="I16" s="164">
        <v>68447.259638200005</v>
      </c>
      <c r="J16" s="164">
        <v>45.347439999999999</v>
      </c>
      <c r="K16" s="164">
        <v>14305.531439999999</v>
      </c>
      <c r="L16" s="164">
        <v>20623.063280000002</v>
      </c>
      <c r="M16" s="164">
        <v>34973.942159999999</v>
      </c>
      <c r="N16" s="164">
        <v>40.191859999999998</v>
      </c>
      <c r="O16" s="164">
        <v>10930.329159999999</v>
      </c>
      <c r="P16" s="164">
        <v>14671.907519999999</v>
      </c>
      <c r="Q16" s="164">
        <v>25642.428540000001</v>
      </c>
      <c r="R16" s="164">
        <v>62.295870000000001</v>
      </c>
      <c r="S16" s="164">
        <v>6701.4588099999992</v>
      </c>
      <c r="T16" s="164">
        <v>14230.23582</v>
      </c>
      <c r="U16" s="164">
        <v>20993.9905</v>
      </c>
      <c r="V16" s="164">
        <v>5.2877900000000002</v>
      </c>
      <c r="W16" s="164">
        <v>2790.0652099999998</v>
      </c>
      <c r="X16" s="164">
        <v>7519.1565537999995</v>
      </c>
      <c r="Y16" s="164">
        <v>10314.509553800001</v>
      </c>
      <c r="Z16" s="164">
        <v>116.24023</v>
      </c>
      <c r="AA16" s="164">
        <v>13337.464380000001</v>
      </c>
      <c r="AB16" s="164">
        <v>33393.341629999995</v>
      </c>
      <c r="AC16" s="164">
        <v>46847.046240000003</v>
      </c>
      <c r="AD16" s="164">
        <v>28.948990000000002</v>
      </c>
      <c r="AE16" s="164">
        <v>2676.1070199999999</v>
      </c>
      <c r="AF16" s="164">
        <v>3867.0954100000004</v>
      </c>
      <c r="AG16" s="164">
        <v>6572.1514200000001</v>
      </c>
      <c r="AH16" s="164">
        <v>0</v>
      </c>
      <c r="AI16" s="164">
        <v>0</v>
      </c>
      <c r="AJ16" s="164">
        <v>0</v>
      </c>
      <c r="AK16" s="164">
        <v>0</v>
      </c>
      <c r="AL16" s="164">
        <v>407.38763</v>
      </c>
      <c r="AM16" s="164">
        <v>79184.90406999999</v>
      </c>
      <c r="AN16" s="164">
        <v>147794.65000200001</v>
      </c>
      <c r="AO16" s="164">
        <v>227386.94170199998</v>
      </c>
    </row>
    <row r="17" spans="1:41" s="201" customFormat="1" ht="15" customHeight="1">
      <c r="A17" s="168" t="s">
        <v>491</v>
      </c>
      <c r="B17" s="164">
        <v>70.701251200000002</v>
      </c>
      <c r="C17" s="164">
        <v>3392.70235</v>
      </c>
      <c r="D17" s="164">
        <v>21067.83858</v>
      </c>
      <c r="E17" s="164">
        <v>24531.242181200003</v>
      </c>
      <c r="F17" s="164">
        <v>142.45520000000002</v>
      </c>
      <c r="G17" s="164">
        <v>22208.529210000001</v>
      </c>
      <c r="H17" s="164">
        <v>82585.003909999999</v>
      </c>
      <c r="I17" s="164">
        <v>104935.98831999999</v>
      </c>
      <c r="J17" s="164">
        <v>170.70665</v>
      </c>
      <c r="K17" s="164">
        <v>10791.709150000001</v>
      </c>
      <c r="L17" s="164">
        <v>59238.449506399993</v>
      </c>
      <c r="M17" s="164">
        <v>70200.865306399995</v>
      </c>
      <c r="N17" s="164">
        <v>39.961300000000001</v>
      </c>
      <c r="O17" s="164">
        <v>18884.843669599999</v>
      </c>
      <c r="P17" s="164">
        <v>49538.782993399996</v>
      </c>
      <c r="Q17" s="164">
        <v>68463.587962999998</v>
      </c>
      <c r="R17" s="164">
        <v>112.25478</v>
      </c>
      <c r="S17" s="164">
        <v>18468.836520000001</v>
      </c>
      <c r="T17" s="164">
        <v>50903.91231</v>
      </c>
      <c r="U17" s="164">
        <v>69485.00361</v>
      </c>
      <c r="V17" s="164">
        <v>30.155660000000001</v>
      </c>
      <c r="W17" s="164">
        <v>5129.7988299999997</v>
      </c>
      <c r="X17" s="164">
        <v>25771.456807799997</v>
      </c>
      <c r="Y17" s="164">
        <v>30931.411297800001</v>
      </c>
      <c r="Z17" s="164">
        <v>139.00164000000001</v>
      </c>
      <c r="AA17" s="164">
        <v>19255.463868999999</v>
      </c>
      <c r="AB17" s="164">
        <v>63634.316200599998</v>
      </c>
      <c r="AC17" s="164">
        <v>83028.781709600007</v>
      </c>
      <c r="AD17" s="164">
        <v>3.93777</v>
      </c>
      <c r="AE17" s="164">
        <v>309.06288000000001</v>
      </c>
      <c r="AF17" s="164">
        <v>930.36840000000007</v>
      </c>
      <c r="AG17" s="164">
        <v>1243.36905</v>
      </c>
      <c r="AH17" s="164">
        <v>0</v>
      </c>
      <c r="AI17" s="164">
        <v>0</v>
      </c>
      <c r="AJ17" s="164">
        <v>221.11780999999999</v>
      </c>
      <c r="AK17" s="164">
        <v>221.11780999999999</v>
      </c>
      <c r="AL17" s="164">
        <v>709.17425120000007</v>
      </c>
      <c r="AM17" s="164">
        <v>98440.946478600003</v>
      </c>
      <c r="AN17" s="164">
        <v>353891.24651819997</v>
      </c>
      <c r="AO17" s="164">
        <v>453041.36724800005</v>
      </c>
    </row>
    <row r="18" spans="1:41" s="201" customFormat="1" ht="15" customHeight="1">
      <c r="A18" s="168" t="s">
        <v>492</v>
      </c>
      <c r="B18" s="164">
        <v>0</v>
      </c>
      <c r="C18" s="164">
        <v>42.935690000000001</v>
      </c>
      <c r="D18" s="164">
        <v>155.69999999999999</v>
      </c>
      <c r="E18" s="164">
        <v>198.63569000000001</v>
      </c>
      <c r="F18" s="164">
        <v>4.2584900000000001</v>
      </c>
      <c r="G18" s="164">
        <v>1025.52226</v>
      </c>
      <c r="H18" s="164">
        <v>592.07815000000005</v>
      </c>
      <c r="I18" s="164">
        <v>1621.8588999999999</v>
      </c>
      <c r="J18" s="164">
        <v>27</v>
      </c>
      <c r="K18" s="164">
        <v>589.64968999999996</v>
      </c>
      <c r="L18" s="164">
        <v>638.44334779999997</v>
      </c>
      <c r="M18" s="164">
        <v>1255.0930378</v>
      </c>
      <c r="N18" s="164">
        <v>0</v>
      </c>
      <c r="O18" s="164">
        <v>194.6037</v>
      </c>
      <c r="P18" s="164">
        <v>294.64999999999998</v>
      </c>
      <c r="Q18" s="164">
        <v>489.25370000000004</v>
      </c>
      <c r="R18" s="164">
        <v>0</v>
      </c>
      <c r="S18" s="164">
        <v>2</v>
      </c>
      <c r="T18" s="164">
        <v>176</v>
      </c>
      <c r="U18" s="164">
        <v>178</v>
      </c>
      <c r="V18" s="164">
        <v>0</v>
      </c>
      <c r="W18" s="164">
        <v>107.05286</v>
      </c>
      <c r="X18" s="164">
        <v>377.91356000000002</v>
      </c>
      <c r="Y18" s="164">
        <v>484.96641999999997</v>
      </c>
      <c r="Z18" s="164">
        <v>8.2299299999999995</v>
      </c>
      <c r="AA18" s="164">
        <v>386.70332999999999</v>
      </c>
      <c r="AB18" s="164">
        <v>714.42478000000006</v>
      </c>
      <c r="AC18" s="164">
        <v>1109.3580400000001</v>
      </c>
      <c r="AD18" s="164">
        <v>0</v>
      </c>
      <c r="AE18" s="164">
        <v>112.4</v>
      </c>
      <c r="AF18" s="164">
        <v>258.33407999999997</v>
      </c>
      <c r="AG18" s="164">
        <v>370.73408000000001</v>
      </c>
      <c r="AH18" s="164">
        <v>0</v>
      </c>
      <c r="AI18" s="164">
        <v>0</v>
      </c>
      <c r="AJ18" s="164">
        <v>0</v>
      </c>
      <c r="AK18" s="164">
        <v>0</v>
      </c>
      <c r="AL18" s="164">
        <v>39.488419999999998</v>
      </c>
      <c r="AM18" s="164">
        <v>2460.86753</v>
      </c>
      <c r="AN18" s="164">
        <v>3207.5439178000001</v>
      </c>
      <c r="AO18" s="164">
        <v>5707.8998677999998</v>
      </c>
    </row>
    <row r="19" spans="1:41" s="201" customFormat="1" ht="15" customHeight="1">
      <c r="A19" s="168" t="s">
        <v>493</v>
      </c>
      <c r="B19" s="164">
        <v>10.146360000000001</v>
      </c>
      <c r="C19" s="164">
        <v>1559.65897</v>
      </c>
      <c r="D19" s="164">
        <v>6937.5401900000006</v>
      </c>
      <c r="E19" s="164">
        <v>8507.3455199999989</v>
      </c>
      <c r="F19" s="164">
        <v>1421.0027299999999</v>
      </c>
      <c r="G19" s="164">
        <v>13965.259844799999</v>
      </c>
      <c r="H19" s="164">
        <v>48056.253126999996</v>
      </c>
      <c r="I19" s="164">
        <v>63442.515701800003</v>
      </c>
      <c r="J19" s="164">
        <v>996.83445440000003</v>
      </c>
      <c r="K19" s="164">
        <v>9814.0023299999993</v>
      </c>
      <c r="L19" s="164">
        <v>36840.215453800003</v>
      </c>
      <c r="M19" s="164">
        <v>47651.052238199998</v>
      </c>
      <c r="N19" s="164">
        <v>88.058600000000013</v>
      </c>
      <c r="O19" s="164">
        <v>9991.119490000001</v>
      </c>
      <c r="P19" s="164">
        <v>13135.401262399999</v>
      </c>
      <c r="Q19" s="164">
        <v>23214.5793524</v>
      </c>
      <c r="R19" s="164">
        <v>73.525919999999999</v>
      </c>
      <c r="S19" s="164">
        <v>5285.01926</v>
      </c>
      <c r="T19" s="164">
        <v>11299.4018844</v>
      </c>
      <c r="U19" s="164">
        <v>16657.947064399999</v>
      </c>
      <c r="V19" s="164">
        <v>1.3987100000000001</v>
      </c>
      <c r="W19" s="164">
        <v>1960.7260100000001</v>
      </c>
      <c r="X19" s="164">
        <v>4847.4466792000003</v>
      </c>
      <c r="Y19" s="164">
        <v>6809.5713992000001</v>
      </c>
      <c r="Z19" s="164">
        <v>80.99772999999999</v>
      </c>
      <c r="AA19" s="164">
        <v>5830.9077263999998</v>
      </c>
      <c r="AB19" s="164">
        <v>28558.935341200002</v>
      </c>
      <c r="AC19" s="164">
        <v>34470.840797600002</v>
      </c>
      <c r="AD19" s="164">
        <v>12.44853</v>
      </c>
      <c r="AE19" s="164">
        <v>686.20908999999995</v>
      </c>
      <c r="AF19" s="164">
        <v>4191.8521944000004</v>
      </c>
      <c r="AG19" s="164">
        <v>4890.5098143999994</v>
      </c>
      <c r="AH19" s="164">
        <v>0</v>
      </c>
      <c r="AI19" s="164">
        <v>0</v>
      </c>
      <c r="AJ19" s="164">
        <v>81.66404</v>
      </c>
      <c r="AK19" s="164">
        <v>81.66404</v>
      </c>
      <c r="AL19" s="164">
        <v>2684.4130343999996</v>
      </c>
      <c r="AM19" s="164">
        <v>49092.9027212</v>
      </c>
      <c r="AN19" s="164">
        <v>153948.71017239999</v>
      </c>
      <c r="AO19" s="164">
        <v>205726.02592800002</v>
      </c>
    </row>
    <row r="20" spans="1:41" s="201" customFormat="1" ht="15" customHeight="1">
      <c r="A20" s="168" t="s">
        <v>494</v>
      </c>
      <c r="B20" s="164">
        <v>0</v>
      </c>
      <c r="C20" s="164">
        <v>14</v>
      </c>
      <c r="D20" s="164">
        <v>109</v>
      </c>
      <c r="E20" s="164">
        <v>123</v>
      </c>
      <c r="F20" s="164">
        <v>0</v>
      </c>
      <c r="G20" s="164">
        <v>814.14896999999996</v>
      </c>
      <c r="H20" s="164">
        <v>419.39665000000002</v>
      </c>
      <c r="I20" s="164">
        <v>1233.5456200000001</v>
      </c>
      <c r="J20" s="164">
        <v>0</v>
      </c>
      <c r="K20" s="164">
        <v>403.72161</v>
      </c>
      <c r="L20" s="164">
        <v>113.53107000000001</v>
      </c>
      <c r="M20" s="164">
        <v>517.25267999999994</v>
      </c>
      <c r="N20" s="164">
        <v>0</v>
      </c>
      <c r="O20" s="164">
        <v>176.0317</v>
      </c>
      <c r="P20" s="164">
        <v>207.22324</v>
      </c>
      <c r="Q20" s="164">
        <v>383.25493999999998</v>
      </c>
      <c r="R20" s="164">
        <v>0</v>
      </c>
      <c r="S20" s="164">
        <v>59.124639999999999</v>
      </c>
      <c r="T20" s="164">
        <v>77.730649999999997</v>
      </c>
      <c r="U20" s="164">
        <v>136.85529</v>
      </c>
      <c r="V20" s="164">
        <v>0</v>
      </c>
      <c r="W20" s="164">
        <v>176.4</v>
      </c>
      <c r="X20" s="164">
        <v>101.31175999999999</v>
      </c>
      <c r="Y20" s="164">
        <v>277.71176000000003</v>
      </c>
      <c r="Z20" s="164">
        <v>0</v>
      </c>
      <c r="AA20" s="164">
        <v>514.87454000000002</v>
      </c>
      <c r="AB20" s="164">
        <v>365.47273999999999</v>
      </c>
      <c r="AC20" s="164">
        <v>880.34728000000007</v>
      </c>
      <c r="AD20" s="164">
        <v>0</v>
      </c>
      <c r="AE20" s="164">
        <v>37.5</v>
      </c>
      <c r="AF20" s="164">
        <v>144.23681999999999</v>
      </c>
      <c r="AG20" s="164">
        <v>181.73681999999999</v>
      </c>
      <c r="AH20" s="164">
        <v>0</v>
      </c>
      <c r="AI20" s="164">
        <v>0</v>
      </c>
      <c r="AJ20" s="164">
        <v>19.240569999999998</v>
      </c>
      <c r="AK20" s="164">
        <v>19.240569999999998</v>
      </c>
      <c r="AL20" s="164">
        <v>0</v>
      </c>
      <c r="AM20" s="164">
        <v>2195.8014600000001</v>
      </c>
      <c r="AN20" s="164">
        <v>1557.1434999999999</v>
      </c>
      <c r="AO20" s="164">
        <v>3752.9449599999998</v>
      </c>
    </row>
    <row r="21" spans="1:41" s="201" customFormat="1" ht="15" customHeight="1">
      <c r="A21" s="168" t="s">
        <v>495</v>
      </c>
      <c r="B21" s="164">
        <v>0</v>
      </c>
      <c r="C21" s="164">
        <v>40.343440000000001</v>
      </c>
      <c r="D21" s="164">
        <v>71</v>
      </c>
      <c r="E21" s="164">
        <v>111.34344</v>
      </c>
      <c r="F21" s="164">
        <v>0</v>
      </c>
      <c r="G21" s="164">
        <v>737.29708999999991</v>
      </c>
      <c r="H21" s="164">
        <v>1032.8451500000001</v>
      </c>
      <c r="I21" s="164">
        <v>1770.1422399999999</v>
      </c>
      <c r="J21" s="164">
        <v>0</v>
      </c>
      <c r="K21" s="164">
        <v>276.55867000000001</v>
      </c>
      <c r="L21" s="164">
        <v>316.71972999999997</v>
      </c>
      <c r="M21" s="164">
        <v>593.27840000000003</v>
      </c>
      <c r="N21" s="164">
        <v>0</v>
      </c>
      <c r="O21" s="164">
        <v>151.24070999999998</v>
      </c>
      <c r="P21" s="164">
        <v>157.14929000000001</v>
      </c>
      <c r="Q21" s="164">
        <v>308.39</v>
      </c>
      <c r="R21" s="164">
        <v>0</v>
      </c>
      <c r="S21" s="164">
        <v>33.924349999999997</v>
      </c>
      <c r="T21" s="164">
        <v>112.70010000000001</v>
      </c>
      <c r="U21" s="164">
        <v>146.62445000000002</v>
      </c>
      <c r="V21" s="164">
        <v>0</v>
      </c>
      <c r="W21" s="164">
        <v>10.0951</v>
      </c>
      <c r="X21" s="164">
        <v>681.8421800000001</v>
      </c>
      <c r="Y21" s="164">
        <v>691.93727999999999</v>
      </c>
      <c r="Z21" s="164">
        <v>7.6266600000000002</v>
      </c>
      <c r="AA21" s="164">
        <v>385.36297999999999</v>
      </c>
      <c r="AB21" s="164">
        <v>1152.2386100000001</v>
      </c>
      <c r="AC21" s="164">
        <v>1545.2282499999999</v>
      </c>
      <c r="AD21" s="164">
        <v>0</v>
      </c>
      <c r="AE21" s="164">
        <v>84.388480000000001</v>
      </c>
      <c r="AF21" s="164">
        <v>88.596170000000001</v>
      </c>
      <c r="AG21" s="164">
        <v>172.98464999999999</v>
      </c>
      <c r="AH21" s="164">
        <v>0</v>
      </c>
      <c r="AI21" s="164">
        <v>0</v>
      </c>
      <c r="AJ21" s="164">
        <v>0</v>
      </c>
      <c r="AK21" s="164">
        <v>0</v>
      </c>
      <c r="AL21" s="164">
        <v>7.6266600000000002</v>
      </c>
      <c r="AM21" s="164">
        <v>1719.21082</v>
      </c>
      <c r="AN21" s="164">
        <v>3613.09123</v>
      </c>
      <c r="AO21" s="164">
        <v>5339.9287100000001</v>
      </c>
    </row>
    <row r="22" spans="1:41" s="201" customFormat="1" ht="15" customHeight="1">
      <c r="A22" s="168" t="s">
        <v>496</v>
      </c>
      <c r="B22" s="164">
        <v>0</v>
      </c>
      <c r="C22" s="164">
        <v>528.89111000000003</v>
      </c>
      <c r="D22" s="164">
        <v>2650.2138199999999</v>
      </c>
      <c r="E22" s="164">
        <v>3179.10493</v>
      </c>
      <c r="F22" s="164">
        <v>9.6448600000000013</v>
      </c>
      <c r="G22" s="164">
        <v>5203.81772</v>
      </c>
      <c r="H22" s="164">
        <v>10437.533621799999</v>
      </c>
      <c r="I22" s="164">
        <v>15650.996201800001</v>
      </c>
      <c r="J22" s="164">
        <v>1112.35699</v>
      </c>
      <c r="K22" s="164">
        <v>2393.9108200000001</v>
      </c>
      <c r="L22" s="164">
        <v>6387.3868524</v>
      </c>
      <c r="M22" s="164">
        <v>9893.6546624000002</v>
      </c>
      <c r="N22" s="164">
        <v>24.246099999999998</v>
      </c>
      <c r="O22" s="164">
        <v>2160.01964</v>
      </c>
      <c r="P22" s="164">
        <v>3529.2699241999999</v>
      </c>
      <c r="Q22" s="164">
        <v>5713.5356642000006</v>
      </c>
      <c r="R22" s="164">
        <v>5.7288399999999999</v>
      </c>
      <c r="S22" s="164">
        <v>1754.4683400000001</v>
      </c>
      <c r="T22" s="164">
        <v>2368.7540199999999</v>
      </c>
      <c r="U22" s="164">
        <v>4128.9512000000004</v>
      </c>
      <c r="V22" s="164">
        <v>15.939729999999999</v>
      </c>
      <c r="W22" s="164">
        <v>754.17101000000002</v>
      </c>
      <c r="X22" s="164">
        <v>1856.77052</v>
      </c>
      <c r="Y22" s="164">
        <v>2626.8812599999997</v>
      </c>
      <c r="Z22" s="164">
        <v>69.601240000000004</v>
      </c>
      <c r="AA22" s="164">
        <v>3357.05107</v>
      </c>
      <c r="AB22" s="164">
        <v>7751.2027061999997</v>
      </c>
      <c r="AC22" s="164">
        <v>11177.855016200001</v>
      </c>
      <c r="AD22" s="164">
        <v>0</v>
      </c>
      <c r="AE22" s="164">
        <v>581.70372999999995</v>
      </c>
      <c r="AF22" s="164">
        <v>1827.0142956</v>
      </c>
      <c r="AG22" s="164">
        <v>2408.7180255999997</v>
      </c>
      <c r="AH22" s="164">
        <v>0</v>
      </c>
      <c r="AI22" s="164">
        <v>7.9361699999999997</v>
      </c>
      <c r="AJ22" s="164">
        <v>0</v>
      </c>
      <c r="AK22" s="164">
        <v>7.9361699999999997</v>
      </c>
      <c r="AL22" s="164">
        <v>1237.51776</v>
      </c>
      <c r="AM22" s="164">
        <v>16741.96961</v>
      </c>
      <c r="AN22" s="164">
        <v>36808.145760200001</v>
      </c>
      <c r="AO22" s="164">
        <v>54787.633130199996</v>
      </c>
    </row>
    <row r="23" spans="1:41" s="201" customFormat="1" ht="15" customHeight="1">
      <c r="A23" s="168" t="s">
        <v>497</v>
      </c>
      <c r="B23" s="164">
        <v>0</v>
      </c>
      <c r="C23" s="164">
        <v>0</v>
      </c>
      <c r="D23" s="164">
        <v>0</v>
      </c>
      <c r="E23" s="164">
        <v>0</v>
      </c>
      <c r="F23" s="164">
        <v>0</v>
      </c>
      <c r="G23" s="164">
        <v>78.714179999999999</v>
      </c>
      <c r="H23" s="164">
        <v>98.209299999999999</v>
      </c>
      <c r="I23" s="164">
        <v>176.92348000000001</v>
      </c>
      <c r="J23" s="164">
        <v>0</v>
      </c>
      <c r="K23" s="164">
        <v>25.3</v>
      </c>
      <c r="L23" s="164">
        <v>95.24991</v>
      </c>
      <c r="M23" s="164">
        <v>120.54991</v>
      </c>
      <c r="N23" s="164">
        <v>0</v>
      </c>
      <c r="O23" s="164">
        <v>0</v>
      </c>
      <c r="P23" s="164">
        <v>0</v>
      </c>
      <c r="Q23" s="164">
        <v>0</v>
      </c>
      <c r="R23" s="164">
        <v>0</v>
      </c>
      <c r="S23" s="164">
        <v>0</v>
      </c>
      <c r="T23" s="164">
        <v>7</v>
      </c>
      <c r="U23" s="164">
        <v>7</v>
      </c>
      <c r="V23" s="164">
        <v>0</v>
      </c>
      <c r="W23" s="164">
        <v>10</v>
      </c>
      <c r="X23" s="164">
        <v>0</v>
      </c>
      <c r="Y23" s="164">
        <v>10</v>
      </c>
      <c r="Z23" s="164">
        <v>0</v>
      </c>
      <c r="AA23" s="164">
        <v>122.52193</v>
      </c>
      <c r="AB23" s="164">
        <v>312.4563</v>
      </c>
      <c r="AC23" s="164">
        <v>434.97823</v>
      </c>
      <c r="AD23" s="164">
        <v>0</v>
      </c>
      <c r="AE23" s="164">
        <v>0</v>
      </c>
      <c r="AF23" s="164">
        <v>0</v>
      </c>
      <c r="AG23" s="164">
        <v>0</v>
      </c>
      <c r="AH23" s="164">
        <v>0</v>
      </c>
      <c r="AI23" s="164">
        <v>0</v>
      </c>
      <c r="AJ23" s="164">
        <v>0</v>
      </c>
      <c r="AK23" s="164">
        <v>0</v>
      </c>
      <c r="AL23" s="164">
        <v>0</v>
      </c>
      <c r="AM23" s="164">
        <v>236.53610999999998</v>
      </c>
      <c r="AN23" s="164">
        <v>512.91551000000004</v>
      </c>
      <c r="AO23" s="164">
        <v>749.45162000000005</v>
      </c>
    </row>
    <row r="24" spans="1:41" s="201" customFormat="1" ht="15" customHeight="1">
      <c r="A24" s="168" t="s">
        <v>498</v>
      </c>
      <c r="B24" s="164">
        <v>0</v>
      </c>
      <c r="C24" s="164">
        <v>0</v>
      </c>
      <c r="D24" s="164">
        <v>0</v>
      </c>
      <c r="E24" s="164">
        <v>0</v>
      </c>
      <c r="F24" s="164">
        <v>0</v>
      </c>
      <c r="G24" s="164">
        <v>11</v>
      </c>
      <c r="H24" s="164">
        <v>0</v>
      </c>
      <c r="I24" s="164">
        <v>11</v>
      </c>
      <c r="J24" s="164">
        <v>0</v>
      </c>
      <c r="K24" s="164">
        <v>0</v>
      </c>
      <c r="L24" s="164">
        <v>0</v>
      </c>
      <c r="M24" s="164">
        <v>0</v>
      </c>
      <c r="N24" s="164">
        <v>0</v>
      </c>
      <c r="O24" s="164">
        <v>0</v>
      </c>
      <c r="P24" s="164">
        <v>0</v>
      </c>
      <c r="Q24" s="164">
        <v>0</v>
      </c>
      <c r="R24" s="164">
        <v>0</v>
      </c>
      <c r="S24" s="164">
        <v>0</v>
      </c>
      <c r="T24" s="164">
        <v>0</v>
      </c>
      <c r="U24" s="164">
        <v>0</v>
      </c>
      <c r="V24" s="164">
        <v>0</v>
      </c>
      <c r="W24" s="164">
        <v>0</v>
      </c>
      <c r="X24" s="164">
        <v>0</v>
      </c>
      <c r="Y24" s="164">
        <v>0</v>
      </c>
      <c r="Z24" s="164">
        <v>0</v>
      </c>
      <c r="AA24" s="164">
        <v>0</v>
      </c>
      <c r="AB24" s="164">
        <v>0</v>
      </c>
      <c r="AC24" s="164">
        <v>0</v>
      </c>
      <c r="AD24" s="164">
        <v>0</v>
      </c>
      <c r="AE24" s="164">
        <v>0</v>
      </c>
      <c r="AF24" s="164">
        <v>0</v>
      </c>
      <c r="AG24" s="164">
        <v>0</v>
      </c>
      <c r="AH24" s="164">
        <v>0</v>
      </c>
      <c r="AI24" s="164">
        <v>0</v>
      </c>
      <c r="AJ24" s="164">
        <v>0</v>
      </c>
      <c r="AK24" s="164">
        <v>0</v>
      </c>
      <c r="AL24" s="164">
        <v>0</v>
      </c>
      <c r="AM24" s="164">
        <v>11</v>
      </c>
      <c r="AN24" s="164">
        <v>0</v>
      </c>
      <c r="AO24" s="164">
        <v>11</v>
      </c>
    </row>
    <row r="25" spans="1:41" s="202" customFormat="1" ht="15" customHeight="1">
      <c r="A25" s="168" t="s">
        <v>499</v>
      </c>
      <c r="B25" s="164">
        <v>0</v>
      </c>
      <c r="C25" s="164">
        <v>18</v>
      </c>
      <c r="D25" s="164">
        <v>29</v>
      </c>
      <c r="E25" s="164">
        <v>47</v>
      </c>
      <c r="F25" s="164">
        <v>0</v>
      </c>
      <c r="G25" s="164">
        <v>351.12916999999999</v>
      </c>
      <c r="H25" s="164">
        <v>154.5</v>
      </c>
      <c r="I25" s="164">
        <v>505.62916999999999</v>
      </c>
      <c r="J25" s="164">
        <v>0</v>
      </c>
      <c r="K25" s="164">
        <v>235.3</v>
      </c>
      <c r="L25" s="164">
        <v>165</v>
      </c>
      <c r="M25" s="164">
        <v>400.3</v>
      </c>
      <c r="N25" s="164">
        <v>0</v>
      </c>
      <c r="O25" s="164">
        <v>69.84447999999999</v>
      </c>
      <c r="P25" s="164">
        <v>81</v>
      </c>
      <c r="Q25" s="164">
        <v>150.84448</v>
      </c>
      <c r="R25" s="164">
        <v>0</v>
      </c>
      <c r="S25" s="164">
        <v>0</v>
      </c>
      <c r="T25" s="164">
        <v>7</v>
      </c>
      <c r="U25" s="164">
        <v>7</v>
      </c>
      <c r="V25" s="164">
        <v>0</v>
      </c>
      <c r="W25" s="164">
        <v>74.193010000000001</v>
      </c>
      <c r="X25" s="164">
        <v>69.8</v>
      </c>
      <c r="Y25" s="164">
        <v>143.99301</v>
      </c>
      <c r="Z25" s="164">
        <v>0</v>
      </c>
      <c r="AA25" s="164">
        <v>140.80000000000001</v>
      </c>
      <c r="AB25" s="164">
        <v>97</v>
      </c>
      <c r="AC25" s="164">
        <v>237.8</v>
      </c>
      <c r="AD25" s="164">
        <v>0</v>
      </c>
      <c r="AE25" s="164">
        <v>14.30758</v>
      </c>
      <c r="AF25" s="164">
        <v>30</v>
      </c>
      <c r="AG25" s="164">
        <v>44.307580000000002</v>
      </c>
      <c r="AH25" s="164">
        <v>0</v>
      </c>
      <c r="AI25" s="164">
        <v>0</v>
      </c>
      <c r="AJ25" s="164">
        <v>0</v>
      </c>
      <c r="AK25" s="164">
        <v>0</v>
      </c>
      <c r="AL25" s="164">
        <v>0</v>
      </c>
      <c r="AM25" s="164">
        <v>903.57424000000003</v>
      </c>
      <c r="AN25" s="164">
        <v>633.29999999999995</v>
      </c>
      <c r="AO25" s="164">
        <v>1536.8742400000001</v>
      </c>
    </row>
    <row r="26" spans="1:41" s="201" customFormat="1" ht="15" customHeight="1">
      <c r="A26" s="187" t="s">
        <v>72</v>
      </c>
      <c r="B26" s="196">
        <v>300.66637120000001</v>
      </c>
      <c r="C26" s="196">
        <v>47478.344649999992</v>
      </c>
      <c r="D26" s="196">
        <v>192694.23593520001</v>
      </c>
      <c r="E26" s="196">
        <v>240473.24695640005</v>
      </c>
      <c r="F26" s="196">
        <v>6107.8664700000008</v>
      </c>
      <c r="G26" s="196">
        <v>441911.1522003999</v>
      </c>
      <c r="H26" s="196">
        <v>878893.07346319989</v>
      </c>
      <c r="I26" s="196">
        <v>1326912.0921336003</v>
      </c>
      <c r="J26" s="196">
        <v>25552.907752400002</v>
      </c>
      <c r="K26" s="196">
        <v>206090.89914039997</v>
      </c>
      <c r="L26" s="196">
        <v>613988.77590360027</v>
      </c>
      <c r="M26" s="196">
        <v>845632.58279639995</v>
      </c>
      <c r="N26" s="196">
        <v>870.3018800000001</v>
      </c>
      <c r="O26" s="196">
        <v>143571.97844060004</v>
      </c>
      <c r="P26" s="196">
        <v>298168.66279460001</v>
      </c>
      <c r="Q26" s="196">
        <v>442610.94311520003</v>
      </c>
      <c r="R26" s="196">
        <v>871.93776000000014</v>
      </c>
      <c r="S26" s="196">
        <v>121973.84346999999</v>
      </c>
      <c r="T26" s="196">
        <v>252601.6880044</v>
      </c>
      <c r="U26" s="196">
        <v>375447.46923440002</v>
      </c>
      <c r="V26" s="196">
        <v>322.10350999999997</v>
      </c>
      <c r="W26" s="196">
        <v>78938.678979999997</v>
      </c>
      <c r="X26" s="196">
        <v>178075.38264319996</v>
      </c>
      <c r="Y26" s="196">
        <v>257336.1651332</v>
      </c>
      <c r="Z26" s="196">
        <v>2267.4637499999999</v>
      </c>
      <c r="AA26" s="196">
        <v>275426.97022459988</v>
      </c>
      <c r="AB26" s="196">
        <v>538678.19520179986</v>
      </c>
      <c r="AC26" s="196">
        <v>816372.62917640014</v>
      </c>
      <c r="AD26" s="196">
        <v>189.76465000000002</v>
      </c>
      <c r="AE26" s="196">
        <v>20508.765890000006</v>
      </c>
      <c r="AF26" s="196">
        <v>57518.323409999997</v>
      </c>
      <c r="AG26" s="196">
        <v>78216.853949999975</v>
      </c>
      <c r="AH26" s="196">
        <v>0</v>
      </c>
      <c r="AI26" s="196">
        <v>16.931799999999999</v>
      </c>
      <c r="AJ26" s="196">
        <v>733.86037999999996</v>
      </c>
      <c r="AK26" s="196">
        <v>750.79217999999992</v>
      </c>
      <c r="AL26" s="196">
        <v>36483.012143600012</v>
      </c>
      <c r="AM26" s="196">
        <v>1335917.5647959998</v>
      </c>
      <c r="AN26" s="196">
        <v>3011352.1977359988</v>
      </c>
      <c r="AO26" s="196">
        <v>4383752.7746756012</v>
      </c>
    </row>
    <row r="27" spans="1:41" ht="15" customHeight="1" thickBot="1">
      <c r="A27" s="174"/>
      <c r="B27" s="177"/>
      <c r="C27" s="175"/>
      <c r="D27" s="175"/>
      <c r="E27" s="175"/>
      <c r="F27" s="175"/>
      <c r="G27" s="175"/>
      <c r="H27" s="177"/>
      <c r="I27" s="177"/>
      <c r="J27" s="177"/>
      <c r="K27" s="177"/>
      <c r="L27" s="177"/>
      <c r="M27" s="177"/>
      <c r="N27" s="177"/>
      <c r="O27" s="175"/>
      <c r="P27" s="175"/>
      <c r="Q27" s="175"/>
      <c r="R27" s="175"/>
      <c r="S27" s="175"/>
      <c r="T27" s="177"/>
      <c r="U27" s="177"/>
      <c r="V27" s="177"/>
      <c r="W27" s="177"/>
      <c r="X27" s="177"/>
      <c r="Y27" s="177"/>
      <c r="Z27" s="177"/>
      <c r="AA27" s="175"/>
      <c r="AB27" s="175"/>
      <c r="AC27" s="175"/>
      <c r="AD27" s="175"/>
      <c r="AE27" s="175"/>
      <c r="AF27" s="177"/>
      <c r="AG27" s="177"/>
      <c r="AH27" s="177"/>
      <c r="AI27" s="177"/>
      <c r="AJ27" s="177"/>
      <c r="AK27" s="177"/>
      <c r="AL27" s="177"/>
      <c r="AM27" s="177"/>
      <c r="AN27" s="177"/>
      <c r="AO27" s="177"/>
    </row>
    <row r="28" spans="1:41" ht="15" customHeight="1" thickTop="1">
      <c r="A28" s="163" t="s">
        <v>502</v>
      </c>
      <c r="B28" s="176"/>
      <c r="C28" s="169"/>
      <c r="D28" s="169"/>
      <c r="E28" s="169"/>
      <c r="F28" s="169"/>
      <c r="G28" s="169"/>
      <c r="H28" s="176"/>
      <c r="I28" s="176"/>
      <c r="J28" s="160"/>
      <c r="K28" s="160"/>
      <c r="L28" s="160"/>
      <c r="M28" s="160"/>
      <c r="N28" s="176"/>
      <c r="O28" s="169"/>
      <c r="P28" s="169"/>
      <c r="Q28" s="169"/>
      <c r="R28" s="169"/>
      <c r="S28" s="169"/>
      <c r="T28" s="176"/>
      <c r="U28" s="176"/>
      <c r="V28" s="160"/>
      <c r="W28" s="160"/>
      <c r="X28" s="160"/>
      <c r="Y28" s="160"/>
      <c r="Z28" s="176"/>
      <c r="AA28" s="169"/>
      <c r="AB28" s="169"/>
      <c r="AC28" s="169"/>
      <c r="AD28" s="169"/>
      <c r="AE28" s="169"/>
      <c r="AF28" s="176"/>
      <c r="AG28" s="176"/>
      <c r="AH28" s="160"/>
      <c r="AI28" s="160"/>
      <c r="AJ28" s="160"/>
      <c r="AK28" s="160"/>
      <c r="AL28" s="160"/>
      <c r="AM28" s="160"/>
      <c r="AN28" s="160"/>
      <c r="AO28" s="160"/>
    </row>
    <row r="29" spans="1:41" ht="13.5" customHeight="1">
      <c r="A29" s="209"/>
      <c r="B29" s="210"/>
      <c r="C29" s="211"/>
      <c r="D29" s="211"/>
      <c r="E29" s="211"/>
      <c r="F29" s="211"/>
      <c r="G29" s="211"/>
      <c r="H29" s="211"/>
      <c r="I29" s="212"/>
      <c r="J29" s="162"/>
      <c r="K29" s="162"/>
      <c r="L29" s="162"/>
      <c r="M29" s="162"/>
      <c r="N29" s="210"/>
      <c r="O29" s="211"/>
      <c r="P29" s="211"/>
      <c r="Q29" s="211"/>
      <c r="R29" s="211"/>
      <c r="S29" s="211"/>
      <c r="T29" s="211"/>
      <c r="U29" s="212"/>
      <c r="V29" s="162"/>
      <c r="W29" s="162"/>
      <c r="X29" s="162"/>
      <c r="Y29" s="162"/>
      <c r="Z29" s="210"/>
      <c r="AA29" s="211"/>
      <c r="AB29" s="211"/>
      <c r="AC29" s="211"/>
      <c r="AD29" s="211"/>
      <c r="AE29" s="211"/>
      <c r="AF29" s="211"/>
      <c r="AG29" s="212"/>
      <c r="AH29" s="162"/>
      <c r="AI29" s="162"/>
      <c r="AJ29" s="162"/>
      <c r="AK29" s="162"/>
      <c r="AL29" s="162"/>
      <c r="AM29" s="162"/>
      <c r="AN29" s="162"/>
      <c r="AO29" s="162"/>
    </row>
  </sheetData>
  <mergeCells count="14">
    <mergeCell ref="A1:AO1"/>
    <mergeCell ref="A2:AO2"/>
    <mergeCell ref="A3:AO3"/>
    <mergeCell ref="A4:AO4"/>
    <mergeCell ref="B6:E6"/>
    <mergeCell ref="F6:I6"/>
    <mergeCell ref="J6:M6"/>
    <mergeCell ref="AL6:AO6"/>
    <mergeCell ref="Z6:AC6"/>
    <mergeCell ref="AD6:AG6"/>
    <mergeCell ref="AH6:AK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CC29"/>
  <sheetViews>
    <sheetView topLeftCell="A2" zoomScale="85" zoomScaleNormal="85" workbookViewId="0">
      <selection activeCell="C8" sqref="C8"/>
    </sheetView>
  </sheetViews>
  <sheetFormatPr baseColWidth="10" defaultColWidth="11.42578125" defaultRowHeight="12.75" customHeight="1"/>
  <cols>
    <col min="1" max="1" width="46.42578125" style="166" customWidth="1"/>
    <col min="2" max="2" width="9.42578125" style="165" customWidth="1"/>
    <col min="3" max="3" width="20" style="197" bestFit="1" customWidth="1"/>
    <col min="4" max="4" width="9.7109375" style="165" customWidth="1"/>
    <col min="5" max="5" width="20" style="165" customWidth="1"/>
    <col min="6" max="6" width="11.7109375" style="165" customWidth="1"/>
    <col min="7" max="7" width="20" style="165" customWidth="1"/>
    <col min="8" max="8" width="15" style="165" customWidth="1"/>
    <col min="9" max="9" width="7.5703125" style="165" customWidth="1"/>
    <col min="10" max="10" width="9.42578125" style="165" customWidth="1"/>
    <col min="11" max="11" width="20" style="165" customWidth="1"/>
    <col min="12" max="12" width="9.7109375" style="165" customWidth="1"/>
    <col min="13" max="13" width="20" style="165" customWidth="1"/>
    <col min="14" max="14" width="11.7109375" style="165" customWidth="1"/>
    <col min="15" max="15" width="20" style="165" customWidth="1"/>
    <col min="16" max="16" width="15" style="165" customWidth="1"/>
    <col min="17" max="17" width="7.85546875" style="165" customWidth="1"/>
    <col min="18" max="18" width="9.42578125" style="165" customWidth="1"/>
    <col min="19" max="19" width="20" style="165" customWidth="1"/>
    <col min="20" max="20" width="9.7109375" style="165" customWidth="1"/>
    <col min="21" max="21" width="20" style="165" customWidth="1"/>
    <col min="22" max="22" width="11.7109375" style="165" customWidth="1"/>
    <col min="23" max="23" width="20" style="165" customWidth="1"/>
    <col min="24" max="24" width="15" style="165" customWidth="1"/>
    <col min="25" max="25" width="7.5703125" style="165" customWidth="1"/>
    <col min="26" max="26" width="9.42578125" style="165" customWidth="1"/>
    <col min="27" max="27" width="20" style="197" customWidth="1"/>
    <col min="28" max="28" width="9.7109375" style="165" customWidth="1"/>
    <col min="29" max="29" width="20" style="165" customWidth="1"/>
    <col min="30" max="30" width="11.7109375" style="165" customWidth="1"/>
    <col min="31" max="31" width="20" style="165" customWidth="1"/>
    <col min="32" max="32" width="15" style="165" customWidth="1"/>
    <col min="33" max="33" width="7.5703125" style="165" customWidth="1"/>
    <col min="34" max="34" width="9.42578125" style="165" customWidth="1"/>
    <col min="35" max="35" width="20" style="165" customWidth="1"/>
    <col min="36" max="36" width="9.7109375" style="165" customWidth="1"/>
    <col min="37" max="37" width="20" style="165" customWidth="1"/>
    <col min="38" max="38" width="11.7109375" style="165" customWidth="1"/>
    <col min="39" max="39" width="20" style="165" customWidth="1"/>
    <col min="40" max="40" width="15" style="165" customWidth="1"/>
    <col min="41" max="41" width="7.5703125" style="165" customWidth="1"/>
    <col min="42" max="42" width="9.42578125" style="165" customWidth="1"/>
    <col min="43" max="43" width="20" style="165" customWidth="1"/>
    <col min="44" max="44" width="9.7109375" style="165" customWidth="1"/>
    <col min="45" max="45" width="20" style="165" customWidth="1"/>
    <col min="46" max="46" width="11.7109375" style="165" customWidth="1"/>
    <col min="47" max="47" width="20" style="165" customWidth="1"/>
    <col min="48" max="48" width="15" style="165" customWidth="1"/>
    <col min="49" max="49" width="7.5703125" style="165" customWidth="1"/>
    <col min="50" max="50" width="9.42578125" style="165" customWidth="1"/>
    <col min="51" max="51" width="20" style="197" customWidth="1"/>
    <col min="52" max="52" width="9.7109375" style="165" customWidth="1"/>
    <col min="53" max="53" width="20" style="165" customWidth="1"/>
    <col min="54" max="54" width="11.7109375" style="165" customWidth="1"/>
    <col min="55" max="55" width="20" style="165" customWidth="1"/>
    <col min="56" max="56" width="15" style="165" customWidth="1"/>
    <col min="57" max="57" width="7.5703125" style="165" customWidth="1"/>
    <col min="58" max="58" width="9.42578125" style="165" customWidth="1"/>
    <col min="59" max="59" width="20" style="165" customWidth="1"/>
    <col min="60" max="60" width="9.7109375" style="165" customWidth="1"/>
    <col min="61" max="61" width="20" style="165" customWidth="1"/>
    <col min="62" max="62" width="11.7109375" style="165" customWidth="1"/>
    <col min="63" max="63" width="20" style="165" customWidth="1"/>
    <col min="64" max="64" width="15" style="165" customWidth="1"/>
    <col min="65" max="65" width="7.5703125" style="165" customWidth="1"/>
    <col min="66" max="66" width="9.42578125" style="165" customWidth="1"/>
    <col min="67" max="67" width="20" style="165" customWidth="1"/>
    <col min="68" max="68" width="9.7109375" style="165" customWidth="1"/>
    <col min="69" max="69" width="20" style="165" customWidth="1"/>
    <col min="70" max="70" width="11.7109375" style="165" customWidth="1"/>
    <col min="71" max="71" width="20" style="165" customWidth="1"/>
    <col min="72" max="72" width="15" style="165" customWidth="1"/>
    <col min="73" max="73" width="7.5703125" style="165" customWidth="1"/>
    <col min="74" max="74" width="9.42578125" style="165" customWidth="1"/>
    <col min="75" max="75" width="20" style="165" customWidth="1"/>
    <col min="76" max="76" width="9.7109375" style="165" customWidth="1"/>
    <col min="77" max="77" width="20" style="165" customWidth="1"/>
    <col min="78" max="78" width="11.7109375" style="165" customWidth="1"/>
    <col min="79" max="79" width="20" style="165" customWidth="1"/>
    <col min="80" max="80" width="15" style="165" customWidth="1"/>
    <col min="81" max="81" width="7.85546875" style="165" customWidth="1"/>
    <col min="82" max="304" width="11.42578125" style="165"/>
    <col min="305" max="305" width="53.5703125" style="165" customWidth="1"/>
    <col min="306" max="306" width="15.7109375" style="165" customWidth="1"/>
    <col min="307" max="307" width="27.7109375" style="165" customWidth="1"/>
    <col min="308" max="308" width="15.7109375" style="165" customWidth="1"/>
    <col min="309" max="309" width="27.7109375" style="165" customWidth="1"/>
    <col min="310" max="310" width="15.7109375" style="165" customWidth="1"/>
    <col min="311" max="311" width="27.7109375" style="165" customWidth="1"/>
    <col min="312" max="314" width="15.7109375" style="165" customWidth="1"/>
    <col min="315" max="315" width="27.7109375" style="165" customWidth="1"/>
    <col min="316" max="316" width="15.7109375" style="165" customWidth="1"/>
    <col min="317" max="317" width="27.7109375" style="165" customWidth="1"/>
    <col min="318" max="318" width="15.7109375" style="165" customWidth="1"/>
    <col min="319" max="319" width="27.7109375" style="165" customWidth="1"/>
    <col min="320" max="322" width="15.7109375" style="165" customWidth="1"/>
    <col min="323" max="323" width="27.7109375" style="165" customWidth="1"/>
    <col min="324" max="324" width="15.7109375" style="165" customWidth="1"/>
    <col min="325" max="325" width="27.7109375" style="165" customWidth="1"/>
    <col min="326" max="326" width="15.7109375" style="165" customWidth="1"/>
    <col min="327" max="327" width="27.7109375" style="165" customWidth="1"/>
    <col min="328" max="330" width="15.7109375" style="165" customWidth="1"/>
    <col min="331" max="331" width="27.7109375" style="165" customWidth="1"/>
    <col min="332" max="332" width="15.7109375" style="165" customWidth="1"/>
    <col min="333" max="333" width="27.7109375" style="165" customWidth="1"/>
    <col min="334" max="334" width="15.7109375" style="165" customWidth="1"/>
    <col min="335" max="335" width="27.7109375" style="165" customWidth="1"/>
    <col min="336" max="337" width="15.7109375" style="165" customWidth="1"/>
    <col min="338" max="560" width="11.42578125" style="165"/>
    <col min="561" max="561" width="53.5703125" style="165" customWidth="1"/>
    <col min="562" max="562" width="15.7109375" style="165" customWidth="1"/>
    <col min="563" max="563" width="27.7109375" style="165" customWidth="1"/>
    <col min="564" max="564" width="15.7109375" style="165" customWidth="1"/>
    <col min="565" max="565" width="27.7109375" style="165" customWidth="1"/>
    <col min="566" max="566" width="15.7109375" style="165" customWidth="1"/>
    <col min="567" max="567" width="27.7109375" style="165" customWidth="1"/>
    <col min="568" max="570" width="15.7109375" style="165" customWidth="1"/>
    <col min="571" max="571" width="27.7109375" style="165" customWidth="1"/>
    <col min="572" max="572" width="15.7109375" style="165" customWidth="1"/>
    <col min="573" max="573" width="27.7109375" style="165" customWidth="1"/>
    <col min="574" max="574" width="15.7109375" style="165" customWidth="1"/>
    <col min="575" max="575" width="27.7109375" style="165" customWidth="1"/>
    <col min="576" max="578" width="15.7109375" style="165" customWidth="1"/>
    <col min="579" max="579" width="27.7109375" style="165" customWidth="1"/>
    <col min="580" max="580" width="15.7109375" style="165" customWidth="1"/>
    <col min="581" max="581" width="27.7109375" style="165" customWidth="1"/>
    <col min="582" max="582" width="15.7109375" style="165" customWidth="1"/>
    <col min="583" max="583" width="27.7109375" style="165" customWidth="1"/>
    <col min="584" max="586" width="15.7109375" style="165" customWidth="1"/>
    <col min="587" max="587" width="27.7109375" style="165" customWidth="1"/>
    <col min="588" max="588" width="15.7109375" style="165" customWidth="1"/>
    <col min="589" max="589" width="27.7109375" style="165" customWidth="1"/>
    <col min="590" max="590" width="15.7109375" style="165" customWidth="1"/>
    <col min="591" max="591" width="27.7109375" style="165" customWidth="1"/>
    <col min="592" max="593" width="15.7109375" style="165" customWidth="1"/>
    <col min="594" max="816" width="11.42578125" style="165"/>
    <col min="817" max="817" width="53.5703125" style="165" customWidth="1"/>
    <col min="818" max="818" width="15.7109375" style="165" customWidth="1"/>
    <col min="819" max="819" width="27.7109375" style="165" customWidth="1"/>
    <col min="820" max="820" width="15.7109375" style="165" customWidth="1"/>
    <col min="821" max="821" width="27.7109375" style="165" customWidth="1"/>
    <col min="822" max="822" width="15.7109375" style="165" customWidth="1"/>
    <col min="823" max="823" width="27.7109375" style="165" customWidth="1"/>
    <col min="824" max="826" width="15.7109375" style="165" customWidth="1"/>
    <col min="827" max="827" width="27.7109375" style="165" customWidth="1"/>
    <col min="828" max="828" width="15.7109375" style="165" customWidth="1"/>
    <col min="829" max="829" width="27.7109375" style="165" customWidth="1"/>
    <col min="830" max="830" width="15.7109375" style="165" customWidth="1"/>
    <col min="831" max="831" width="27.7109375" style="165" customWidth="1"/>
    <col min="832" max="834" width="15.7109375" style="165" customWidth="1"/>
    <col min="835" max="835" width="27.7109375" style="165" customWidth="1"/>
    <col min="836" max="836" width="15.7109375" style="165" customWidth="1"/>
    <col min="837" max="837" width="27.7109375" style="165" customWidth="1"/>
    <col min="838" max="838" width="15.7109375" style="165" customWidth="1"/>
    <col min="839" max="839" width="27.7109375" style="165" customWidth="1"/>
    <col min="840" max="842" width="15.7109375" style="165" customWidth="1"/>
    <col min="843" max="843" width="27.7109375" style="165" customWidth="1"/>
    <col min="844" max="844" width="15.7109375" style="165" customWidth="1"/>
    <col min="845" max="845" width="27.7109375" style="165" customWidth="1"/>
    <col min="846" max="846" width="15.7109375" style="165" customWidth="1"/>
    <col min="847" max="847" width="27.7109375" style="165" customWidth="1"/>
    <col min="848" max="849" width="15.7109375" style="165" customWidth="1"/>
    <col min="850" max="1072" width="11.42578125" style="165"/>
    <col min="1073" max="1073" width="53.5703125" style="165" customWidth="1"/>
    <col min="1074" max="1074" width="15.7109375" style="165" customWidth="1"/>
    <col min="1075" max="1075" width="27.7109375" style="165" customWidth="1"/>
    <col min="1076" max="1076" width="15.7109375" style="165" customWidth="1"/>
    <col min="1077" max="1077" width="27.7109375" style="165" customWidth="1"/>
    <col min="1078" max="1078" width="15.7109375" style="165" customWidth="1"/>
    <col min="1079" max="1079" width="27.7109375" style="165" customWidth="1"/>
    <col min="1080" max="1082" width="15.7109375" style="165" customWidth="1"/>
    <col min="1083" max="1083" width="27.7109375" style="165" customWidth="1"/>
    <col min="1084" max="1084" width="15.7109375" style="165" customWidth="1"/>
    <col min="1085" max="1085" width="27.7109375" style="165" customWidth="1"/>
    <col min="1086" max="1086" width="15.7109375" style="165" customWidth="1"/>
    <col min="1087" max="1087" width="27.7109375" style="165" customWidth="1"/>
    <col min="1088" max="1090" width="15.7109375" style="165" customWidth="1"/>
    <col min="1091" max="1091" width="27.7109375" style="165" customWidth="1"/>
    <col min="1092" max="1092" width="15.7109375" style="165" customWidth="1"/>
    <col min="1093" max="1093" width="27.7109375" style="165" customWidth="1"/>
    <col min="1094" max="1094" width="15.7109375" style="165" customWidth="1"/>
    <col min="1095" max="1095" width="27.7109375" style="165" customWidth="1"/>
    <col min="1096" max="1098" width="15.7109375" style="165" customWidth="1"/>
    <col min="1099" max="1099" width="27.7109375" style="165" customWidth="1"/>
    <col min="1100" max="1100" width="15.7109375" style="165" customWidth="1"/>
    <col min="1101" max="1101" width="27.7109375" style="165" customWidth="1"/>
    <col min="1102" max="1102" width="15.7109375" style="165" customWidth="1"/>
    <col min="1103" max="1103" width="27.7109375" style="165" customWidth="1"/>
    <col min="1104" max="1105" width="15.7109375" style="165" customWidth="1"/>
    <col min="1106" max="1328" width="11.42578125" style="165"/>
    <col min="1329" max="1329" width="53.5703125" style="165" customWidth="1"/>
    <col min="1330" max="1330" width="15.7109375" style="165" customWidth="1"/>
    <col min="1331" max="1331" width="27.7109375" style="165" customWidth="1"/>
    <col min="1332" max="1332" width="15.7109375" style="165" customWidth="1"/>
    <col min="1333" max="1333" width="27.7109375" style="165" customWidth="1"/>
    <col min="1334" max="1334" width="15.7109375" style="165" customWidth="1"/>
    <col min="1335" max="1335" width="27.7109375" style="165" customWidth="1"/>
    <col min="1336" max="1338" width="15.7109375" style="165" customWidth="1"/>
    <col min="1339" max="1339" width="27.7109375" style="165" customWidth="1"/>
    <col min="1340" max="1340" width="15.7109375" style="165" customWidth="1"/>
    <col min="1341" max="1341" width="27.7109375" style="165" customWidth="1"/>
    <col min="1342" max="1342" width="15.7109375" style="165" customWidth="1"/>
    <col min="1343" max="1343" width="27.7109375" style="165" customWidth="1"/>
    <col min="1344" max="1346" width="15.7109375" style="165" customWidth="1"/>
    <col min="1347" max="1347" width="27.7109375" style="165" customWidth="1"/>
    <col min="1348" max="1348" width="15.7109375" style="165" customWidth="1"/>
    <col min="1349" max="1349" width="27.7109375" style="165" customWidth="1"/>
    <col min="1350" max="1350" width="15.7109375" style="165" customWidth="1"/>
    <col min="1351" max="1351" width="27.7109375" style="165" customWidth="1"/>
    <col min="1352" max="1354" width="15.7109375" style="165" customWidth="1"/>
    <col min="1355" max="1355" width="27.7109375" style="165" customWidth="1"/>
    <col min="1356" max="1356" width="15.7109375" style="165" customWidth="1"/>
    <col min="1357" max="1357" width="27.7109375" style="165" customWidth="1"/>
    <col min="1358" max="1358" width="15.7109375" style="165" customWidth="1"/>
    <col min="1359" max="1359" width="27.7109375" style="165" customWidth="1"/>
    <col min="1360" max="1361" width="15.7109375" style="165" customWidth="1"/>
    <col min="1362" max="1584" width="11.42578125" style="165"/>
    <col min="1585" max="1585" width="53.5703125" style="165" customWidth="1"/>
    <col min="1586" max="1586" width="15.7109375" style="165" customWidth="1"/>
    <col min="1587" max="1587" width="27.7109375" style="165" customWidth="1"/>
    <col min="1588" max="1588" width="15.7109375" style="165" customWidth="1"/>
    <col min="1589" max="1589" width="27.7109375" style="165" customWidth="1"/>
    <col min="1590" max="1590" width="15.7109375" style="165" customWidth="1"/>
    <col min="1591" max="1591" width="27.7109375" style="165" customWidth="1"/>
    <col min="1592" max="1594" width="15.7109375" style="165" customWidth="1"/>
    <col min="1595" max="1595" width="27.7109375" style="165" customWidth="1"/>
    <col min="1596" max="1596" width="15.7109375" style="165" customWidth="1"/>
    <col min="1597" max="1597" width="27.7109375" style="165" customWidth="1"/>
    <col min="1598" max="1598" width="15.7109375" style="165" customWidth="1"/>
    <col min="1599" max="1599" width="27.7109375" style="165" customWidth="1"/>
    <col min="1600" max="1602" width="15.7109375" style="165" customWidth="1"/>
    <col min="1603" max="1603" width="27.7109375" style="165" customWidth="1"/>
    <col min="1604" max="1604" width="15.7109375" style="165" customWidth="1"/>
    <col min="1605" max="1605" width="27.7109375" style="165" customWidth="1"/>
    <col min="1606" max="1606" width="15.7109375" style="165" customWidth="1"/>
    <col min="1607" max="1607" width="27.7109375" style="165" customWidth="1"/>
    <col min="1608" max="1610" width="15.7109375" style="165" customWidth="1"/>
    <col min="1611" max="1611" width="27.7109375" style="165" customWidth="1"/>
    <col min="1612" max="1612" width="15.7109375" style="165" customWidth="1"/>
    <col min="1613" max="1613" width="27.7109375" style="165" customWidth="1"/>
    <col min="1614" max="1614" width="15.7109375" style="165" customWidth="1"/>
    <col min="1615" max="1615" width="27.7109375" style="165" customWidth="1"/>
    <col min="1616" max="1617" width="15.7109375" style="165" customWidth="1"/>
    <col min="1618" max="1840" width="11.42578125" style="165"/>
    <col min="1841" max="1841" width="53.5703125" style="165" customWidth="1"/>
    <col min="1842" max="1842" width="15.7109375" style="165" customWidth="1"/>
    <col min="1843" max="1843" width="27.7109375" style="165" customWidth="1"/>
    <col min="1844" max="1844" width="15.7109375" style="165" customWidth="1"/>
    <col min="1845" max="1845" width="27.7109375" style="165" customWidth="1"/>
    <col min="1846" max="1846" width="15.7109375" style="165" customWidth="1"/>
    <col min="1847" max="1847" width="27.7109375" style="165" customWidth="1"/>
    <col min="1848" max="1850" width="15.7109375" style="165" customWidth="1"/>
    <col min="1851" max="1851" width="27.7109375" style="165" customWidth="1"/>
    <col min="1852" max="1852" width="15.7109375" style="165" customWidth="1"/>
    <col min="1853" max="1853" width="27.7109375" style="165" customWidth="1"/>
    <col min="1854" max="1854" width="15.7109375" style="165" customWidth="1"/>
    <col min="1855" max="1855" width="27.7109375" style="165" customWidth="1"/>
    <col min="1856" max="1858" width="15.7109375" style="165" customWidth="1"/>
    <col min="1859" max="1859" width="27.7109375" style="165" customWidth="1"/>
    <col min="1860" max="1860" width="15.7109375" style="165" customWidth="1"/>
    <col min="1861" max="1861" width="27.7109375" style="165" customWidth="1"/>
    <col min="1862" max="1862" width="15.7109375" style="165" customWidth="1"/>
    <col min="1863" max="1863" width="27.7109375" style="165" customWidth="1"/>
    <col min="1864" max="1866" width="15.7109375" style="165" customWidth="1"/>
    <col min="1867" max="1867" width="27.7109375" style="165" customWidth="1"/>
    <col min="1868" max="1868" width="15.7109375" style="165" customWidth="1"/>
    <col min="1869" max="1869" width="27.7109375" style="165" customWidth="1"/>
    <col min="1870" max="1870" width="15.7109375" style="165" customWidth="1"/>
    <col min="1871" max="1871" width="27.7109375" style="165" customWidth="1"/>
    <col min="1872" max="1873" width="15.7109375" style="165" customWidth="1"/>
    <col min="1874" max="2096" width="11.42578125" style="165"/>
    <col min="2097" max="2097" width="53.5703125" style="165" customWidth="1"/>
    <col min="2098" max="2098" width="15.7109375" style="165" customWidth="1"/>
    <col min="2099" max="2099" width="27.7109375" style="165" customWidth="1"/>
    <col min="2100" max="2100" width="15.7109375" style="165" customWidth="1"/>
    <col min="2101" max="2101" width="27.7109375" style="165" customWidth="1"/>
    <col min="2102" max="2102" width="15.7109375" style="165" customWidth="1"/>
    <col min="2103" max="2103" width="27.7109375" style="165" customWidth="1"/>
    <col min="2104" max="2106" width="15.7109375" style="165" customWidth="1"/>
    <col min="2107" max="2107" width="27.7109375" style="165" customWidth="1"/>
    <col min="2108" max="2108" width="15.7109375" style="165" customWidth="1"/>
    <col min="2109" max="2109" width="27.7109375" style="165" customWidth="1"/>
    <col min="2110" max="2110" width="15.7109375" style="165" customWidth="1"/>
    <col min="2111" max="2111" width="27.7109375" style="165" customWidth="1"/>
    <col min="2112" max="2114" width="15.7109375" style="165" customWidth="1"/>
    <col min="2115" max="2115" width="27.7109375" style="165" customWidth="1"/>
    <col min="2116" max="2116" width="15.7109375" style="165" customWidth="1"/>
    <col min="2117" max="2117" width="27.7109375" style="165" customWidth="1"/>
    <col min="2118" max="2118" width="15.7109375" style="165" customWidth="1"/>
    <col min="2119" max="2119" width="27.7109375" style="165" customWidth="1"/>
    <col min="2120" max="2122" width="15.7109375" style="165" customWidth="1"/>
    <col min="2123" max="2123" width="27.7109375" style="165" customWidth="1"/>
    <col min="2124" max="2124" width="15.7109375" style="165" customWidth="1"/>
    <col min="2125" max="2125" width="27.7109375" style="165" customWidth="1"/>
    <col min="2126" max="2126" width="15.7109375" style="165" customWidth="1"/>
    <col min="2127" max="2127" width="27.7109375" style="165" customWidth="1"/>
    <col min="2128" max="2129" width="15.7109375" style="165" customWidth="1"/>
    <col min="2130" max="2352" width="11.42578125" style="165"/>
    <col min="2353" max="2353" width="53.5703125" style="165" customWidth="1"/>
    <col min="2354" max="2354" width="15.7109375" style="165" customWidth="1"/>
    <col min="2355" max="2355" width="27.7109375" style="165" customWidth="1"/>
    <col min="2356" max="2356" width="15.7109375" style="165" customWidth="1"/>
    <col min="2357" max="2357" width="27.7109375" style="165" customWidth="1"/>
    <col min="2358" max="2358" width="15.7109375" style="165" customWidth="1"/>
    <col min="2359" max="2359" width="27.7109375" style="165" customWidth="1"/>
    <col min="2360" max="2362" width="15.7109375" style="165" customWidth="1"/>
    <col min="2363" max="2363" width="27.7109375" style="165" customWidth="1"/>
    <col min="2364" max="2364" width="15.7109375" style="165" customWidth="1"/>
    <col min="2365" max="2365" width="27.7109375" style="165" customWidth="1"/>
    <col min="2366" max="2366" width="15.7109375" style="165" customWidth="1"/>
    <col min="2367" max="2367" width="27.7109375" style="165" customWidth="1"/>
    <col min="2368" max="2370" width="15.7109375" style="165" customWidth="1"/>
    <col min="2371" max="2371" width="27.7109375" style="165" customWidth="1"/>
    <col min="2372" max="2372" width="15.7109375" style="165" customWidth="1"/>
    <col min="2373" max="2373" width="27.7109375" style="165" customWidth="1"/>
    <col min="2374" max="2374" width="15.7109375" style="165" customWidth="1"/>
    <col min="2375" max="2375" width="27.7109375" style="165" customWidth="1"/>
    <col min="2376" max="2378" width="15.7109375" style="165" customWidth="1"/>
    <col min="2379" max="2379" width="27.7109375" style="165" customWidth="1"/>
    <col min="2380" max="2380" width="15.7109375" style="165" customWidth="1"/>
    <col min="2381" max="2381" width="27.7109375" style="165" customWidth="1"/>
    <col min="2382" max="2382" width="15.7109375" style="165" customWidth="1"/>
    <col min="2383" max="2383" width="27.7109375" style="165" customWidth="1"/>
    <col min="2384" max="2385" width="15.7109375" style="165" customWidth="1"/>
    <col min="2386" max="2608" width="11.42578125" style="165"/>
    <col min="2609" max="2609" width="53.5703125" style="165" customWidth="1"/>
    <col min="2610" max="2610" width="15.7109375" style="165" customWidth="1"/>
    <col min="2611" max="2611" width="27.7109375" style="165" customWidth="1"/>
    <col min="2612" max="2612" width="15.7109375" style="165" customWidth="1"/>
    <col min="2613" max="2613" width="27.7109375" style="165" customWidth="1"/>
    <col min="2614" max="2614" width="15.7109375" style="165" customWidth="1"/>
    <col min="2615" max="2615" width="27.7109375" style="165" customWidth="1"/>
    <col min="2616" max="2618" width="15.7109375" style="165" customWidth="1"/>
    <col min="2619" max="2619" width="27.7109375" style="165" customWidth="1"/>
    <col min="2620" max="2620" width="15.7109375" style="165" customWidth="1"/>
    <col min="2621" max="2621" width="27.7109375" style="165" customWidth="1"/>
    <col min="2622" max="2622" width="15.7109375" style="165" customWidth="1"/>
    <col min="2623" max="2623" width="27.7109375" style="165" customWidth="1"/>
    <col min="2624" max="2626" width="15.7109375" style="165" customWidth="1"/>
    <col min="2627" max="2627" width="27.7109375" style="165" customWidth="1"/>
    <col min="2628" max="2628" width="15.7109375" style="165" customWidth="1"/>
    <col min="2629" max="2629" width="27.7109375" style="165" customWidth="1"/>
    <col min="2630" max="2630" width="15.7109375" style="165" customWidth="1"/>
    <col min="2631" max="2631" width="27.7109375" style="165" customWidth="1"/>
    <col min="2632" max="2634" width="15.7109375" style="165" customWidth="1"/>
    <col min="2635" max="2635" width="27.7109375" style="165" customWidth="1"/>
    <col min="2636" max="2636" width="15.7109375" style="165" customWidth="1"/>
    <col min="2637" max="2637" width="27.7109375" style="165" customWidth="1"/>
    <col min="2638" max="2638" width="15.7109375" style="165" customWidth="1"/>
    <col min="2639" max="2639" width="27.7109375" style="165" customWidth="1"/>
    <col min="2640" max="2641" width="15.7109375" style="165" customWidth="1"/>
    <col min="2642" max="2864" width="11.42578125" style="165"/>
    <col min="2865" max="2865" width="53.5703125" style="165" customWidth="1"/>
    <col min="2866" max="2866" width="15.7109375" style="165" customWidth="1"/>
    <col min="2867" max="2867" width="27.7109375" style="165" customWidth="1"/>
    <col min="2868" max="2868" width="15.7109375" style="165" customWidth="1"/>
    <col min="2869" max="2869" width="27.7109375" style="165" customWidth="1"/>
    <col min="2870" max="2870" width="15.7109375" style="165" customWidth="1"/>
    <col min="2871" max="2871" width="27.7109375" style="165" customWidth="1"/>
    <col min="2872" max="2874" width="15.7109375" style="165" customWidth="1"/>
    <col min="2875" max="2875" width="27.7109375" style="165" customWidth="1"/>
    <col min="2876" max="2876" width="15.7109375" style="165" customWidth="1"/>
    <col min="2877" max="2877" width="27.7109375" style="165" customWidth="1"/>
    <col min="2878" max="2878" width="15.7109375" style="165" customWidth="1"/>
    <col min="2879" max="2879" width="27.7109375" style="165" customWidth="1"/>
    <col min="2880" max="2882" width="15.7109375" style="165" customWidth="1"/>
    <col min="2883" max="2883" width="27.7109375" style="165" customWidth="1"/>
    <col min="2884" max="2884" width="15.7109375" style="165" customWidth="1"/>
    <col min="2885" max="2885" width="27.7109375" style="165" customWidth="1"/>
    <col min="2886" max="2886" width="15.7109375" style="165" customWidth="1"/>
    <col min="2887" max="2887" width="27.7109375" style="165" customWidth="1"/>
    <col min="2888" max="2890" width="15.7109375" style="165" customWidth="1"/>
    <col min="2891" max="2891" width="27.7109375" style="165" customWidth="1"/>
    <col min="2892" max="2892" width="15.7109375" style="165" customWidth="1"/>
    <col min="2893" max="2893" width="27.7109375" style="165" customWidth="1"/>
    <col min="2894" max="2894" width="15.7109375" style="165" customWidth="1"/>
    <col min="2895" max="2895" width="27.7109375" style="165" customWidth="1"/>
    <col min="2896" max="2897" width="15.7109375" style="165" customWidth="1"/>
    <col min="2898" max="3120" width="11.42578125" style="165"/>
    <col min="3121" max="3121" width="53.5703125" style="165" customWidth="1"/>
    <col min="3122" max="3122" width="15.7109375" style="165" customWidth="1"/>
    <col min="3123" max="3123" width="27.7109375" style="165" customWidth="1"/>
    <col min="3124" max="3124" width="15.7109375" style="165" customWidth="1"/>
    <col min="3125" max="3125" width="27.7109375" style="165" customWidth="1"/>
    <col min="3126" max="3126" width="15.7109375" style="165" customWidth="1"/>
    <col min="3127" max="3127" width="27.7109375" style="165" customWidth="1"/>
    <col min="3128" max="3130" width="15.7109375" style="165" customWidth="1"/>
    <col min="3131" max="3131" width="27.7109375" style="165" customWidth="1"/>
    <col min="3132" max="3132" width="15.7109375" style="165" customWidth="1"/>
    <col min="3133" max="3133" width="27.7109375" style="165" customWidth="1"/>
    <col min="3134" max="3134" width="15.7109375" style="165" customWidth="1"/>
    <col min="3135" max="3135" width="27.7109375" style="165" customWidth="1"/>
    <col min="3136" max="3138" width="15.7109375" style="165" customWidth="1"/>
    <col min="3139" max="3139" width="27.7109375" style="165" customWidth="1"/>
    <col min="3140" max="3140" width="15.7109375" style="165" customWidth="1"/>
    <col min="3141" max="3141" width="27.7109375" style="165" customWidth="1"/>
    <col min="3142" max="3142" width="15.7109375" style="165" customWidth="1"/>
    <col min="3143" max="3143" width="27.7109375" style="165" customWidth="1"/>
    <col min="3144" max="3146" width="15.7109375" style="165" customWidth="1"/>
    <col min="3147" max="3147" width="27.7109375" style="165" customWidth="1"/>
    <col min="3148" max="3148" width="15.7109375" style="165" customWidth="1"/>
    <col min="3149" max="3149" width="27.7109375" style="165" customWidth="1"/>
    <col min="3150" max="3150" width="15.7109375" style="165" customWidth="1"/>
    <col min="3151" max="3151" width="27.7109375" style="165" customWidth="1"/>
    <col min="3152" max="3153" width="15.7109375" style="165" customWidth="1"/>
    <col min="3154" max="3376" width="11.42578125" style="165"/>
    <col min="3377" max="3377" width="53.5703125" style="165" customWidth="1"/>
    <col min="3378" max="3378" width="15.7109375" style="165" customWidth="1"/>
    <col min="3379" max="3379" width="27.7109375" style="165" customWidth="1"/>
    <col min="3380" max="3380" width="15.7109375" style="165" customWidth="1"/>
    <col min="3381" max="3381" width="27.7109375" style="165" customWidth="1"/>
    <col min="3382" max="3382" width="15.7109375" style="165" customWidth="1"/>
    <col min="3383" max="3383" width="27.7109375" style="165" customWidth="1"/>
    <col min="3384" max="3386" width="15.7109375" style="165" customWidth="1"/>
    <col min="3387" max="3387" width="27.7109375" style="165" customWidth="1"/>
    <col min="3388" max="3388" width="15.7109375" style="165" customWidth="1"/>
    <col min="3389" max="3389" width="27.7109375" style="165" customWidth="1"/>
    <col min="3390" max="3390" width="15.7109375" style="165" customWidth="1"/>
    <col min="3391" max="3391" width="27.7109375" style="165" customWidth="1"/>
    <col min="3392" max="3394" width="15.7109375" style="165" customWidth="1"/>
    <col min="3395" max="3395" width="27.7109375" style="165" customWidth="1"/>
    <col min="3396" max="3396" width="15.7109375" style="165" customWidth="1"/>
    <col min="3397" max="3397" width="27.7109375" style="165" customWidth="1"/>
    <col min="3398" max="3398" width="15.7109375" style="165" customWidth="1"/>
    <col min="3399" max="3399" width="27.7109375" style="165" customWidth="1"/>
    <col min="3400" max="3402" width="15.7109375" style="165" customWidth="1"/>
    <col min="3403" max="3403" width="27.7109375" style="165" customWidth="1"/>
    <col min="3404" max="3404" width="15.7109375" style="165" customWidth="1"/>
    <col min="3405" max="3405" width="27.7109375" style="165" customWidth="1"/>
    <col min="3406" max="3406" width="15.7109375" style="165" customWidth="1"/>
    <col min="3407" max="3407" width="27.7109375" style="165" customWidth="1"/>
    <col min="3408" max="3409" width="15.7109375" style="165" customWidth="1"/>
    <col min="3410" max="3632" width="11.42578125" style="165"/>
    <col min="3633" max="3633" width="53.5703125" style="165" customWidth="1"/>
    <col min="3634" max="3634" width="15.7109375" style="165" customWidth="1"/>
    <col min="3635" max="3635" width="27.7109375" style="165" customWidth="1"/>
    <col min="3636" max="3636" width="15.7109375" style="165" customWidth="1"/>
    <col min="3637" max="3637" width="27.7109375" style="165" customWidth="1"/>
    <col min="3638" max="3638" width="15.7109375" style="165" customWidth="1"/>
    <col min="3639" max="3639" width="27.7109375" style="165" customWidth="1"/>
    <col min="3640" max="3642" width="15.7109375" style="165" customWidth="1"/>
    <col min="3643" max="3643" width="27.7109375" style="165" customWidth="1"/>
    <col min="3644" max="3644" width="15.7109375" style="165" customWidth="1"/>
    <col min="3645" max="3645" width="27.7109375" style="165" customWidth="1"/>
    <col min="3646" max="3646" width="15.7109375" style="165" customWidth="1"/>
    <col min="3647" max="3647" width="27.7109375" style="165" customWidth="1"/>
    <col min="3648" max="3650" width="15.7109375" style="165" customWidth="1"/>
    <col min="3651" max="3651" width="27.7109375" style="165" customWidth="1"/>
    <col min="3652" max="3652" width="15.7109375" style="165" customWidth="1"/>
    <col min="3653" max="3653" width="27.7109375" style="165" customWidth="1"/>
    <col min="3654" max="3654" width="15.7109375" style="165" customWidth="1"/>
    <col min="3655" max="3655" width="27.7109375" style="165" customWidth="1"/>
    <col min="3656" max="3658" width="15.7109375" style="165" customWidth="1"/>
    <col min="3659" max="3659" width="27.7109375" style="165" customWidth="1"/>
    <col min="3660" max="3660" width="15.7109375" style="165" customWidth="1"/>
    <col min="3661" max="3661" width="27.7109375" style="165" customWidth="1"/>
    <col min="3662" max="3662" width="15.7109375" style="165" customWidth="1"/>
    <col min="3663" max="3663" width="27.7109375" style="165" customWidth="1"/>
    <col min="3664" max="3665" width="15.7109375" style="165" customWidth="1"/>
    <col min="3666" max="3888" width="11.42578125" style="165"/>
    <col min="3889" max="3889" width="53.5703125" style="165" customWidth="1"/>
    <col min="3890" max="3890" width="15.7109375" style="165" customWidth="1"/>
    <col min="3891" max="3891" width="27.7109375" style="165" customWidth="1"/>
    <col min="3892" max="3892" width="15.7109375" style="165" customWidth="1"/>
    <col min="3893" max="3893" width="27.7109375" style="165" customWidth="1"/>
    <col min="3894" max="3894" width="15.7109375" style="165" customWidth="1"/>
    <col min="3895" max="3895" width="27.7109375" style="165" customWidth="1"/>
    <col min="3896" max="3898" width="15.7109375" style="165" customWidth="1"/>
    <col min="3899" max="3899" width="27.7109375" style="165" customWidth="1"/>
    <col min="3900" max="3900" width="15.7109375" style="165" customWidth="1"/>
    <col min="3901" max="3901" width="27.7109375" style="165" customWidth="1"/>
    <col min="3902" max="3902" width="15.7109375" style="165" customWidth="1"/>
    <col min="3903" max="3903" width="27.7109375" style="165" customWidth="1"/>
    <col min="3904" max="3906" width="15.7109375" style="165" customWidth="1"/>
    <col min="3907" max="3907" width="27.7109375" style="165" customWidth="1"/>
    <col min="3908" max="3908" width="15.7109375" style="165" customWidth="1"/>
    <col min="3909" max="3909" width="27.7109375" style="165" customWidth="1"/>
    <col min="3910" max="3910" width="15.7109375" style="165" customWidth="1"/>
    <col min="3911" max="3911" width="27.7109375" style="165" customWidth="1"/>
    <col min="3912" max="3914" width="15.7109375" style="165" customWidth="1"/>
    <col min="3915" max="3915" width="27.7109375" style="165" customWidth="1"/>
    <col min="3916" max="3916" width="15.7109375" style="165" customWidth="1"/>
    <col min="3917" max="3917" width="27.7109375" style="165" customWidth="1"/>
    <col min="3918" max="3918" width="15.7109375" style="165" customWidth="1"/>
    <col min="3919" max="3919" width="27.7109375" style="165" customWidth="1"/>
    <col min="3920" max="3921" width="15.7109375" style="165" customWidth="1"/>
    <col min="3922" max="4144" width="11.42578125" style="165"/>
    <col min="4145" max="4145" width="53.5703125" style="165" customWidth="1"/>
    <col min="4146" max="4146" width="15.7109375" style="165" customWidth="1"/>
    <col min="4147" max="4147" width="27.7109375" style="165" customWidth="1"/>
    <col min="4148" max="4148" width="15.7109375" style="165" customWidth="1"/>
    <col min="4149" max="4149" width="27.7109375" style="165" customWidth="1"/>
    <col min="4150" max="4150" width="15.7109375" style="165" customWidth="1"/>
    <col min="4151" max="4151" width="27.7109375" style="165" customWidth="1"/>
    <col min="4152" max="4154" width="15.7109375" style="165" customWidth="1"/>
    <col min="4155" max="4155" width="27.7109375" style="165" customWidth="1"/>
    <col min="4156" max="4156" width="15.7109375" style="165" customWidth="1"/>
    <col min="4157" max="4157" width="27.7109375" style="165" customWidth="1"/>
    <col min="4158" max="4158" width="15.7109375" style="165" customWidth="1"/>
    <col min="4159" max="4159" width="27.7109375" style="165" customWidth="1"/>
    <col min="4160" max="4162" width="15.7109375" style="165" customWidth="1"/>
    <col min="4163" max="4163" width="27.7109375" style="165" customWidth="1"/>
    <col min="4164" max="4164" width="15.7109375" style="165" customWidth="1"/>
    <col min="4165" max="4165" width="27.7109375" style="165" customWidth="1"/>
    <col min="4166" max="4166" width="15.7109375" style="165" customWidth="1"/>
    <col min="4167" max="4167" width="27.7109375" style="165" customWidth="1"/>
    <col min="4168" max="4170" width="15.7109375" style="165" customWidth="1"/>
    <col min="4171" max="4171" width="27.7109375" style="165" customWidth="1"/>
    <col min="4172" max="4172" width="15.7109375" style="165" customWidth="1"/>
    <col min="4173" max="4173" width="27.7109375" style="165" customWidth="1"/>
    <col min="4174" max="4174" width="15.7109375" style="165" customWidth="1"/>
    <col min="4175" max="4175" width="27.7109375" style="165" customWidth="1"/>
    <col min="4176" max="4177" width="15.7109375" style="165" customWidth="1"/>
    <col min="4178" max="4400" width="11.42578125" style="165"/>
    <col min="4401" max="4401" width="53.5703125" style="165" customWidth="1"/>
    <col min="4402" max="4402" width="15.7109375" style="165" customWidth="1"/>
    <col min="4403" max="4403" width="27.7109375" style="165" customWidth="1"/>
    <col min="4404" max="4404" width="15.7109375" style="165" customWidth="1"/>
    <col min="4405" max="4405" width="27.7109375" style="165" customWidth="1"/>
    <col min="4406" max="4406" width="15.7109375" style="165" customWidth="1"/>
    <col min="4407" max="4407" width="27.7109375" style="165" customWidth="1"/>
    <col min="4408" max="4410" width="15.7109375" style="165" customWidth="1"/>
    <col min="4411" max="4411" width="27.7109375" style="165" customWidth="1"/>
    <col min="4412" max="4412" width="15.7109375" style="165" customWidth="1"/>
    <col min="4413" max="4413" width="27.7109375" style="165" customWidth="1"/>
    <col min="4414" max="4414" width="15.7109375" style="165" customWidth="1"/>
    <col min="4415" max="4415" width="27.7109375" style="165" customWidth="1"/>
    <col min="4416" max="4418" width="15.7109375" style="165" customWidth="1"/>
    <col min="4419" max="4419" width="27.7109375" style="165" customWidth="1"/>
    <col min="4420" max="4420" width="15.7109375" style="165" customWidth="1"/>
    <col min="4421" max="4421" width="27.7109375" style="165" customWidth="1"/>
    <col min="4422" max="4422" width="15.7109375" style="165" customWidth="1"/>
    <col min="4423" max="4423" width="27.7109375" style="165" customWidth="1"/>
    <col min="4424" max="4426" width="15.7109375" style="165" customWidth="1"/>
    <col min="4427" max="4427" width="27.7109375" style="165" customWidth="1"/>
    <col min="4428" max="4428" width="15.7109375" style="165" customWidth="1"/>
    <col min="4429" max="4429" width="27.7109375" style="165" customWidth="1"/>
    <col min="4430" max="4430" width="15.7109375" style="165" customWidth="1"/>
    <col min="4431" max="4431" width="27.7109375" style="165" customWidth="1"/>
    <col min="4432" max="4433" width="15.7109375" style="165" customWidth="1"/>
    <col min="4434" max="4656" width="11.42578125" style="165"/>
    <col min="4657" max="4657" width="53.5703125" style="165" customWidth="1"/>
    <col min="4658" max="4658" width="15.7109375" style="165" customWidth="1"/>
    <col min="4659" max="4659" width="27.7109375" style="165" customWidth="1"/>
    <col min="4660" max="4660" width="15.7109375" style="165" customWidth="1"/>
    <col min="4661" max="4661" width="27.7109375" style="165" customWidth="1"/>
    <col min="4662" max="4662" width="15.7109375" style="165" customWidth="1"/>
    <col min="4663" max="4663" width="27.7109375" style="165" customWidth="1"/>
    <col min="4664" max="4666" width="15.7109375" style="165" customWidth="1"/>
    <col min="4667" max="4667" width="27.7109375" style="165" customWidth="1"/>
    <col min="4668" max="4668" width="15.7109375" style="165" customWidth="1"/>
    <col min="4669" max="4669" width="27.7109375" style="165" customWidth="1"/>
    <col min="4670" max="4670" width="15.7109375" style="165" customWidth="1"/>
    <col min="4671" max="4671" width="27.7109375" style="165" customWidth="1"/>
    <col min="4672" max="4674" width="15.7109375" style="165" customWidth="1"/>
    <col min="4675" max="4675" width="27.7109375" style="165" customWidth="1"/>
    <col min="4676" max="4676" width="15.7109375" style="165" customWidth="1"/>
    <col min="4677" max="4677" width="27.7109375" style="165" customWidth="1"/>
    <col min="4678" max="4678" width="15.7109375" style="165" customWidth="1"/>
    <col min="4679" max="4679" width="27.7109375" style="165" customWidth="1"/>
    <col min="4680" max="4682" width="15.7109375" style="165" customWidth="1"/>
    <col min="4683" max="4683" width="27.7109375" style="165" customWidth="1"/>
    <col min="4684" max="4684" width="15.7109375" style="165" customWidth="1"/>
    <col min="4685" max="4685" width="27.7109375" style="165" customWidth="1"/>
    <col min="4686" max="4686" width="15.7109375" style="165" customWidth="1"/>
    <col min="4687" max="4687" width="27.7109375" style="165" customWidth="1"/>
    <col min="4688" max="4689" width="15.7109375" style="165" customWidth="1"/>
    <col min="4690" max="4912" width="11.42578125" style="165"/>
    <col min="4913" max="4913" width="53.5703125" style="165" customWidth="1"/>
    <col min="4914" max="4914" width="15.7109375" style="165" customWidth="1"/>
    <col min="4915" max="4915" width="27.7109375" style="165" customWidth="1"/>
    <col min="4916" max="4916" width="15.7109375" style="165" customWidth="1"/>
    <col min="4917" max="4917" width="27.7109375" style="165" customWidth="1"/>
    <col min="4918" max="4918" width="15.7109375" style="165" customWidth="1"/>
    <col min="4919" max="4919" width="27.7109375" style="165" customWidth="1"/>
    <col min="4920" max="4922" width="15.7109375" style="165" customWidth="1"/>
    <col min="4923" max="4923" width="27.7109375" style="165" customWidth="1"/>
    <col min="4924" max="4924" width="15.7109375" style="165" customWidth="1"/>
    <col min="4925" max="4925" width="27.7109375" style="165" customWidth="1"/>
    <col min="4926" max="4926" width="15.7109375" style="165" customWidth="1"/>
    <col min="4927" max="4927" width="27.7109375" style="165" customWidth="1"/>
    <col min="4928" max="4930" width="15.7109375" style="165" customWidth="1"/>
    <col min="4931" max="4931" width="27.7109375" style="165" customWidth="1"/>
    <col min="4932" max="4932" width="15.7109375" style="165" customWidth="1"/>
    <col min="4933" max="4933" width="27.7109375" style="165" customWidth="1"/>
    <col min="4934" max="4934" width="15.7109375" style="165" customWidth="1"/>
    <col min="4935" max="4935" width="27.7109375" style="165" customWidth="1"/>
    <col min="4936" max="4938" width="15.7109375" style="165" customWidth="1"/>
    <col min="4939" max="4939" width="27.7109375" style="165" customWidth="1"/>
    <col min="4940" max="4940" width="15.7109375" style="165" customWidth="1"/>
    <col min="4941" max="4941" width="27.7109375" style="165" customWidth="1"/>
    <col min="4942" max="4942" width="15.7109375" style="165" customWidth="1"/>
    <col min="4943" max="4943" width="27.7109375" style="165" customWidth="1"/>
    <col min="4944" max="4945" width="15.7109375" style="165" customWidth="1"/>
    <col min="4946" max="5168" width="11.42578125" style="165"/>
    <col min="5169" max="5169" width="53.5703125" style="165" customWidth="1"/>
    <col min="5170" max="5170" width="15.7109375" style="165" customWidth="1"/>
    <col min="5171" max="5171" width="27.7109375" style="165" customWidth="1"/>
    <col min="5172" max="5172" width="15.7109375" style="165" customWidth="1"/>
    <col min="5173" max="5173" width="27.7109375" style="165" customWidth="1"/>
    <col min="5174" max="5174" width="15.7109375" style="165" customWidth="1"/>
    <col min="5175" max="5175" width="27.7109375" style="165" customWidth="1"/>
    <col min="5176" max="5178" width="15.7109375" style="165" customWidth="1"/>
    <col min="5179" max="5179" width="27.7109375" style="165" customWidth="1"/>
    <col min="5180" max="5180" width="15.7109375" style="165" customWidth="1"/>
    <col min="5181" max="5181" width="27.7109375" style="165" customWidth="1"/>
    <col min="5182" max="5182" width="15.7109375" style="165" customWidth="1"/>
    <col min="5183" max="5183" width="27.7109375" style="165" customWidth="1"/>
    <col min="5184" max="5186" width="15.7109375" style="165" customWidth="1"/>
    <col min="5187" max="5187" width="27.7109375" style="165" customWidth="1"/>
    <col min="5188" max="5188" width="15.7109375" style="165" customWidth="1"/>
    <col min="5189" max="5189" width="27.7109375" style="165" customWidth="1"/>
    <col min="5190" max="5190" width="15.7109375" style="165" customWidth="1"/>
    <col min="5191" max="5191" width="27.7109375" style="165" customWidth="1"/>
    <col min="5192" max="5194" width="15.7109375" style="165" customWidth="1"/>
    <col min="5195" max="5195" width="27.7109375" style="165" customWidth="1"/>
    <col min="5196" max="5196" width="15.7109375" style="165" customWidth="1"/>
    <col min="5197" max="5197" width="27.7109375" style="165" customWidth="1"/>
    <col min="5198" max="5198" width="15.7109375" style="165" customWidth="1"/>
    <col min="5199" max="5199" width="27.7109375" style="165" customWidth="1"/>
    <col min="5200" max="5201" width="15.7109375" style="165" customWidth="1"/>
    <col min="5202" max="5424" width="11.42578125" style="165"/>
    <col min="5425" max="5425" width="53.5703125" style="165" customWidth="1"/>
    <col min="5426" max="5426" width="15.7109375" style="165" customWidth="1"/>
    <col min="5427" max="5427" width="27.7109375" style="165" customWidth="1"/>
    <col min="5428" max="5428" width="15.7109375" style="165" customWidth="1"/>
    <col min="5429" max="5429" width="27.7109375" style="165" customWidth="1"/>
    <col min="5430" max="5430" width="15.7109375" style="165" customWidth="1"/>
    <col min="5431" max="5431" width="27.7109375" style="165" customWidth="1"/>
    <col min="5432" max="5434" width="15.7109375" style="165" customWidth="1"/>
    <col min="5435" max="5435" width="27.7109375" style="165" customWidth="1"/>
    <col min="5436" max="5436" width="15.7109375" style="165" customWidth="1"/>
    <col min="5437" max="5437" width="27.7109375" style="165" customWidth="1"/>
    <col min="5438" max="5438" width="15.7109375" style="165" customWidth="1"/>
    <col min="5439" max="5439" width="27.7109375" style="165" customWidth="1"/>
    <col min="5440" max="5442" width="15.7109375" style="165" customWidth="1"/>
    <col min="5443" max="5443" width="27.7109375" style="165" customWidth="1"/>
    <col min="5444" max="5444" width="15.7109375" style="165" customWidth="1"/>
    <col min="5445" max="5445" width="27.7109375" style="165" customWidth="1"/>
    <col min="5446" max="5446" width="15.7109375" style="165" customWidth="1"/>
    <col min="5447" max="5447" width="27.7109375" style="165" customWidth="1"/>
    <col min="5448" max="5450" width="15.7109375" style="165" customWidth="1"/>
    <col min="5451" max="5451" width="27.7109375" style="165" customWidth="1"/>
    <col min="5452" max="5452" width="15.7109375" style="165" customWidth="1"/>
    <col min="5453" max="5453" width="27.7109375" style="165" customWidth="1"/>
    <col min="5454" max="5454" width="15.7109375" style="165" customWidth="1"/>
    <col min="5455" max="5455" width="27.7109375" style="165" customWidth="1"/>
    <col min="5456" max="5457" width="15.7109375" style="165" customWidth="1"/>
    <col min="5458" max="5680" width="11.42578125" style="165"/>
    <col min="5681" max="5681" width="53.5703125" style="165" customWidth="1"/>
    <col min="5682" max="5682" width="15.7109375" style="165" customWidth="1"/>
    <col min="5683" max="5683" width="27.7109375" style="165" customWidth="1"/>
    <col min="5684" max="5684" width="15.7109375" style="165" customWidth="1"/>
    <col min="5685" max="5685" width="27.7109375" style="165" customWidth="1"/>
    <col min="5686" max="5686" width="15.7109375" style="165" customWidth="1"/>
    <col min="5687" max="5687" width="27.7109375" style="165" customWidth="1"/>
    <col min="5688" max="5690" width="15.7109375" style="165" customWidth="1"/>
    <col min="5691" max="5691" width="27.7109375" style="165" customWidth="1"/>
    <col min="5692" max="5692" width="15.7109375" style="165" customWidth="1"/>
    <col min="5693" max="5693" width="27.7109375" style="165" customWidth="1"/>
    <col min="5694" max="5694" width="15.7109375" style="165" customWidth="1"/>
    <col min="5695" max="5695" width="27.7109375" style="165" customWidth="1"/>
    <col min="5696" max="5698" width="15.7109375" style="165" customWidth="1"/>
    <col min="5699" max="5699" width="27.7109375" style="165" customWidth="1"/>
    <col min="5700" max="5700" width="15.7109375" style="165" customWidth="1"/>
    <col min="5701" max="5701" width="27.7109375" style="165" customWidth="1"/>
    <col min="5702" max="5702" width="15.7109375" style="165" customWidth="1"/>
    <col min="5703" max="5703" width="27.7109375" style="165" customWidth="1"/>
    <col min="5704" max="5706" width="15.7109375" style="165" customWidth="1"/>
    <col min="5707" max="5707" width="27.7109375" style="165" customWidth="1"/>
    <col min="5708" max="5708" width="15.7109375" style="165" customWidth="1"/>
    <col min="5709" max="5709" width="27.7109375" style="165" customWidth="1"/>
    <col min="5710" max="5710" width="15.7109375" style="165" customWidth="1"/>
    <col min="5711" max="5711" width="27.7109375" style="165" customWidth="1"/>
    <col min="5712" max="5713" width="15.7109375" style="165" customWidth="1"/>
    <col min="5714" max="5936" width="11.42578125" style="165"/>
    <col min="5937" max="5937" width="53.5703125" style="165" customWidth="1"/>
    <col min="5938" max="5938" width="15.7109375" style="165" customWidth="1"/>
    <col min="5939" max="5939" width="27.7109375" style="165" customWidth="1"/>
    <col min="5940" max="5940" width="15.7109375" style="165" customWidth="1"/>
    <col min="5941" max="5941" width="27.7109375" style="165" customWidth="1"/>
    <col min="5942" max="5942" width="15.7109375" style="165" customWidth="1"/>
    <col min="5943" max="5943" width="27.7109375" style="165" customWidth="1"/>
    <col min="5944" max="5946" width="15.7109375" style="165" customWidth="1"/>
    <col min="5947" max="5947" width="27.7109375" style="165" customWidth="1"/>
    <col min="5948" max="5948" width="15.7109375" style="165" customWidth="1"/>
    <col min="5949" max="5949" width="27.7109375" style="165" customWidth="1"/>
    <col min="5950" max="5950" width="15.7109375" style="165" customWidth="1"/>
    <col min="5951" max="5951" width="27.7109375" style="165" customWidth="1"/>
    <col min="5952" max="5954" width="15.7109375" style="165" customWidth="1"/>
    <col min="5955" max="5955" width="27.7109375" style="165" customWidth="1"/>
    <col min="5956" max="5956" width="15.7109375" style="165" customWidth="1"/>
    <col min="5957" max="5957" width="27.7109375" style="165" customWidth="1"/>
    <col min="5958" max="5958" width="15.7109375" style="165" customWidth="1"/>
    <col min="5959" max="5959" width="27.7109375" style="165" customWidth="1"/>
    <col min="5960" max="5962" width="15.7109375" style="165" customWidth="1"/>
    <col min="5963" max="5963" width="27.7109375" style="165" customWidth="1"/>
    <col min="5964" max="5964" width="15.7109375" style="165" customWidth="1"/>
    <col min="5965" max="5965" width="27.7109375" style="165" customWidth="1"/>
    <col min="5966" max="5966" width="15.7109375" style="165" customWidth="1"/>
    <col min="5967" max="5967" width="27.7109375" style="165" customWidth="1"/>
    <col min="5968" max="5969" width="15.7109375" style="165" customWidth="1"/>
    <col min="5970" max="6192" width="11.42578125" style="165"/>
    <col min="6193" max="6193" width="53.5703125" style="165" customWidth="1"/>
    <col min="6194" max="6194" width="15.7109375" style="165" customWidth="1"/>
    <col min="6195" max="6195" width="27.7109375" style="165" customWidth="1"/>
    <col min="6196" max="6196" width="15.7109375" style="165" customWidth="1"/>
    <col min="6197" max="6197" width="27.7109375" style="165" customWidth="1"/>
    <col min="6198" max="6198" width="15.7109375" style="165" customWidth="1"/>
    <col min="6199" max="6199" width="27.7109375" style="165" customWidth="1"/>
    <col min="6200" max="6202" width="15.7109375" style="165" customWidth="1"/>
    <col min="6203" max="6203" width="27.7109375" style="165" customWidth="1"/>
    <col min="6204" max="6204" width="15.7109375" style="165" customWidth="1"/>
    <col min="6205" max="6205" width="27.7109375" style="165" customWidth="1"/>
    <col min="6206" max="6206" width="15.7109375" style="165" customWidth="1"/>
    <col min="6207" max="6207" width="27.7109375" style="165" customWidth="1"/>
    <col min="6208" max="6210" width="15.7109375" style="165" customWidth="1"/>
    <col min="6211" max="6211" width="27.7109375" style="165" customWidth="1"/>
    <col min="6212" max="6212" width="15.7109375" style="165" customWidth="1"/>
    <col min="6213" max="6213" width="27.7109375" style="165" customWidth="1"/>
    <col min="6214" max="6214" width="15.7109375" style="165" customWidth="1"/>
    <col min="6215" max="6215" width="27.7109375" style="165" customWidth="1"/>
    <col min="6216" max="6218" width="15.7109375" style="165" customWidth="1"/>
    <col min="6219" max="6219" width="27.7109375" style="165" customWidth="1"/>
    <col min="6220" max="6220" width="15.7109375" style="165" customWidth="1"/>
    <col min="6221" max="6221" width="27.7109375" style="165" customWidth="1"/>
    <col min="6222" max="6222" width="15.7109375" style="165" customWidth="1"/>
    <col min="6223" max="6223" width="27.7109375" style="165" customWidth="1"/>
    <col min="6224" max="6225" width="15.7109375" style="165" customWidth="1"/>
    <col min="6226" max="6448" width="11.42578125" style="165"/>
    <col min="6449" max="6449" width="53.5703125" style="165" customWidth="1"/>
    <col min="6450" max="6450" width="15.7109375" style="165" customWidth="1"/>
    <col min="6451" max="6451" width="27.7109375" style="165" customWidth="1"/>
    <col min="6452" max="6452" width="15.7109375" style="165" customWidth="1"/>
    <col min="6453" max="6453" width="27.7109375" style="165" customWidth="1"/>
    <col min="6454" max="6454" width="15.7109375" style="165" customWidth="1"/>
    <col min="6455" max="6455" width="27.7109375" style="165" customWidth="1"/>
    <col min="6456" max="6458" width="15.7109375" style="165" customWidth="1"/>
    <col min="6459" max="6459" width="27.7109375" style="165" customWidth="1"/>
    <col min="6460" max="6460" width="15.7109375" style="165" customWidth="1"/>
    <col min="6461" max="6461" width="27.7109375" style="165" customWidth="1"/>
    <col min="6462" max="6462" width="15.7109375" style="165" customWidth="1"/>
    <col min="6463" max="6463" width="27.7109375" style="165" customWidth="1"/>
    <col min="6464" max="6466" width="15.7109375" style="165" customWidth="1"/>
    <col min="6467" max="6467" width="27.7109375" style="165" customWidth="1"/>
    <col min="6468" max="6468" width="15.7109375" style="165" customWidth="1"/>
    <col min="6469" max="6469" width="27.7109375" style="165" customWidth="1"/>
    <col min="6470" max="6470" width="15.7109375" style="165" customWidth="1"/>
    <col min="6471" max="6471" width="27.7109375" style="165" customWidth="1"/>
    <col min="6472" max="6474" width="15.7109375" style="165" customWidth="1"/>
    <col min="6475" max="6475" width="27.7109375" style="165" customWidth="1"/>
    <col min="6476" max="6476" width="15.7109375" style="165" customWidth="1"/>
    <col min="6477" max="6477" width="27.7109375" style="165" customWidth="1"/>
    <col min="6478" max="6478" width="15.7109375" style="165" customWidth="1"/>
    <col min="6479" max="6479" width="27.7109375" style="165" customWidth="1"/>
    <col min="6480" max="6481" width="15.7109375" style="165" customWidth="1"/>
    <col min="6482" max="6704" width="11.42578125" style="165"/>
    <col min="6705" max="6705" width="53.5703125" style="165" customWidth="1"/>
    <col min="6706" max="6706" width="15.7109375" style="165" customWidth="1"/>
    <col min="6707" max="6707" width="27.7109375" style="165" customWidth="1"/>
    <col min="6708" max="6708" width="15.7109375" style="165" customWidth="1"/>
    <col min="6709" max="6709" width="27.7109375" style="165" customWidth="1"/>
    <col min="6710" max="6710" width="15.7109375" style="165" customWidth="1"/>
    <col min="6711" max="6711" width="27.7109375" style="165" customWidth="1"/>
    <col min="6712" max="6714" width="15.7109375" style="165" customWidth="1"/>
    <col min="6715" max="6715" width="27.7109375" style="165" customWidth="1"/>
    <col min="6716" max="6716" width="15.7109375" style="165" customWidth="1"/>
    <col min="6717" max="6717" width="27.7109375" style="165" customWidth="1"/>
    <col min="6718" max="6718" width="15.7109375" style="165" customWidth="1"/>
    <col min="6719" max="6719" width="27.7109375" style="165" customWidth="1"/>
    <col min="6720" max="6722" width="15.7109375" style="165" customWidth="1"/>
    <col min="6723" max="6723" width="27.7109375" style="165" customWidth="1"/>
    <col min="6724" max="6724" width="15.7109375" style="165" customWidth="1"/>
    <col min="6725" max="6725" width="27.7109375" style="165" customWidth="1"/>
    <col min="6726" max="6726" width="15.7109375" style="165" customWidth="1"/>
    <col min="6727" max="6727" width="27.7109375" style="165" customWidth="1"/>
    <col min="6728" max="6730" width="15.7109375" style="165" customWidth="1"/>
    <col min="6731" max="6731" width="27.7109375" style="165" customWidth="1"/>
    <col min="6732" max="6732" width="15.7109375" style="165" customWidth="1"/>
    <col min="6733" max="6733" width="27.7109375" style="165" customWidth="1"/>
    <col min="6734" max="6734" width="15.7109375" style="165" customWidth="1"/>
    <col min="6735" max="6735" width="27.7109375" style="165" customWidth="1"/>
    <col min="6736" max="6737" width="15.7109375" style="165" customWidth="1"/>
    <col min="6738" max="6960" width="11.42578125" style="165"/>
    <col min="6961" max="6961" width="53.5703125" style="165" customWidth="1"/>
    <col min="6962" max="6962" width="15.7109375" style="165" customWidth="1"/>
    <col min="6963" max="6963" width="27.7109375" style="165" customWidth="1"/>
    <col min="6964" max="6964" width="15.7109375" style="165" customWidth="1"/>
    <col min="6965" max="6965" width="27.7109375" style="165" customWidth="1"/>
    <col min="6966" max="6966" width="15.7109375" style="165" customWidth="1"/>
    <col min="6967" max="6967" width="27.7109375" style="165" customWidth="1"/>
    <col min="6968" max="6970" width="15.7109375" style="165" customWidth="1"/>
    <col min="6971" max="6971" width="27.7109375" style="165" customWidth="1"/>
    <col min="6972" max="6972" width="15.7109375" style="165" customWidth="1"/>
    <col min="6973" max="6973" width="27.7109375" style="165" customWidth="1"/>
    <col min="6974" max="6974" width="15.7109375" style="165" customWidth="1"/>
    <col min="6975" max="6975" width="27.7109375" style="165" customWidth="1"/>
    <col min="6976" max="6978" width="15.7109375" style="165" customWidth="1"/>
    <col min="6979" max="6979" width="27.7109375" style="165" customWidth="1"/>
    <col min="6980" max="6980" width="15.7109375" style="165" customWidth="1"/>
    <col min="6981" max="6981" width="27.7109375" style="165" customWidth="1"/>
    <col min="6982" max="6982" width="15.7109375" style="165" customWidth="1"/>
    <col min="6983" max="6983" width="27.7109375" style="165" customWidth="1"/>
    <col min="6984" max="6986" width="15.7109375" style="165" customWidth="1"/>
    <col min="6987" max="6987" width="27.7109375" style="165" customWidth="1"/>
    <col min="6988" max="6988" width="15.7109375" style="165" customWidth="1"/>
    <col min="6989" max="6989" width="27.7109375" style="165" customWidth="1"/>
    <col min="6990" max="6990" width="15.7109375" style="165" customWidth="1"/>
    <col min="6991" max="6991" width="27.7109375" style="165" customWidth="1"/>
    <col min="6992" max="6993" width="15.7109375" style="165" customWidth="1"/>
    <col min="6994" max="7216" width="11.42578125" style="165"/>
    <col min="7217" max="7217" width="53.5703125" style="165" customWidth="1"/>
    <col min="7218" max="7218" width="15.7109375" style="165" customWidth="1"/>
    <col min="7219" max="7219" width="27.7109375" style="165" customWidth="1"/>
    <col min="7220" max="7220" width="15.7109375" style="165" customWidth="1"/>
    <col min="7221" max="7221" width="27.7109375" style="165" customWidth="1"/>
    <col min="7222" max="7222" width="15.7109375" style="165" customWidth="1"/>
    <col min="7223" max="7223" width="27.7109375" style="165" customWidth="1"/>
    <col min="7224" max="7226" width="15.7109375" style="165" customWidth="1"/>
    <col min="7227" max="7227" width="27.7109375" style="165" customWidth="1"/>
    <col min="7228" max="7228" width="15.7109375" style="165" customWidth="1"/>
    <col min="7229" max="7229" width="27.7109375" style="165" customWidth="1"/>
    <col min="7230" max="7230" width="15.7109375" style="165" customWidth="1"/>
    <col min="7231" max="7231" width="27.7109375" style="165" customWidth="1"/>
    <col min="7232" max="7234" width="15.7109375" style="165" customWidth="1"/>
    <col min="7235" max="7235" width="27.7109375" style="165" customWidth="1"/>
    <col min="7236" max="7236" width="15.7109375" style="165" customWidth="1"/>
    <col min="7237" max="7237" width="27.7109375" style="165" customWidth="1"/>
    <col min="7238" max="7238" width="15.7109375" style="165" customWidth="1"/>
    <col min="7239" max="7239" width="27.7109375" style="165" customWidth="1"/>
    <col min="7240" max="7242" width="15.7109375" style="165" customWidth="1"/>
    <col min="7243" max="7243" width="27.7109375" style="165" customWidth="1"/>
    <col min="7244" max="7244" width="15.7109375" style="165" customWidth="1"/>
    <col min="7245" max="7245" width="27.7109375" style="165" customWidth="1"/>
    <col min="7246" max="7246" width="15.7109375" style="165" customWidth="1"/>
    <col min="7247" max="7247" width="27.7109375" style="165" customWidth="1"/>
    <col min="7248" max="7249" width="15.7109375" style="165" customWidth="1"/>
    <col min="7250" max="7472" width="11.42578125" style="165"/>
    <col min="7473" max="7473" width="53.5703125" style="165" customWidth="1"/>
    <col min="7474" max="7474" width="15.7109375" style="165" customWidth="1"/>
    <col min="7475" max="7475" width="27.7109375" style="165" customWidth="1"/>
    <col min="7476" max="7476" width="15.7109375" style="165" customWidth="1"/>
    <col min="7477" max="7477" width="27.7109375" style="165" customWidth="1"/>
    <col min="7478" max="7478" width="15.7109375" style="165" customWidth="1"/>
    <col min="7479" max="7479" width="27.7109375" style="165" customWidth="1"/>
    <col min="7480" max="7482" width="15.7109375" style="165" customWidth="1"/>
    <col min="7483" max="7483" width="27.7109375" style="165" customWidth="1"/>
    <col min="7484" max="7484" width="15.7109375" style="165" customWidth="1"/>
    <col min="7485" max="7485" width="27.7109375" style="165" customWidth="1"/>
    <col min="7486" max="7486" width="15.7109375" style="165" customWidth="1"/>
    <col min="7487" max="7487" width="27.7109375" style="165" customWidth="1"/>
    <col min="7488" max="7490" width="15.7109375" style="165" customWidth="1"/>
    <col min="7491" max="7491" width="27.7109375" style="165" customWidth="1"/>
    <col min="7492" max="7492" width="15.7109375" style="165" customWidth="1"/>
    <col min="7493" max="7493" width="27.7109375" style="165" customWidth="1"/>
    <col min="7494" max="7494" width="15.7109375" style="165" customWidth="1"/>
    <col min="7495" max="7495" width="27.7109375" style="165" customWidth="1"/>
    <col min="7496" max="7498" width="15.7109375" style="165" customWidth="1"/>
    <col min="7499" max="7499" width="27.7109375" style="165" customWidth="1"/>
    <col min="7500" max="7500" width="15.7109375" style="165" customWidth="1"/>
    <col min="7501" max="7501" width="27.7109375" style="165" customWidth="1"/>
    <col min="7502" max="7502" width="15.7109375" style="165" customWidth="1"/>
    <col min="7503" max="7503" width="27.7109375" style="165" customWidth="1"/>
    <col min="7504" max="7505" width="15.7109375" style="165" customWidth="1"/>
    <col min="7506" max="7728" width="11.42578125" style="165"/>
    <col min="7729" max="7729" width="53.5703125" style="165" customWidth="1"/>
    <col min="7730" max="7730" width="15.7109375" style="165" customWidth="1"/>
    <col min="7731" max="7731" width="27.7109375" style="165" customWidth="1"/>
    <col min="7732" max="7732" width="15.7109375" style="165" customWidth="1"/>
    <col min="7733" max="7733" width="27.7109375" style="165" customWidth="1"/>
    <col min="7734" max="7734" width="15.7109375" style="165" customWidth="1"/>
    <col min="7735" max="7735" width="27.7109375" style="165" customWidth="1"/>
    <col min="7736" max="7738" width="15.7109375" style="165" customWidth="1"/>
    <col min="7739" max="7739" width="27.7109375" style="165" customWidth="1"/>
    <col min="7740" max="7740" width="15.7109375" style="165" customWidth="1"/>
    <col min="7741" max="7741" width="27.7109375" style="165" customWidth="1"/>
    <col min="7742" max="7742" width="15.7109375" style="165" customWidth="1"/>
    <col min="7743" max="7743" width="27.7109375" style="165" customWidth="1"/>
    <col min="7744" max="7746" width="15.7109375" style="165" customWidth="1"/>
    <col min="7747" max="7747" width="27.7109375" style="165" customWidth="1"/>
    <col min="7748" max="7748" width="15.7109375" style="165" customWidth="1"/>
    <col min="7749" max="7749" width="27.7109375" style="165" customWidth="1"/>
    <col min="7750" max="7750" width="15.7109375" style="165" customWidth="1"/>
    <col min="7751" max="7751" width="27.7109375" style="165" customWidth="1"/>
    <col min="7752" max="7754" width="15.7109375" style="165" customWidth="1"/>
    <col min="7755" max="7755" width="27.7109375" style="165" customWidth="1"/>
    <col min="7756" max="7756" width="15.7109375" style="165" customWidth="1"/>
    <col min="7757" max="7757" width="27.7109375" style="165" customWidth="1"/>
    <col min="7758" max="7758" width="15.7109375" style="165" customWidth="1"/>
    <col min="7759" max="7759" width="27.7109375" style="165" customWidth="1"/>
    <col min="7760" max="7761" width="15.7109375" style="165" customWidth="1"/>
    <col min="7762" max="7984" width="11.42578125" style="165"/>
    <col min="7985" max="7985" width="53.5703125" style="165" customWidth="1"/>
    <col min="7986" max="7986" width="15.7109375" style="165" customWidth="1"/>
    <col min="7987" max="7987" width="27.7109375" style="165" customWidth="1"/>
    <col min="7988" max="7988" width="15.7109375" style="165" customWidth="1"/>
    <col min="7989" max="7989" width="27.7109375" style="165" customWidth="1"/>
    <col min="7990" max="7990" width="15.7109375" style="165" customWidth="1"/>
    <col min="7991" max="7991" width="27.7109375" style="165" customWidth="1"/>
    <col min="7992" max="7994" width="15.7109375" style="165" customWidth="1"/>
    <col min="7995" max="7995" width="27.7109375" style="165" customWidth="1"/>
    <col min="7996" max="7996" width="15.7109375" style="165" customWidth="1"/>
    <col min="7997" max="7997" width="27.7109375" style="165" customWidth="1"/>
    <col min="7998" max="7998" width="15.7109375" style="165" customWidth="1"/>
    <col min="7999" max="7999" width="27.7109375" style="165" customWidth="1"/>
    <col min="8000" max="8002" width="15.7109375" style="165" customWidth="1"/>
    <col min="8003" max="8003" width="27.7109375" style="165" customWidth="1"/>
    <col min="8004" max="8004" width="15.7109375" style="165" customWidth="1"/>
    <col min="8005" max="8005" width="27.7109375" style="165" customWidth="1"/>
    <col min="8006" max="8006" width="15.7109375" style="165" customWidth="1"/>
    <col min="8007" max="8007" width="27.7109375" style="165" customWidth="1"/>
    <col min="8008" max="8010" width="15.7109375" style="165" customWidth="1"/>
    <col min="8011" max="8011" width="27.7109375" style="165" customWidth="1"/>
    <col min="8012" max="8012" width="15.7109375" style="165" customWidth="1"/>
    <col min="8013" max="8013" width="27.7109375" style="165" customWidth="1"/>
    <col min="8014" max="8014" width="15.7109375" style="165" customWidth="1"/>
    <col min="8015" max="8015" width="27.7109375" style="165" customWidth="1"/>
    <col min="8016" max="8017" width="15.7109375" style="165" customWidth="1"/>
    <col min="8018" max="8240" width="11.42578125" style="165"/>
    <col min="8241" max="8241" width="53.5703125" style="165" customWidth="1"/>
    <col min="8242" max="8242" width="15.7109375" style="165" customWidth="1"/>
    <col min="8243" max="8243" width="27.7109375" style="165" customWidth="1"/>
    <col min="8244" max="8244" width="15.7109375" style="165" customWidth="1"/>
    <col min="8245" max="8245" width="27.7109375" style="165" customWidth="1"/>
    <col min="8246" max="8246" width="15.7109375" style="165" customWidth="1"/>
    <col min="8247" max="8247" width="27.7109375" style="165" customWidth="1"/>
    <col min="8248" max="8250" width="15.7109375" style="165" customWidth="1"/>
    <col min="8251" max="8251" width="27.7109375" style="165" customWidth="1"/>
    <col min="8252" max="8252" width="15.7109375" style="165" customWidth="1"/>
    <col min="8253" max="8253" width="27.7109375" style="165" customWidth="1"/>
    <col min="8254" max="8254" width="15.7109375" style="165" customWidth="1"/>
    <col min="8255" max="8255" width="27.7109375" style="165" customWidth="1"/>
    <col min="8256" max="8258" width="15.7109375" style="165" customWidth="1"/>
    <col min="8259" max="8259" width="27.7109375" style="165" customWidth="1"/>
    <col min="8260" max="8260" width="15.7109375" style="165" customWidth="1"/>
    <col min="8261" max="8261" width="27.7109375" style="165" customWidth="1"/>
    <col min="8262" max="8262" width="15.7109375" style="165" customWidth="1"/>
    <col min="8263" max="8263" width="27.7109375" style="165" customWidth="1"/>
    <col min="8264" max="8266" width="15.7109375" style="165" customWidth="1"/>
    <col min="8267" max="8267" width="27.7109375" style="165" customWidth="1"/>
    <col min="8268" max="8268" width="15.7109375" style="165" customWidth="1"/>
    <col min="8269" max="8269" width="27.7109375" style="165" customWidth="1"/>
    <col min="8270" max="8270" width="15.7109375" style="165" customWidth="1"/>
    <col min="8271" max="8271" width="27.7109375" style="165" customWidth="1"/>
    <col min="8272" max="8273" width="15.7109375" style="165" customWidth="1"/>
    <col min="8274" max="8496" width="11.42578125" style="165"/>
    <col min="8497" max="8497" width="53.5703125" style="165" customWidth="1"/>
    <col min="8498" max="8498" width="15.7109375" style="165" customWidth="1"/>
    <col min="8499" max="8499" width="27.7109375" style="165" customWidth="1"/>
    <col min="8500" max="8500" width="15.7109375" style="165" customWidth="1"/>
    <col min="8501" max="8501" width="27.7109375" style="165" customWidth="1"/>
    <col min="8502" max="8502" width="15.7109375" style="165" customWidth="1"/>
    <col min="8503" max="8503" width="27.7109375" style="165" customWidth="1"/>
    <col min="8504" max="8506" width="15.7109375" style="165" customWidth="1"/>
    <col min="8507" max="8507" width="27.7109375" style="165" customWidth="1"/>
    <col min="8508" max="8508" width="15.7109375" style="165" customWidth="1"/>
    <col min="8509" max="8509" width="27.7109375" style="165" customWidth="1"/>
    <col min="8510" max="8510" width="15.7109375" style="165" customWidth="1"/>
    <col min="8511" max="8511" width="27.7109375" style="165" customWidth="1"/>
    <col min="8512" max="8514" width="15.7109375" style="165" customWidth="1"/>
    <col min="8515" max="8515" width="27.7109375" style="165" customWidth="1"/>
    <col min="8516" max="8516" width="15.7109375" style="165" customWidth="1"/>
    <col min="8517" max="8517" width="27.7109375" style="165" customWidth="1"/>
    <col min="8518" max="8518" width="15.7109375" style="165" customWidth="1"/>
    <col min="8519" max="8519" width="27.7109375" style="165" customWidth="1"/>
    <col min="8520" max="8522" width="15.7109375" style="165" customWidth="1"/>
    <col min="8523" max="8523" width="27.7109375" style="165" customWidth="1"/>
    <col min="8524" max="8524" width="15.7109375" style="165" customWidth="1"/>
    <col min="8525" max="8525" width="27.7109375" style="165" customWidth="1"/>
    <col min="8526" max="8526" width="15.7109375" style="165" customWidth="1"/>
    <col min="8527" max="8527" width="27.7109375" style="165" customWidth="1"/>
    <col min="8528" max="8529" width="15.7109375" style="165" customWidth="1"/>
    <col min="8530" max="8752" width="11.42578125" style="165"/>
    <col min="8753" max="8753" width="53.5703125" style="165" customWidth="1"/>
    <col min="8754" max="8754" width="15.7109375" style="165" customWidth="1"/>
    <col min="8755" max="8755" width="27.7109375" style="165" customWidth="1"/>
    <col min="8756" max="8756" width="15.7109375" style="165" customWidth="1"/>
    <col min="8757" max="8757" width="27.7109375" style="165" customWidth="1"/>
    <col min="8758" max="8758" width="15.7109375" style="165" customWidth="1"/>
    <col min="8759" max="8759" width="27.7109375" style="165" customWidth="1"/>
    <col min="8760" max="8762" width="15.7109375" style="165" customWidth="1"/>
    <col min="8763" max="8763" width="27.7109375" style="165" customWidth="1"/>
    <col min="8764" max="8764" width="15.7109375" style="165" customWidth="1"/>
    <col min="8765" max="8765" width="27.7109375" style="165" customWidth="1"/>
    <col min="8766" max="8766" width="15.7109375" style="165" customWidth="1"/>
    <col min="8767" max="8767" width="27.7109375" style="165" customWidth="1"/>
    <col min="8768" max="8770" width="15.7109375" style="165" customWidth="1"/>
    <col min="8771" max="8771" width="27.7109375" style="165" customWidth="1"/>
    <col min="8772" max="8772" width="15.7109375" style="165" customWidth="1"/>
    <col min="8773" max="8773" width="27.7109375" style="165" customWidth="1"/>
    <col min="8774" max="8774" width="15.7109375" style="165" customWidth="1"/>
    <col min="8775" max="8775" width="27.7109375" style="165" customWidth="1"/>
    <col min="8776" max="8778" width="15.7109375" style="165" customWidth="1"/>
    <col min="8779" max="8779" width="27.7109375" style="165" customWidth="1"/>
    <col min="8780" max="8780" width="15.7109375" style="165" customWidth="1"/>
    <col min="8781" max="8781" width="27.7109375" style="165" customWidth="1"/>
    <col min="8782" max="8782" width="15.7109375" style="165" customWidth="1"/>
    <col min="8783" max="8783" width="27.7109375" style="165" customWidth="1"/>
    <col min="8784" max="8785" width="15.7109375" style="165" customWidth="1"/>
    <col min="8786" max="9008" width="11.42578125" style="165"/>
    <col min="9009" max="9009" width="53.5703125" style="165" customWidth="1"/>
    <col min="9010" max="9010" width="15.7109375" style="165" customWidth="1"/>
    <col min="9011" max="9011" width="27.7109375" style="165" customWidth="1"/>
    <col min="9012" max="9012" width="15.7109375" style="165" customWidth="1"/>
    <col min="9013" max="9013" width="27.7109375" style="165" customWidth="1"/>
    <col min="9014" max="9014" width="15.7109375" style="165" customWidth="1"/>
    <col min="9015" max="9015" width="27.7109375" style="165" customWidth="1"/>
    <col min="9016" max="9018" width="15.7109375" style="165" customWidth="1"/>
    <col min="9019" max="9019" width="27.7109375" style="165" customWidth="1"/>
    <col min="9020" max="9020" width="15.7109375" style="165" customWidth="1"/>
    <col min="9021" max="9021" width="27.7109375" style="165" customWidth="1"/>
    <col min="9022" max="9022" width="15.7109375" style="165" customWidth="1"/>
    <col min="9023" max="9023" width="27.7109375" style="165" customWidth="1"/>
    <col min="9024" max="9026" width="15.7109375" style="165" customWidth="1"/>
    <col min="9027" max="9027" width="27.7109375" style="165" customWidth="1"/>
    <col min="9028" max="9028" width="15.7109375" style="165" customWidth="1"/>
    <col min="9029" max="9029" width="27.7109375" style="165" customWidth="1"/>
    <col min="9030" max="9030" width="15.7109375" style="165" customWidth="1"/>
    <col min="9031" max="9031" width="27.7109375" style="165" customWidth="1"/>
    <col min="9032" max="9034" width="15.7109375" style="165" customWidth="1"/>
    <col min="9035" max="9035" width="27.7109375" style="165" customWidth="1"/>
    <col min="9036" max="9036" width="15.7109375" style="165" customWidth="1"/>
    <col min="9037" max="9037" width="27.7109375" style="165" customWidth="1"/>
    <col min="9038" max="9038" width="15.7109375" style="165" customWidth="1"/>
    <col min="9039" max="9039" width="27.7109375" style="165" customWidth="1"/>
    <col min="9040" max="9041" width="15.7109375" style="165" customWidth="1"/>
    <col min="9042" max="9264" width="11.42578125" style="165"/>
    <col min="9265" max="9265" width="53.5703125" style="165" customWidth="1"/>
    <col min="9266" max="9266" width="15.7109375" style="165" customWidth="1"/>
    <col min="9267" max="9267" width="27.7109375" style="165" customWidth="1"/>
    <col min="9268" max="9268" width="15.7109375" style="165" customWidth="1"/>
    <col min="9269" max="9269" width="27.7109375" style="165" customWidth="1"/>
    <col min="9270" max="9270" width="15.7109375" style="165" customWidth="1"/>
    <col min="9271" max="9271" width="27.7109375" style="165" customWidth="1"/>
    <col min="9272" max="9274" width="15.7109375" style="165" customWidth="1"/>
    <col min="9275" max="9275" width="27.7109375" style="165" customWidth="1"/>
    <col min="9276" max="9276" width="15.7109375" style="165" customWidth="1"/>
    <col min="9277" max="9277" width="27.7109375" style="165" customWidth="1"/>
    <col min="9278" max="9278" width="15.7109375" style="165" customWidth="1"/>
    <col min="9279" max="9279" width="27.7109375" style="165" customWidth="1"/>
    <col min="9280" max="9282" width="15.7109375" style="165" customWidth="1"/>
    <col min="9283" max="9283" width="27.7109375" style="165" customWidth="1"/>
    <col min="9284" max="9284" width="15.7109375" style="165" customWidth="1"/>
    <col min="9285" max="9285" width="27.7109375" style="165" customWidth="1"/>
    <col min="9286" max="9286" width="15.7109375" style="165" customWidth="1"/>
    <col min="9287" max="9287" width="27.7109375" style="165" customWidth="1"/>
    <col min="9288" max="9290" width="15.7109375" style="165" customWidth="1"/>
    <col min="9291" max="9291" width="27.7109375" style="165" customWidth="1"/>
    <col min="9292" max="9292" width="15.7109375" style="165" customWidth="1"/>
    <col min="9293" max="9293" width="27.7109375" style="165" customWidth="1"/>
    <col min="9294" max="9294" width="15.7109375" style="165" customWidth="1"/>
    <col min="9295" max="9295" width="27.7109375" style="165" customWidth="1"/>
    <col min="9296" max="9297" width="15.7109375" style="165" customWidth="1"/>
    <col min="9298" max="9520" width="11.42578125" style="165"/>
    <col min="9521" max="9521" width="53.5703125" style="165" customWidth="1"/>
    <col min="9522" max="9522" width="15.7109375" style="165" customWidth="1"/>
    <col min="9523" max="9523" width="27.7109375" style="165" customWidth="1"/>
    <col min="9524" max="9524" width="15.7109375" style="165" customWidth="1"/>
    <col min="9525" max="9525" width="27.7109375" style="165" customWidth="1"/>
    <col min="9526" max="9526" width="15.7109375" style="165" customWidth="1"/>
    <col min="9527" max="9527" width="27.7109375" style="165" customWidth="1"/>
    <col min="9528" max="9530" width="15.7109375" style="165" customWidth="1"/>
    <col min="9531" max="9531" width="27.7109375" style="165" customWidth="1"/>
    <col min="9532" max="9532" width="15.7109375" style="165" customWidth="1"/>
    <col min="9533" max="9533" width="27.7109375" style="165" customWidth="1"/>
    <col min="9534" max="9534" width="15.7109375" style="165" customWidth="1"/>
    <col min="9535" max="9535" width="27.7109375" style="165" customWidth="1"/>
    <col min="9536" max="9538" width="15.7109375" style="165" customWidth="1"/>
    <col min="9539" max="9539" width="27.7109375" style="165" customWidth="1"/>
    <col min="9540" max="9540" width="15.7109375" style="165" customWidth="1"/>
    <col min="9541" max="9541" width="27.7109375" style="165" customWidth="1"/>
    <col min="9542" max="9542" width="15.7109375" style="165" customWidth="1"/>
    <col min="9543" max="9543" width="27.7109375" style="165" customWidth="1"/>
    <col min="9544" max="9546" width="15.7109375" style="165" customWidth="1"/>
    <col min="9547" max="9547" width="27.7109375" style="165" customWidth="1"/>
    <col min="9548" max="9548" width="15.7109375" style="165" customWidth="1"/>
    <col min="9549" max="9549" width="27.7109375" style="165" customWidth="1"/>
    <col min="9550" max="9550" width="15.7109375" style="165" customWidth="1"/>
    <col min="9551" max="9551" width="27.7109375" style="165" customWidth="1"/>
    <col min="9552" max="9553" width="15.7109375" style="165" customWidth="1"/>
    <col min="9554" max="9776" width="11.42578125" style="165"/>
    <col min="9777" max="9777" width="53.5703125" style="165" customWidth="1"/>
    <col min="9778" max="9778" width="15.7109375" style="165" customWidth="1"/>
    <col min="9779" max="9779" width="27.7109375" style="165" customWidth="1"/>
    <col min="9780" max="9780" width="15.7109375" style="165" customWidth="1"/>
    <col min="9781" max="9781" width="27.7109375" style="165" customWidth="1"/>
    <col min="9782" max="9782" width="15.7109375" style="165" customWidth="1"/>
    <col min="9783" max="9783" width="27.7109375" style="165" customWidth="1"/>
    <col min="9784" max="9786" width="15.7109375" style="165" customWidth="1"/>
    <col min="9787" max="9787" width="27.7109375" style="165" customWidth="1"/>
    <col min="9788" max="9788" width="15.7109375" style="165" customWidth="1"/>
    <col min="9789" max="9789" width="27.7109375" style="165" customWidth="1"/>
    <col min="9790" max="9790" width="15.7109375" style="165" customWidth="1"/>
    <col min="9791" max="9791" width="27.7109375" style="165" customWidth="1"/>
    <col min="9792" max="9794" width="15.7109375" style="165" customWidth="1"/>
    <col min="9795" max="9795" width="27.7109375" style="165" customWidth="1"/>
    <col min="9796" max="9796" width="15.7109375" style="165" customWidth="1"/>
    <col min="9797" max="9797" width="27.7109375" style="165" customWidth="1"/>
    <col min="9798" max="9798" width="15.7109375" style="165" customWidth="1"/>
    <col min="9799" max="9799" width="27.7109375" style="165" customWidth="1"/>
    <col min="9800" max="9802" width="15.7109375" style="165" customWidth="1"/>
    <col min="9803" max="9803" width="27.7109375" style="165" customWidth="1"/>
    <col min="9804" max="9804" width="15.7109375" style="165" customWidth="1"/>
    <col min="9805" max="9805" width="27.7109375" style="165" customWidth="1"/>
    <col min="9806" max="9806" width="15.7109375" style="165" customWidth="1"/>
    <col min="9807" max="9807" width="27.7109375" style="165" customWidth="1"/>
    <col min="9808" max="9809" width="15.7109375" style="165" customWidth="1"/>
    <col min="9810" max="10032" width="11.42578125" style="165"/>
    <col min="10033" max="10033" width="53.5703125" style="165" customWidth="1"/>
    <col min="10034" max="10034" width="15.7109375" style="165" customWidth="1"/>
    <col min="10035" max="10035" width="27.7109375" style="165" customWidth="1"/>
    <col min="10036" max="10036" width="15.7109375" style="165" customWidth="1"/>
    <col min="10037" max="10037" width="27.7109375" style="165" customWidth="1"/>
    <col min="10038" max="10038" width="15.7109375" style="165" customWidth="1"/>
    <col min="10039" max="10039" width="27.7109375" style="165" customWidth="1"/>
    <col min="10040" max="10042" width="15.7109375" style="165" customWidth="1"/>
    <col min="10043" max="10043" width="27.7109375" style="165" customWidth="1"/>
    <col min="10044" max="10044" width="15.7109375" style="165" customWidth="1"/>
    <col min="10045" max="10045" width="27.7109375" style="165" customWidth="1"/>
    <col min="10046" max="10046" width="15.7109375" style="165" customWidth="1"/>
    <col min="10047" max="10047" width="27.7109375" style="165" customWidth="1"/>
    <col min="10048" max="10050" width="15.7109375" style="165" customWidth="1"/>
    <col min="10051" max="10051" width="27.7109375" style="165" customWidth="1"/>
    <col min="10052" max="10052" width="15.7109375" style="165" customWidth="1"/>
    <col min="10053" max="10053" width="27.7109375" style="165" customWidth="1"/>
    <col min="10054" max="10054" width="15.7109375" style="165" customWidth="1"/>
    <col min="10055" max="10055" width="27.7109375" style="165" customWidth="1"/>
    <col min="10056" max="10058" width="15.7109375" style="165" customWidth="1"/>
    <col min="10059" max="10059" width="27.7109375" style="165" customWidth="1"/>
    <col min="10060" max="10060" width="15.7109375" style="165" customWidth="1"/>
    <col min="10061" max="10061" width="27.7109375" style="165" customWidth="1"/>
    <col min="10062" max="10062" width="15.7109375" style="165" customWidth="1"/>
    <col min="10063" max="10063" width="27.7109375" style="165" customWidth="1"/>
    <col min="10064" max="10065" width="15.7109375" style="165" customWidth="1"/>
    <col min="10066" max="10288" width="11.42578125" style="165"/>
    <col min="10289" max="10289" width="53.5703125" style="165" customWidth="1"/>
    <col min="10290" max="10290" width="15.7109375" style="165" customWidth="1"/>
    <col min="10291" max="10291" width="27.7109375" style="165" customWidth="1"/>
    <col min="10292" max="10292" width="15.7109375" style="165" customWidth="1"/>
    <col min="10293" max="10293" width="27.7109375" style="165" customWidth="1"/>
    <col min="10294" max="10294" width="15.7109375" style="165" customWidth="1"/>
    <col min="10295" max="10295" width="27.7109375" style="165" customWidth="1"/>
    <col min="10296" max="10298" width="15.7109375" style="165" customWidth="1"/>
    <col min="10299" max="10299" width="27.7109375" style="165" customWidth="1"/>
    <col min="10300" max="10300" width="15.7109375" style="165" customWidth="1"/>
    <col min="10301" max="10301" width="27.7109375" style="165" customWidth="1"/>
    <col min="10302" max="10302" width="15.7109375" style="165" customWidth="1"/>
    <col min="10303" max="10303" width="27.7109375" style="165" customWidth="1"/>
    <col min="10304" max="10306" width="15.7109375" style="165" customWidth="1"/>
    <col min="10307" max="10307" width="27.7109375" style="165" customWidth="1"/>
    <col min="10308" max="10308" width="15.7109375" style="165" customWidth="1"/>
    <col min="10309" max="10309" width="27.7109375" style="165" customWidth="1"/>
    <col min="10310" max="10310" width="15.7109375" style="165" customWidth="1"/>
    <col min="10311" max="10311" width="27.7109375" style="165" customWidth="1"/>
    <col min="10312" max="10314" width="15.7109375" style="165" customWidth="1"/>
    <col min="10315" max="10315" width="27.7109375" style="165" customWidth="1"/>
    <col min="10316" max="10316" width="15.7109375" style="165" customWidth="1"/>
    <col min="10317" max="10317" width="27.7109375" style="165" customWidth="1"/>
    <col min="10318" max="10318" width="15.7109375" style="165" customWidth="1"/>
    <col min="10319" max="10319" width="27.7109375" style="165" customWidth="1"/>
    <col min="10320" max="10321" width="15.7109375" style="165" customWidth="1"/>
    <col min="10322" max="10544" width="11.42578125" style="165"/>
    <col min="10545" max="10545" width="53.5703125" style="165" customWidth="1"/>
    <col min="10546" max="10546" width="15.7109375" style="165" customWidth="1"/>
    <col min="10547" max="10547" width="27.7109375" style="165" customWidth="1"/>
    <col min="10548" max="10548" width="15.7109375" style="165" customWidth="1"/>
    <col min="10549" max="10549" width="27.7109375" style="165" customWidth="1"/>
    <col min="10550" max="10550" width="15.7109375" style="165" customWidth="1"/>
    <col min="10551" max="10551" width="27.7109375" style="165" customWidth="1"/>
    <col min="10552" max="10554" width="15.7109375" style="165" customWidth="1"/>
    <col min="10555" max="10555" width="27.7109375" style="165" customWidth="1"/>
    <col min="10556" max="10556" width="15.7109375" style="165" customWidth="1"/>
    <col min="10557" max="10557" width="27.7109375" style="165" customWidth="1"/>
    <col min="10558" max="10558" width="15.7109375" style="165" customWidth="1"/>
    <col min="10559" max="10559" width="27.7109375" style="165" customWidth="1"/>
    <col min="10560" max="10562" width="15.7109375" style="165" customWidth="1"/>
    <col min="10563" max="10563" width="27.7109375" style="165" customWidth="1"/>
    <col min="10564" max="10564" width="15.7109375" style="165" customWidth="1"/>
    <col min="10565" max="10565" width="27.7109375" style="165" customWidth="1"/>
    <col min="10566" max="10566" width="15.7109375" style="165" customWidth="1"/>
    <col min="10567" max="10567" width="27.7109375" style="165" customWidth="1"/>
    <col min="10568" max="10570" width="15.7109375" style="165" customWidth="1"/>
    <col min="10571" max="10571" width="27.7109375" style="165" customWidth="1"/>
    <col min="10572" max="10572" width="15.7109375" style="165" customWidth="1"/>
    <col min="10573" max="10573" width="27.7109375" style="165" customWidth="1"/>
    <col min="10574" max="10574" width="15.7109375" style="165" customWidth="1"/>
    <col min="10575" max="10575" width="27.7109375" style="165" customWidth="1"/>
    <col min="10576" max="10577" width="15.7109375" style="165" customWidth="1"/>
    <col min="10578" max="10800" width="11.42578125" style="165"/>
    <col min="10801" max="10801" width="53.5703125" style="165" customWidth="1"/>
    <col min="10802" max="10802" width="15.7109375" style="165" customWidth="1"/>
    <col min="10803" max="10803" width="27.7109375" style="165" customWidth="1"/>
    <col min="10804" max="10804" width="15.7109375" style="165" customWidth="1"/>
    <col min="10805" max="10805" width="27.7109375" style="165" customWidth="1"/>
    <col min="10806" max="10806" width="15.7109375" style="165" customWidth="1"/>
    <col min="10807" max="10807" width="27.7109375" style="165" customWidth="1"/>
    <col min="10808" max="10810" width="15.7109375" style="165" customWidth="1"/>
    <col min="10811" max="10811" width="27.7109375" style="165" customWidth="1"/>
    <col min="10812" max="10812" width="15.7109375" style="165" customWidth="1"/>
    <col min="10813" max="10813" width="27.7109375" style="165" customWidth="1"/>
    <col min="10814" max="10814" width="15.7109375" style="165" customWidth="1"/>
    <col min="10815" max="10815" width="27.7109375" style="165" customWidth="1"/>
    <col min="10816" max="10818" width="15.7109375" style="165" customWidth="1"/>
    <col min="10819" max="10819" width="27.7109375" style="165" customWidth="1"/>
    <col min="10820" max="10820" width="15.7109375" style="165" customWidth="1"/>
    <col min="10821" max="10821" width="27.7109375" style="165" customWidth="1"/>
    <col min="10822" max="10822" width="15.7109375" style="165" customWidth="1"/>
    <col min="10823" max="10823" width="27.7109375" style="165" customWidth="1"/>
    <col min="10824" max="10826" width="15.7109375" style="165" customWidth="1"/>
    <col min="10827" max="10827" width="27.7109375" style="165" customWidth="1"/>
    <col min="10828" max="10828" width="15.7109375" style="165" customWidth="1"/>
    <col min="10829" max="10829" width="27.7109375" style="165" customWidth="1"/>
    <col min="10830" max="10830" width="15.7109375" style="165" customWidth="1"/>
    <col min="10831" max="10831" width="27.7109375" style="165" customWidth="1"/>
    <col min="10832" max="10833" width="15.7109375" style="165" customWidth="1"/>
    <col min="10834" max="11056" width="11.42578125" style="165"/>
    <col min="11057" max="11057" width="53.5703125" style="165" customWidth="1"/>
    <col min="11058" max="11058" width="15.7109375" style="165" customWidth="1"/>
    <col min="11059" max="11059" width="27.7109375" style="165" customWidth="1"/>
    <col min="11060" max="11060" width="15.7109375" style="165" customWidth="1"/>
    <col min="11061" max="11061" width="27.7109375" style="165" customWidth="1"/>
    <col min="11062" max="11062" width="15.7109375" style="165" customWidth="1"/>
    <col min="11063" max="11063" width="27.7109375" style="165" customWidth="1"/>
    <col min="11064" max="11066" width="15.7109375" style="165" customWidth="1"/>
    <col min="11067" max="11067" width="27.7109375" style="165" customWidth="1"/>
    <col min="11068" max="11068" width="15.7109375" style="165" customWidth="1"/>
    <col min="11069" max="11069" width="27.7109375" style="165" customWidth="1"/>
    <col min="11070" max="11070" width="15.7109375" style="165" customWidth="1"/>
    <col min="11071" max="11071" width="27.7109375" style="165" customWidth="1"/>
    <col min="11072" max="11074" width="15.7109375" style="165" customWidth="1"/>
    <col min="11075" max="11075" width="27.7109375" style="165" customWidth="1"/>
    <col min="11076" max="11076" width="15.7109375" style="165" customWidth="1"/>
    <col min="11077" max="11077" width="27.7109375" style="165" customWidth="1"/>
    <col min="11078" max="11078" width="15.7109375" style="165" customWidth="1"/>
    <col min="11079" max="11079" width="27.7109375" style="165" customWidth="1"/>
    <col min="11080" max="11082" width="15.7109375" style="165" customWidth="1"/>
    <col min="11083" max="11083" width="27.7109375" style="165" customWidth="1"/>
    <col min="11084" max="11084" width="15.7109375" style="165" customWidth="1"/>
    <col min="11085" max="11085" width="27.7109375" style="165" customWidth="1"/>
    <col min="11086" max="11086" width="15.7109375" style="165" customWidth="1"/>
    <col min="11087" max="11087" width="27.7109375" style="165" customWidth="1"/>
    <col min="11088" max="11089" width="15.7109375" style="165" customWidth="1"/>
    <col min="11090" max="11312" width="11.42578125" style="165"/>
    <col min="11313" max="11313" width="53.5703125" style="165" customWidth="1"/>
    <col min="11314" max="11314" width="15.7109375" style="165" customWidth="1"/>
    <col min="11315" max="11315" width="27.7109375" style="165" customWidth="1"/>
    <col min="11316" max="11316" width="15.7109375" style="165" customWidth="1"/>
    <col min="11317" max="11317" width="27.7109375" style="165" customWidth="1"/>
    <col min="11318" max="11318" width="15.7109375" style="165" customWidth="1"/>
    <col min="11319" max="11319" width="27.7109375" style="165" customWidth="1"/>
    <col min="11320" max="11322" width="15.7109375" style="165" customWidth="1"/>
    <col min="11323" max="11323" width="27.7109375" style="165" customWidth="1"/>
    <col min="11324" max="11324" width="15.7109375" style="165" customWidth="1"/>
    <col min="11325" max="11325" width="27.7109375" style="165" customWidth="1"/>
    <col min="11326" max="11326" width="15.7109375" style="165" customWidth="1"/>
    <col min="11327" max="11327" width="27.7109375" style="165" customWidth="1"/>
    <col min="11328" max="11330" width="15.7109375" style="165" customWidth="1"/>
    <col min="11331" max="11331" width="27.7109375" style="165" customWidth="1"/>
    <col min="11332" max="11332" width="15.7109375" style="165" customWidth="1"/>
    <col min="11333" max="11333" width="27.7109375" style="165" customWidth="1"/>
    <col min="11334" max="11334" width="15.7109375" style="165" customWidth="1"/>
    <col min="11335" max="11335" width="27.7109375" style="165" customWidth="1"/>
    <col min="11336" max="11338" width="15.7109375" style="165" customWidth="1"/>
    <col min="11339" max="11339" width="27.7109375" style="165" customWidth="1"/>
    <col min="11340" max="11340" width="15.7109375" style="165" customWidth="1"/>
    <col min="11341" max="11341" width="27.7109375" style="165" customWidth="1"/>
    <col min="11342" max="11342" width="15.7109375" style="165" customWidth="1"/>
    <col min="11343" max="11343" width="27.7109375" style="165" customWidth="1"/>
    <col min="11344" max="11345" width="15.7109375" style="165" customWidth="1"/>
    <col min="11346" max="11568" width="11.42578125" style="165"/>
    <col min="11569" max="11569" width="53.5703125" style="165" customWidth="1"/>
    <col min="11570" max="11570" width="15.7109375" style="165" customWidth="1"/>
    <col min="11571" max="11571" width="27.7109375" style="165" customWidth="1"/>
    <col min="11572" max="11572" width="15.7109375" style="165" customWidth="1"/>
    <col min="11573" max="11573" width="27.7109375" style="165" customWidth="1"/>
    <col min="11574" max="11574" width="15.7109375" style="165" customWidth="1"/>
    <col min="11575" max="11575" width="27.7109375" style="165" customWidth="1"/>
    <col min="11576" max="11578" width="15.7109375" style="165" customWidth="1"/>
    <col min="11579" max="11579" width="27.7109375" style="165" customWidth="1"/>
    <col min="11580" max="11580" width="15.7109375" style="165" customWidth="1"/>
    <col min="11581" max="11581" width="27.7109375" style="165" customWidth="1"/>
    <col min="11582" max="11582" width="15.7109375" style="165" customWidth="1"/>
    <col min="11583" max="11583" width="27.7109375" style="165" customWidth="1"/>
    <col min="11584" max="11586" width="15.7109375" style="165" customWidth="1"/>
    <col min="11587" max="11587" width="27.7109375" style="165" customWidth="1"/>
    <col min="11588" max="11588" width="15.7109375" style="165" customWidth="1"/>
    <col min="11589" max="11589" width="27.7109375" style="165" customWidth="1"/>
    <col min="11590" max="11590" width="15.7109375" style="165" customWidth="1"/>
    <col min="11591" max="11591" width="27.7109375" style="165" customWidth="1"/>
    <col min="11592" max="11594" width="15.7109375" style="165" customWidth="1"/>
    <col min="11595" max="11595" width="27.7109375" style="165" customWidth="1"/>
    <col min="11596" max="11596" width="15.7109375" style="165" customWidth="1"/>
    <col min="11597" max="11597" width="27.7109375" style="165" customWidth="1"/>
    <col min="11598" max="11598" width="15.7109375" style="165" customWidth="1"/>
    <col min="11599" max="11599" width="27.7109375" style="165" customWidth="1"/>
    <col min="11600" max="11601" width="15.7109375" style="165" customWidth="1"/>
    <col min="11602" max="11824" width="11.42578125" style="165"/>
    <col min="11825" max="11825" width="53.5703125" style="165" customWidth="1"/>
    <col min="11826" max="11826" width="15.7109375" style="165" customWidth="1"/>
    <col min="11827" max="11827" width="27.7109375" style="165" customWidth="1"/>
    <col min="11828" max="11828" width="15.7109375" style="165" customWidth="1"/>
    <col min="11829" max="11829" width="27.7109375" style="165" customWidth="1"/>
    <col min="11830" max="11830" width="15.7109375" style="165" customWidth="1"/>
    <col min="11831" max="11831" width="27.7109375" style="165" customWidth="1"/>
    <col min="11832" max="11834" width="15.7109375" style="165" customWidth="1"/>
    <col min="11835" max="11835" width="27.7109375" style="165" customWidth="1"/>
    <col min="11836" max="11836" width="15.7109375" style="165" customWidth="1"/>
    <col min="11837" max="11837" width="27.7109375" style="165" customWidth="1"/>
    <col min="11838" max="11838" width="15.7109375" style="165" customWidth="1"/>
    <col min="11839" max="11839" width="27.7109375" style="165" customWidth="1"/>
    <col min="11840" max="11842" width="15.7109375" style="165" customWidth="1"/>
    <col min="11843" max="11843" width="27.7109375" style="165" customWidth="1"/>
    <col min="11844" max="11844" width="15.7109375" style="165" customWidth="1"/>
    <col min="11845" max="11845" width="27.7109375" style="165" customWidth="1"/>
    <col min="11846" max="11846" width="15.7109375" style="165" customWidth="1"/>
    <col min="11847" max="11847" width="27.7109375" style="165" customWidth="1"/>
    <col min="11848" max="11850" width="15.7109375" style="165" customWidth="1"/>
    <col min="11851" max="11851" width="27.7109375" style="165" customWidth="1"/>
    <col min="11852" max="11852" width="15.7109375" style="165" customWidth="1"/>
    <col min="11853" max="11853" width="27.7109375" style="165" customWidth="1"/>
    <col min="11854" max="11854" width="15.7109375" style="165" customWidth="1"/>
    <col min="11855" max="11855" width="27.7109375" style="165" customWidth="1"/>
    <col min="11856" max="11857" width="15.7109375" style="165" customWidth="1"/>
    <col min="11858" max="12080" width="11.42578125" style="165"/>
    <col min="12081" max="12081" width="53.5703125" style="165" customWidth="1"/>
    <col min="12082" max="12082" width="15.7109375" style="165" customWidth="1"/>
    <col min="12083" max="12083" width="27.7109375" style="165" customWidth="1"/>
    <col min="12084" max="12084" width="15.7109375" style="165" customWidth="1"/>
    <col min="12085" max="12085" width="27.7109375" style="165" customWidth="1"/>
    <col min="12086" max="12086" width="15.7109375" style="165" customWidth="1"/>
    <col min="12087" max="12087" width="27.7109375" style="165" customWidth="1"/>
    <col min="12088" max="12090" width="15.7109375" style="165" customWidth="1"/>
    <col min="12091" max="12091" width="27.7109375" style="165" customWidth="1"/>
    <col min="12092" max="12092" width="15.7109375" style="165" customWidth="1"/>
    <col min="12093" max="12093" width="27.7109375" style="165" customWidth="1"/>
    <col min="12094" max="12094" width="15.7109375" style="165" customWidth="1"/>
    <col min="12095" max="12095" width="27.7109375" style="165" customWidth="1"/>
    <col min="12096" max="12098" width="15.7109375" style="165" customWidth="1"/>
    <col min="12099" max="12099" width="27.7109375" style="165" customWidth="1"/>
    <col min="12100" max="12100" width="15.7109375" style="165" customWidth="1"/>
    <col min="12101" max="12101" width="27.7109375" style="165" customWidth="1"/>
    <col min="12102" max="12102" width="15.7109375" style="165" customWidth="1"/>
    <col min="12103" max="12103" width="27.7109375" style="165" customWidth="1"/>
    <col min="12104" max="12106" width="15.7109375" style="165" customWidth="1"/>
    <col min="12107" max="12107" width="27.7109375" style="165" customWidth="1"/>
    <col min="12108" max="12108" width="15.7109375" style="165" customWidth="1"/>
    <col min="12109" max="12109" width="27.7109375" style="165" customWidth="1"/>
    <col min="12110" max="12110" width="15.7109375" style="165" customWidth="1"/>
    <col min="12111" max="12111" width="27.7109375" style="165" customWidth="1"/>
    <col min="12112" max="12113" width="15.7109375" style="165" customWidth="1"/>
    <col min="12114" max="12336" width="11.42578125" style="165"/>
    <col min="12337" max="12337" width="53.5703125" style="165" customWidth="1"/>
    <col min="12338" max="12338" width="15.7109375" style="165" customWidth="1"/>
    <col min="12339" max="12339" width="27.7109375" style="165" customWidth="1"/>
    <col min="12340" max="12340" width="15.7109375" style="165" customWidth="1"/>
    <col min="12341" max="12341" width="27.7109375" style="165" customWidth="1"/>
    <col min="12342" max="12342" width="15.7109375" style="165" customWidth="1"/>
    <col min="12343" max="12343" width="27.7109375" style="165" customWidth="1"/>
    <col min="12344" max="12346" width="15.7109375" style="165" customWidth="1"/>
    <col min="12347" max="12347" width="27.7109375" style="165" customWidth="1"/>
    <col min="12348" max="12348" width="15.7109375" style="165" customWidth="1"/>
    <col min="12349" max="12349" width="27.7109375" style="165" customWidth="1"/>
    <col min="12350" max="12350" width="15.7109375" style="165" customWidth="1"/>
    <col min="12351" max="12351" width="27.7109375" style="165" customWidth="1"/>
    <col min="12352" max="12354" width="15.7109375" style="165" customWidth="1"/>
    <col min="12355" max="12355" width="27.7109375" style="165" customWidth="1"/>
    <col min="12356" max="12356" width="15.7109375" style="165" customWidth="1"/>
    <col min="12357" max="12357" width="27.7109375" style="165" customWidth="1"/>
    <col min="12358" max="12358" width="15.7109375" style="165" customWidth="1"/>
    <col min="12359" max="12359" width="27.7109375" style="165" customWidth="1"/>
    <col min="12360" max="12362" width="15.7109375" style="165" customWidth="1"/>
    <col min="12363" max="12363" width="27.7109375" style="165" customWidth="1"/>
    <col min="12364" max="12364" width="15.7109375" style="165" customWidth="1"/>
    <col min="12365" max="12365" width="27.7109375" style="165" customWidth="1"/>
    <col min="12366" max="12366" width="15.7109375" style="165" customWidth="1"/>
    <col min="12367" max="12367" width="27.7109375" style="165" customWidth="1"/>
    <col min="12368" max="12369" width="15.7109375" style="165" customWidth="1"/>
    <col min="12370" max="12592" width="11.42578125" style="165"/>
    <col min="12593" max="12593" width="53.5703125" style="165" customWidth="1"/>
    <col min="12594" max="12594" width="15.7109375" style="165" customWidth="1"/>
    <col min="12595" max="12595" width="27.7109375" style="165" customWidth="1"/>
    <col min="12596" max="12596" width="15.7109375" style="165" customWidth="1"/>
    <col min="12597" max="12597" width="27.7109375" style="165" customWidth="1"/>
    <col min="12598" max="12598" width="15.7109375" style="165" customWidth="1"/>
    <col min="12599" max="12599" width="27.7109375" style="165" customWidth="1"/>
    <col min="12600" max="12602" width="15.7109375" style="165" customWidth="1"/>
    <col min="12603" max="12603" width="27.7109375" style="165" customWidth="1"/>
    <col min="12604" max="12604" width="15.7109375" style="165" customWidth="1"/>
    <col min="12605" max="12605" width="27.7109375" style="165" customWidth="1"/>
    <col min="12606" max="12606" width="15.7109375" style="165" customWidth="1"/>
    <col min="12607" max="12607" width="27.7109375" style="165" customWidth="1"/>
    <col min="12608" max="12610" width="15.7109375" style="165" customWidth="1"/>
    <col min="12611" max="12611" width="27.7109375" style="165" customWidth="1"/>
    <col min="12612" max="12612" width="15.7109375" style="165" customWidth="1"/>
    <col min="12613" max="12613" width="27.7109375" style="165" customWidth="1"/>
    <col min="12614" max="12614" width="15.7109375" style="165" customWidth="1"/>
    <col min="12615" max="12615" width="27.7109375" style="165" customWidth="1"/>
    <col min="12616" max="12618" width="15.7109375" style="165" customWidth="1"/>
    <col min="12619" max="12619" width="27.7109375" style="165" customWidth="1"/>
    <col min="12620" max="12620" width="15.7109375" style="165" customWidth="1"/>
    <col min="12621" max="12621" width="27.7109375" style="165" customWidth="1"/>
    <col min="12622" max="12622" width="15.7109375" style="165" customWidth="1"/>
    <col min="12623" max="12623" width="27.7109375" style="165" customWidth="1"/>
    <col min="12624" max="12625" width="15.7109375" style="165" customWidth="1"/>
    <col min="12626" max="12848" width="11.42578125" style="165"/>
    <col min="12849" max="12849" width="53.5703125" style="165" customWidth="1"/>
    <col min="12850" max="12850" width="15.7109375" style="165" customWidth="1"/>
    <col min="12851" max="12851" width="27.7109375" style="165" customWidth="1"/>
    <col min="12852" max="12852" width="15.7109375" style="165" customWidth="1"/>
    <col min="12853" max="12853" width="27.7109375" style="165" customWidth="1"/>
    <col min="12854" max="12854" width="15.7109375" style="165" customWidth="1"/>
    <col min="12855" max="12855" width="27.7109375" style="165" customWidth="1"/>
    <col min="12856" max="12858" width="15.7109375" style="165" customWidth="1"/>
    <col min="12859" max="12859" width="27.7109375" style="165" customWidth="1"/>
    <col min="12860" max="12860" width="15.7109375" style="165" customWidth="1"/>
    <col min="12861" max="12861" width="27.7109375" style="165" customWidth="1"/>
    <col min="12862" max="12862" width="15.7109375" style="165" customWidth="1"/>
    <col min="12863" max="12863" width="27.7109375" style="165" customWidth="1"/>
    <col min="12864" max="12866" width="15.7109375" style="165" customWidth="1"/>
    <col min="12867" max="12867" width="27.7109375" style="165" customWidth="1"/>
    <col min="12868" max="12868" width="15.7109375" style="165" customWidth="1"/>
    <col min="12869" max="12869" width="27.7109375" style="165" customWidth="1"/>
    <col min="12870" max="12870" width="15.7109375" style="165" customWidth="1"/>
    <col min="12871" max="12871" width="27.7109375" style="165" customWidth="1"/>
    <col min="12872" max="12874" width="15.7109375" style="165" customWidth="1"/>
    <col min="12875" max="12875" width="27.7109375" style="165" customWidth="1"/>
    <col min="12876" max="12876" width="15.7109375" style="165" customWidth="1"/>
    <col min="12877" max="12877" width="27.7109375" style="165" customWidth="1"/>
    <col min="12878" max="12878" width="15.7109375" style="165" customWidth="1"/>
    <col min="12879" max="12879" width="27.7109375" style="165" customWidth="1"/>
    <col min="12880" max="12881" width="15.7109375" style="165" customWidth="1"/>
    <col min="12882" max="13104" width="11.42578125" style="165"/>
    <col min="13105" max="13105" width="53.5703125" style="165" customWidth="1"/>
    <col min="13106" max="13106" width="15.7109375" style="165" customWidth="1"/>
    <col min="13107" max="13107" width="27.7109375" style="165" customWidth="1"/>
    <col min="13108" max="13108" width="15.7109375" style="165" customWidth="1"/>
    <col min="13109" max="13109" width="27.7109375" style="165" customWidth="1"/>
    <col min="13110" max="13110" width="15.7109375" style="165" customWidth="1"/>
    <col min="13111" max="13111" width="27.7109375" style="165" customWidth="1"/>
    <col min="13112" max="13114" width="15.7109375" style="165" customWidth="1"/>
    <col min="13115" max="13115" width="27.7109375" style="165" customWidth="1"/>
    <col min="13116" max="13116" width="15.7109375" style="165" customWidth="1"/>
    <col min="13117" max="13117" width="27.7109375" style="165" customWidth="1"/>
    <col min="13118" max="13118" width="15.7109375" style="165" customWidth="1"/>
    <col min="13119" max="13119" width="27.7109375" style="165" customWidth="1"/>
    <col min="13120" max="13122" width="15.7109375" style="165" customWidth="1"/>
    <col min="13123" max="13123" width="27.7109375" style="165" customWidth="1"/>
    <col min="13124" max="13124" width="15.7109375" style="165" customWidth="1"/>
    <col min="13125" max="13125" width="27.7109375" style="165" customWidth="1"/>
    <col min="13126" max="13126" width="15.7109375" style="165" customWidth="1"/>
    <col min="13127" max="13127" width="27.7109375" style="165" customWidth="1"/>
    <col min="13128" max="13130" width="15.7109375" style="165" customWidth="1"/>
    <col min="13131" max="13131" width="27.7109375" style="165" customWidth="1"/>
    <col min="13132" max="13132" width="15.7109375" style="165" customWidth="1"/>
    <col min="13133" max="13133" width="27.7109375" style="165" customWidth="1"/>
    <col min="13134" max="13134" width="15.7109375" style="165" customWidth="1"/>
    <col min="13135" max="13135" width="27.7109375" style="165" customWidth="1"/>
    <col min="13136" max="13137" width="15.7109375" style="165" customWidth="1"/>
    <col min="13138" max="13360" width="11.42578125" style="165"/>
    <col min="13361" max="13361" width="53.5703125" style="165" customWidth="1"/>
    <col min="13362" max="13362" width="15.7109375" style="165" customWidth="1"/>
    <col min="13363" max="13363" width="27.7109375" style="165" customWidth="1"/>
    <col min="13364" max="13364" width="15.7109375" style="165" customWidth="1"/>
    <col min="13365" max="13365" width="27.7109375" style="165" customWidth="1"/>
    <col min="13366" max="13366" width="15.7109375" style="165" customWidth="1"/>
    <col min="13367" max="13367" width="27.7109375" style="165" customWidth="1"/>
    <col min="13368" max="13370" width="15.7109375" style="165" customWidth="1"/>
    <col min="13371" max="13371" width="27.7109375" style="165" customWidth="1"/>
    <col min="13372" max="13372" width="15.7109375" style="165" customWidth="1"/>
    <col min="13373" max="13373" width="27.7109375" style="165" customWidth="1"/>
    <col min="13374" max="13374" width="15.7109375" style="165" customWidth="1"/>
    <col min="13375" max="13375" width="27.7109375" style="165" customWidth="1"/>
    <col min="13376" max="13378" width="15.7109375" style="165" customWidth="1"/>
    <col min="13379" max="13379" width="27.7109375" style="165" customWidth="1"/>
    <col min="13380" max="13380" width="15.7109375" style="165" customWidth="1"/>
    <col min="13381" max="13381" width="27.7109375" style="165" customWidth="1"/>
    <col min="13382" max="13382" width="15.7109375" style="165" customWidth="1"/>
    <col min="13383" max="13383" width="27.7109375" style="165" customWidth="1"/>
    <col min="13384" max="13386" width="15.7109375" style="165" customWidth="1"/>
    <col min="13387" max="13387" width="27.7109375" style="165" customWidth="1"/>
    <col min="13388" max="13388" width="15.7109375" style="165" customWidth="1"/>
    <col min="13389" max="13389" width="27.7109375" style="165" customWidth="1"/>
    <col min="13390" max="13390" width="15.7109375" style="165" customWidth="1"/>
    <col min="13391" max="13391" width="27.7109375" style="165" customWidth="1"/>
    <col min="13392" max="13393" width="15.7109375" style="165" customWidth="1"/>
    <col min="13394" max="13616" width="11.42578125" style="165"/>
    <col min="13617" max="13617" width="53.5703125" style="165" customWidth="1"/>
    <col min="13618" max="13618" width="15.7109375" style="165" customWidth="1"/>
    <col min="13619" max="13619" width="27.7109375" style="165" customWidth="1"/>
    <col min="13620" max="13620" width="15.7109375" style="165" customWidth="1"/>
    <col min="13621" max="13621" width="27.7109375" style="165" customWidth="1"/>
    <col min="13622" max="13622" width="15.7109375" style="165" customWidth="1"/>
    <col min="13623" max="13623" width="27.7109375" style="165" customWidth="1"/>
    <col min="13624" max="13626" width="15.7109375" style="165" customWidth="1"/>
    <col min="13627" max="13627" width="27.7109375" style="165" customWidth="1"/>
    <col min="13628" max="13628" width="15.7109375" style="165" customWidth="1"/>
    <col min="13629" max="13629" width="27.7109375" style="165" customWidth="1"/>
    <col min="13630" max="13630" width="15.7109375" style="165" customWidth="1"/>
    <col min="13631" max="13631" width="27.7109375" style="165" customWidth="1"/>
    <col min="13632" max="13634" width="15.7109375" style="165" customWidth="1"/>
    <col min="13635" max="13635" width="27.7109375" style="165" customWidth="1"/>
    <col min="13636" max="13636" width="15.7109375" style="165" customWidth="1"/>
    <col min="13637" max="13637" width="27.7109375" style="165" customWidth="1"/>
    <col min="13638" max="13638" width="15.7109375" style="165" customWidth="1"/>
    <col min="13639" max="13639" width="27.7109375" style="165" customWidth="1"/>
    <col min="13640" max="13642" width="15.7109375" style="165" customWidth="1"/>
    <col min="13643" max="13643" width="27.7109375" style="165" customWidth="1"/>
    <col min="13644" max="13644" width="15.7109375" style="165" customWidth="1"/>
    <col min="13645" max="13645" width="27.7109375" style="165" customWidth="1"/>
    <col min="13646" max="13646" width="15.7109375" style="165" customWidth="1"/>
    <col min="13647" max="13647" width="27.7109375" style="165" customWidth="1"/>
    <col min="13648" max="13649" width="15.7109375" style="165" customWidth="1"/>
    <col min="13650" max="13872" width="11.42578125" style="165"/>
    <col min="13873" max="13873" width="53.5703125" style="165" customWidth="1"/>
    <col min="13874" max="13874" width="15.7109375" style="165" customWidth="1"/>
    <col min="13875" max="13875" width="27.7109375" style="165" customWidth="1"/>
    <col min="13876" max="13876" width="15.7109375" style="165" customWidth="1"/>
    <col min="13877" max="13877" width="27.7109375" style="165" customWidth="1"/>
    <col min="13878" max="13878" width="15.7109375" style="165" customWidth="1"/>
    <col min="13879" max="13879" width="27.7109375" style="165" customWidth="1"/>
    <col min="13880" max="13882" width="15.7109375" style="165" customWidth="1"/>
    <col min="13883" max="13883" width="27.7109375" style="165" customWidth="1"/>
    <col min="13884" max="13884" width="15.7109375" style="165" customWidth="1"/>
    <col min="13885" max="13885" width="27.7109375" style="165" customWidth="1"/>
    <col min="13886" max="13886" width="15.7109375" style="165" customWidth="1"/>
    <col min="13887" max="13887" width="27.7109375" style="165" customWidth="1"/>
    <col min="13888" max="13890" width="15.7109375" style="165" customWidth="1"/>
    <col min="13891" max="13891" width="27.7109375" style="165" customWidth="1"/>
    <col min="13892" max="13892" width="15.7109375" style="165" customWidth="1"/>
    <col min="13893" max="13893" width="27.7109375" style="165" customWidth="1"/>
    <col min="13894" max="13894" width="15.7109375" style="165" customWidth="1"/>
    <col min="13895" max="13895" width="27.7109375" style="165" customWidth="1"/>
    <col min="13896" max="13898" width="15.7109375" style="165" customWidth="1"/>
    <col min="13899" max="13899" width="27.7109375" style="165" customWidth="1"/>
    <col min="13900" max="13900" width="15.7109375" style="165" customWidth="1"/>
    <col min="13901" max="13901" width="27.7109375" style="165" customWidth="1"/>
    <col min="13902" max="13902" width="15.7109375" style="165" customWidth="1"/>
    <col min="13903" max="13903" width="27.7109375" style="165" customWidth="1"/>
    <col min="13904" max="13905" width="15.7109375" style="165" customWidth="1"/>
    <col min="13906" max="14128" width="11.42578125" style="165"/>
    <col min="14129" max="14129" width="53.5703125" style="165" customWidth="1"/>
    <col min="14130" max="14130" width="15.7109375" style="165" customWidth="1"/>
    <col min="14131" max="14131" width="27.7109375" style="165" customWidth="1"/>
    <col min="14132" max="14132" width="15.7109375" style="165" customWidth="1"/>
    <col min="14133" max="14133" width="27.7109375" style="165" customWidth="1"/>
    <col min="14134" max="14134" width="15.7109375" style="165" customWidth="1"/>
    <col min="14135" max="14135" width="27.7109375" style="165" customWidth="1"/>
    <col min="14136" max="14138" width="15.7109375" style="165" customWidth="1"/>
    <col min="14139" max="14139" width="27.7109375" style="165" customWidth="1"/>
    <col min="14140" max="14140" width="15.7109375" style="165" customWidth="1"/>
    <col min="14141" max="14141" width="27.7109375" style="165" customWidth="1"/>
    <col min="14142" max="14142" width="15.7109375" style="165" customWidth="1"/>
    <col min="14143" max="14143" width="27.7109375" style="165" customWidth="1"/>
    <col min="14144" max="14146" width="15.7109375" style="165" customWidth="1"/>
    <col min="14147" max="14147" width="27.7109375" style="165" customWidth="1"/>
    <col min="14148" max="14148" width="15.7109375" style="165" customWidth="1"/>
    <col min="14149" max="14149" width="27.7109375" style="165" customWidth="1"/>
    <col min="14150" max="14150" width="15.7109375" style="165" customWidth="1"/>
    <col min="14151" max="14151" width="27.7109375" style="165" customWidth="1"/>
    <col min="14152" max="14154" width="15.7109375" style="165" customWidth="1"/>
    <col min="14155" max="14155" width="27.7109375" style="165" customWidth="1"/>
    <col min="14156" max="14156" width="15.7109375" style="165" customWidth="1"/>
    <col min="14157" max="14157" width="27.7109375" style="165" customWidth="1"/>
    <col min="14158" max="14158" width="15.7109375" style="165" customWidth="1"/>
    <col min="14159" max="14159" width="27.7109375" style="165" customWidth="1"/>
    <col min="14160" max="14161" width="15.7109375" style="165" customWidth="1"/>
    <col min="14162" max="14384" width="11.42578125" style="165"/>
    <col min="14385" max="14385" width="53.5703125" style="165" customWidth="1"/>
    <col min="14386" max="14386" width="15.7109375" style="165" customWidth="1"/>
    <col min="14387" max="14387" width="27.7109375" style="165" customWidth="1"/>
    <col min="14388" max="14388" width="15.7109375" style="165" customWidth="1"/>
    <col min="14389" max="14389" width="27.7109375" style="165" customWidth="1"/>
    <col min="14390" max="14390" width="15.7109375" style="165" customWidth="1"/>
    <col min="14391" max="14391" width="27.7109375" style="165" customWidth="1"/>
    <col min="14392" max="14394" width="15.7109375" style="165" customWidth="1"/>
    <col min="14395" max="14395" width="27.7109375" style="165" customWidth="1"/>
    <col min="14396" max="14396" width="15.7109375" style="165" customWidth="1"/>
    <col min="14397" max="14397" width="27.7109375" style="165" customWidth="1"/>
    <col min="14398" max="14398" width="15.7109375" style="165" customWidth="1"/>
    <col min="14399" max="14399" width="27.7109375" style="165" customWidth="1"/>
    <col min="14400" max="14402" width="15.7109375" style="165" customWidth="1"/>
    <col min="14403" max="14403" width="27.7109375" style="165" customWidth="1"/>
    <col min="14404" max="14404" width="15.7109375" style="165" customWidth="1"/>
    <col min="14405" max="14405" width="27.7109375" style="165" customWidth="1"/>
    <col min="14406" max="14406" width="15.7109375" style="165" customWidth="1"/>
    <col min="14407" max="14407" width="27.7109375" style="165" customWidth="1"/>
    <col min="14408" max="14410" width="15.7109375" style="165" customWidth="1"/>
    <col min="14411" max="14411" width="27.7109375" style="165" customWidth="1"/>
    <col min="14412" max="14412" width="15.7109375" style="165" customWidth="1"/>
    <col min="14413" max="14413" width="27.7109375" style="165" customWidth="1"/>
    <col min="14414" max="14414" width="15.7109375" style="165" customWidth="1"/>
    <col min="14415" max="14415" width="27.7109375" style="165" customWidth="1"/>
    <col min="14416" max="14417" width="15.7109375" style="165" customWidth="1"/>
    <col min="14418" max="14640" width="11.42578125" style="165"/>
    <col min="14641" max="14641" width="53.5703125" style="165" customWidth="1"/>
    <col min="14642" max="14642" width="15.7109375" style="165" customWidth="1"/>
    <col min="14643" max="14643" width="27.7109375" style="165" customWidth="1"/>
    <col min="14644" max="14644" width="15.7109375" style="165" customWidth="1"/>
    <col min="14645" max="14645" width="27.7109375" style="165" customWidth="1"/>
    <col min="14646" max="14646" width="15.7109375" style="165" customWidth="1"/>
    <col min="14647" max="14647" width="27.7109375" style="165" customWidth="1"/>
    <col min="14648" max="14650" width="15.7109375" style="165" customWidth="1"/>
    <col min="14651" max="14651" width="27.7109375" style="165" customWidth="1"/>
    <col min="14652" max="14652" width="15.7109375" style="165" customWidth="1"/>
    <col min="14653" max="14653" width="27.7109375" style="165" customWidth="1"/>
    <col min="14654" max="14654" width="15.7109375" style="165" customWidth="1"/>
    <col min="14655" max="14655" width="27.7109375" style="165" customWidth="1"/>
    <col min="14656" max="14658" width="15.7109375" style="165" customWidth="1"/>
    <col min="14659" max="14659" width="27.7109375" style="165" customWidth="1"/>
    <col min="14660" max="14660" width="15.7109375" style="165" customWidth="1"/>
    <col min="14661" max="14661" width="27.7109375" style="165" customWidth="1"/>
    <col min="14662" max="14662" width="15.7109375" style="165" customWidth="1"/>
    <col min="14663" max="14663" width="27.7109375" style="165" customWidth="1"/>
    <col min="14664" max="14666" width="15.7109375" style="165" customWidth="1"/>
    <col min="14667" max="14667" width="27.7109375" style="165" customWidth="1"/>
    <col min="14668" max="14668" width="15.7109375" style="165" customWidth="1"/>
    <col min="14669" max="14669" width="27.7109375" style="165" customWidth="1"/>
    <col min="14670" max="14670" width="15.7109375" style="165" customWidth="1"/>
    <col min="14671" max="14671" width="27.7109375" style="165" customWidth="1"/>
    <col min="14672" max="14673" width="15.7109375" style="165" customWidth="1"/>
    <col min="14674" max="14896" width="11.42578125" style="165"/>
    <col min="14897" max="14897" width="53.5703125" style="165" customWidth="1"/>
    <col min="14898" max="14898" width="15.7109375" style="165" customWidth="1"/>
    <col min="14899" max="14899" width="27.7109375" style="165" customWidth="1"/>
    <col min="14900" max="14900" width="15.7109375" style="165" customWidth="1"/>
    <col min="14901" max="14901" width="27.7109375" style="165" customWidth="1"/>
    <col min="14902" max="14902" width="15.7109375" style="165" customWidth="1"/>
    <col min="14903" max="14903" width="27.7109375" style="165" customWidth="1"/>
    <col min="14904" max="14906" width="15.7109375" style="165" customWidth="1"/>
    <col min="14907" max="14907" width="27.7109375" style="165" customWidth="1"/>
    <col min="14908" max="14908" width="15.7109375" style="165" customWidth="1"/>
    <col min="14909" max="14909" width="27.7109375" style="165" customWidth="1"/>
    <col min="14910" max="14910" width="15.7109375" style="165" customWidth="1"/>
    <col min="14911" max="14911" width="27.7109375" style="165" customWidth="1"/>
    <col min="14912" max="14914" width="15.7109375" style="165" customWidth="1"/>
    <col min="14915" max="14915" width="27.7109375" style="165" customWidth="1"/>
    <col min="14916" max="14916" width="15.7109375" style="165" customWidth="1"/>
    <col min="14917" max="14917" width="27.7109375" style="165" customWidth="1"/>
    <col min="14918" max="14918" width="15.7109375" style="165" customWidth="1"/>
    <col min="14919" max="14919" width="27.7109375" style="165" customWidth="1"/>
    <col min="14920" max="14922" width="15.7109375" style="165" customWidth="1"/>
    <col min="14923" max="14923" width="27.7109375" style="165" customWidth="1"/>
    <col min="14924" max="14924" width="15.7109375" style="165" customWidth="1"/>
    <col min="14925" max="14925" width="27.7109375" style="165" customWidth="1"/>
    <col min="14926" max="14926" width="15.7109375" style="165" customWidth="1"/>
    <col min="14927" max="14927" width="27.7109375" style="165" customWidth="1"/>
    <col min="14928" max="14929" width="15.7109375" style="165" customWidth="1"/>
    <col min="14930" max="15152" width="11.42578125" style="165"/>
    <col min="15153" max="15153" width="53.5703125" style="165" customWidth="1"/>
    <col min="15154" max="15154" width="15.7109375" style="165" customWidth="1"/>
    <col min="15155" max="15155" width="27.7109375" style="165" customWidth="1"/>
    <col min="15156" max="15156" width="15.7109375" style="165" customWidth="1"/>
    <col min="15157" max="15157" width="27.7109375" style="165" customWidth="1"/>
    <col min="15158" max="15158" width="15.7109375" style="165" customWidth="1"/>
    <col min="15159" max="15159" width="27.7109375" style="165" customWidth="1"/>
    <col min="15160" max="15162" width="15.7109375" style="165" customWidth="1"/>
    <col min="15163" max="15163" width="27.7109375" style="165" customWidth="1"/>
    <col min="15164" max="15164" width="15.7109375" style="165" customWidth="1"/>
    <col min="15165" max="15165" width="27.7109375" style="165" customWidth="1"/>
    <col min="15166" max="15166" width="15.7109375" style="165" customWidth="1"/>
    <col min="15167" max="15167" width="27.7109375" style="165" customWidth="1"/>
    <col min="15168" max="15170" width="15.7109375" style="165" customWidth="1"/>
    <col min="15171" max="15171" width="27.7109375" style="165" customWidth="1"/>
    <col min="15172" max="15172" width="15.7109375" style="165" customWidth="1"/>
    <col min="15173" max="15173" width="27.7109375" style="165" customWidth="1"/>
    <col min="15174" max="15174" width="15.7109375" style="165" customWidth="1"/>
    <col min="15175" max="15175" width="27.7109375" style="165" customWidth="1"/>
    <col min="15176" max="15178" width="15.7109375" style="165" customWidth="1"/>
    <col min="15179" max="15179" width="27.7109375" style="165" customWidth="1"/>
    <col min="15180" max="15180" width="15.7109375" style="165" customWidth="1"/>
    <col min="15181" max="15181" width="27.7109375" style="165" customWidth="1"/>
    <col min="15182" max="15182" width="15.7109375" style="165" customWidth="1"/>
    <col min="15183" max="15183" width="27.7109375" style="165" customWidth="1"/>
    <col min="15184" max="15185" width="15.7109375" style="165" customWidth="1"/>
    <col min="15186" max="15408" width="11.42578125" style="165"/>
    <col min="15409" max="15409" width="53.5703125" style="165" customWidth="1"/>
    <col min="15410" max="15410" width="15.7109375" style="165" customWidth="1"/>
    <col min="15411" max="15411" width="27.7109375" style="165" customWidth="1"/>
    <col min="15412" max="15412" width="15.7109375" style="165" customWidth="1"/>
    <col min="15413" max="15413" width="27.7109375" style="165" customWidth="1"/>
    <col min="15414" max="15414" width="15.7109375" style="165" customWidth="1"/>
    <col min="15415" max="15415" width="27.7109375" style="165" customWidth="1"/>
    <col min="15416" max="15418" width="15.7109375" style="165" customWidth="1"/>
    <col min="15419" max="15419" width="27.7109375" style="165" customWidth="1"/>
    <col min="15420" max="15420" width="15.7109375" style="165" customWidth="1"/>
    <col min="15421" max="15421" width="27.7109375" style="165" customWidth="1"/>
    <col min="15422" max="15422" width="15.7109375" style="165" customWidth="1"/>
    <col min="15423" max="15423" width="27.7109375" style="165" customWidth="1"/>
    <col min="15424" max="15426" width="15.7109375" style="165" customWidth="1"/>
    <col min="15427" max="15427" width="27.7109375" style="165" customWidth="1"/>
    <col min="15428" max="15428" width="15.7109375" style="165" customWidth="1"/>
    <col min="15429" max="15429" width="27.7109375" style="165" customWidth="1"/>
    <col min="15430" max="15430" width="15.7109375" style="165" customWidth="1"/>
    <col min="15431" max="15431" width="27.7109375" style="165" customWidth="1"/>
    <col min="15432" max="15434" width="15.7109375" style="165" customWidth="1"/>
    <col min="15435" max="15435" width="27.7109375" style="165" customWidth="1"/>
    <col min="15436" max="15436" width="15.7109375" style="165" customWidth="1"/>
    <col min="15437" max="15437" width="27.7109375" style="165" customWidth="1"/>
    <col min="15438" max="15438" width="15.7109375" style="165" customWidth="1"/>
    <col min="15439" max="15439" width="27.7109375" style="165" customWidth="1"/>
    <col min="15440" max="15441" width="15.7109375" style="165" customWidth="1"/>
    <col min="15442" max="15664" width="11.42578125" style="165"/>
    <col min="15665" max="15665" width="53.5703125" style="165" customWidth="1"/>
    <col min="15666" max="15666" width="15.7109375" style="165" customWidth="1"/>
    <col min="15667" max="15667" width="27.7109375" style="165" customWidth="1"/>
    <col min="15668" max="15668" width="15.7109375" style="165" customWidth="1"/>
    <col min="15669" max="15669" width="27.7109375" style="165" customWidth="1"/>
    <col min="15670" max="15670" width="15.7109375" style="165" customWidth="1"/>
    <col min="15671" max="15671" width="27.7109375" style="165" customWidth="1"/>
    <col min="15672" max="15674" width="15.7109375" style="165" customWidth="1"/>
    <col min="15675" max="15675" width="27.7109375" style="165" customWidth="1"/>
    <col min="15676" max="15676" width="15.7109375" style="165" customWidth="1"/>
    <col min="15677" max="15677" width="27.7109375" style="165" customWidth="1"/>
    <col min="15678" max="15678" width="15.7109375" style="165" customWidth="1"/>
    <col min="15679" max="15679" width="27.7109375" style="165" customWidth="1"/>
    <col min="15680" max="15682" width="15.7109375" style="165" customWidth="1"/>
    <col min="15683" max="15683" width="27.7109375" style="165" customWidth="1"/>
    <col min="15684" max="15684" width="15.7109375" style="165" customWidth="1"/>
    <col min="15685" max="15685" width="27.7109375" style="165" customWidth="1"/>
    <col min="15686" max="15686" width="15.7109375" style="165" customWidth="1"/>
    <col min="15687" max="15687" width="27.7109375" style="165" customWidth="1"/>
    <col min="15688" max="15690" width="15.7109375" style="165" customWidth="1"/>
    <col min="15691" max="15691" width="27.7109375" style="165" customWidth="1"/>
    <col min="15692" max="15692" width="15.7109375" style="165" customWidth="1"/>
    <col min="15693" max="15693" width="27.7109375" style="165" customWidth="1"/>
    <col min="15694" max="15694" width="15.7109375" style="165" customWidth="1"/>
    <col min="15695" max="15695" width="27.7109375" style="165" customWidth="1"/>
    <col min="15696" max="15697" width="15.7109375" style="165" customWidth="1"/>
    <col min="15698" max="15920" width="11.42578125" style="165"/>
    <col min="15921" max="15921" width="53.5703125" style="165" customWidth="1"/>
    <col min="15922" max="15922" width="15.7109375" style="165" customWidth="1"/>
    <col min="15923" max="15923" width="27.7109375" style="165" customWidth="1"/>
    <col min="15924" max="15924" width="15.7109375" style="165" customWidth="1"/>
    <col min="15925" max="15925" width="27.7109375" style="165" customWidth="1"/>
    <col min="15926" max="15926" width="15.7109375" style="165" customWidth="1"/>
    <col min="15927" max="15927" width="27.7109375" style="165" customWidth="1"/>
    <col min="15928" max="15930" width="15.7109375" style="165" customWidth="1"/>
    <col min="15931" max="15931" width="27.7109375" style="165" customWidth="1"/>
    <col min="15932" max="15932" width="15.7109375" style="165" customWidth="1"/>
    <col min="15933" max="15933" width="27.7109375" style="165" customWidth="1"/>
    <col min="15934" max="15934" width="15.7109375" style="165" customWidth="1"/>
    <col min="15935" max="15935" width="27.7109375" style="165" customWidth="1"/>
    <col min="15936" max="15938" width="15.7109375" style="165" customWidth="1"/>
    <col min="15939" max="15939" width="27.7109375" style="165" customWidth="1"/>
    <col min="15940" max="15940" width="15.7109375" style="165" customWidth="1"/>
    <col min="15941" max="15941" width="27.7109375" style="165" customWidth="1"/>
    <col min="15942" max="15942" width="15.7109375" style="165" customWidth="1"/>
    <col min="15943" max="15943" width="27.7109375" style="165" customWidth="1"/>
    <col min="15944" max="15946" width="15.7109375" style="165" customWidth="1"/>
    <col min="15947" max="15947" width="27.7109375" style="165" customWidth="1"/>
    <col min="15948" max="15948" width="15.7109375" style="165" customWidth="1"/>
    <col min="15949" max="15949" width="27.7109375" style="165" customWidth="1"/>
    <col min="15950" max="15950" width="15.7109375" style="165" customWidth="1"/>
    <col min="15951" max="15951" width="27.7109375" style="165" customWidth="1"/>
    <col min="15952" max="15953" width="15.7109375" style="165" customWidth="1"/>
    <col min="15954" max="16176" width="11.42578125" style="165"/>
    <col min="16177" max="16177" width="53.5703125" style="165" customWidth="1"/>
    <col min="16178" max="16178" width="15.7109375" style="165" customWidth="1"/>
    <col min="16179" max="16179" width="27.7109375" style="165" customWidth="1"/>
    <col min="16180" max="16180" width="15.7109375" style="165" customWidth="1"/>
    <col min="16181" max="16181" width="27.7109375" style="165" customWidth="1"/>
    <col min="16182" max="16182" width="15.7109375" style="165" customWidth="1"/>
    <col min="16183" max="16183" width="27.7109375" style="165" customWidth="1"/>
    <col min="16184" max="16186" width="15.7109375" style="165" customWidth="1"/>
    <col min="16187" max="16187" width="27.7109375" style="165" customWidth="1"/>
    <col min="16188" max="16188" width="15.7109375" style="165" customWidth="1"/>
    <col min="16189" max="16189" width="27.7109375" style="165" customWidth="1"/>
    <col min="16190" max="16190" width="15.7109375" style="165" customWidth="1"/>
    <col min="16191" max="16191" width="27.7109375" style="165" customWidth="1"/>
    <col min="16192" max="16194" width="15.7109375" style="165" customWidth="1"/>
    <col min="16195" max="16195" width="27.7109375" style="165" customWidth="1"/>
    <col min="16196" max="16196" width="15.7109375" style="165" customWidth="1"/>
    <col min="16197" max="16197" width="27.7109375" style="165" customWidth="1"/>
    <col min="16198" max="16198" width="15.7109375" style="165" customWidth="1"/>
    <col min="16199" max="16199" width="27.7109375" style="165" customWidth="1"/>
    <col min="16200" max="16202" width="15.7109375" style="165" customWidth="1"/>
    <col min="16203" max="16203" width="27.7109375" style="165" customWidth="1"/>
    <col min="16204" max="16204" width="15.7109375" style="165" customWidth="1"/>
    <col min="16205" max="16205" width="27.7109375" style="165" customWidth="1"/>
    <col min="16206" max="16206" width="15.7109375" style="165" customWidth="1"/>
    <col min="16207" max="16207" width="27.7109375" style="165" customWidth="1"/>
    <col min="16208" max="16209" width="15.7109375" style="165" customWidth="1"/>
    <col min="16210" max="16384" width="11.42578125" style="165"/>
  </cols>
  <sheetData>
    <row r="1" spans="1:81" s="161" customFormat="1" ht="5.25" hidden="1" customHeight="1">
      <c r="A1" s="213"/>
      <c r="B1" s="214"/>
      <c r="C1" s="215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5"/>
      <c r="AB1" s="214"/>
      <c r="AC1" s="214"/>
      <c r="AD1" s="214"/>
      <c r="AE1" s="214"/>
      <c r="AF1" s="214"/>
      <c r="AG1" s="214"/>
      <c r="AH1" s="214"/>
      <c r="AI1" s="214"/>
      <c r="AJ1" s="214"/>
      <c r="AK1" s="214"/>
      <c r="AL1" s="214"/>
      <c r="AM1" s="214"/>
      <c r="AN1" s="214"/>
      <c r="AO1" s="214"/>
      <c r="AP1" s="214"/>
      <c r="AQ1" s="214"/>
      <c r="AR1" s="214"/>
      <c r="AS1" s="214"/>
      <c r="AT1" s="214"/>
      <c r="AU1" s="214"/>
      <c r="AV1" s="214"/>
      <c r="AW1" s="214"/>
      <c r="AX1" s="214"/>
      <c r="AY1" s="215"/>
      <c r="AZ1" s="214"/>
      <c r="BA1" s="214"/>
      <c r="BB1" s="214"/>
      <c r="BC1" s="214"/>
      <c r="BD1" s="214"/>
      <c r="BE1" s="214"/>
      <c r="BF1" s="214"/>
      <c r="BG1" s="214"/>
      <c r="BH1" s="214"/>
      <c r="BI1" s="214"/>
      <c r="BJ1" s="214"/>
      <c r="BK1" s="214"/>
      <c r="BL1" s="214"/>
      <c r="BM1" s="214"/>
      <c r="BN1" s="214"/>
      <c r="BO1" s="214"/>
      <c r="BP1" s="214"/>
      <c r="BQ1" s="214"/>
      <c r="BR1" s="214"/>
      <c r="BS1" s="214"/>
      <c r="BT1" s="214"/>
      <c r="BU1" s="214"/>
      <c r="BV1" s="214"/>
      <c r="BW1" s="214"/>
      <c r="BX1" s="214"/>
      <c r="BY1" s="214"/>
      <c r="BZ1" s="214"/>
      <c r="CA1" s="214"/>
      <c r="CB1" s="214"/>
      <c r="CC1" s="214"/>
    </row>
    <row r="2" spans="1:81" s="180" customFormat="1" ht="30" customHeight="1">
      <c r="A2" s="636" t="s">
        <v>127</v>
      </c>
      <c r="B2" s="636"/>
      <c r="C2" s="636"/>
      <c r="D2" s="636"/>
      <c r="E2" s="636"/>
      <c r="F2" s="636"/>
      <c r="G2" s="636"/>
      <c r="H2" s="636"/>
      <c r="I2" s="636"/>
      <c r="J2" s="636"/>
      <c r="K2" s="636"/>
      <c r="L2" s="636"/>
      <c r="M2" s="636"/>
      <c r="N2" s="636"/>
      <c r="O2" s="636"/>
      <c r="P2" s="636"/>
      <c r="Q2" s="636"/>
      <c r="R2" s="636"/>
      <c r="S2" s="636"/>
      <c r="T2" s="636"/>
      <c r="U2" s="636"/>
      <c r="V2" s="636"/>
      <c r="W2" s="636"/>
      <c r="X2" s="636"/>
      <c r="Y2" s="636"/>
      <c r="Z2" s="636"/>
      <c r="AA2" s="636"/>
      <c r="AB2" s="636"/>
      <c r="AC2" s="636"/>
      <c r="AD2" s="636"/>
      <c r="AE2" s="636"/>
      <c r="AF2" s="636"/>
      <c r="AG2" s="636"/>
      <c r="AH2" s="636"/>
      <c r="AI2" s="636"/>
      <c r="AJ2" s="636"/>
      <c r="AK2" s="636"/>
      <c r="AL2" s="636"/>
      <c r="AM2" s="636"/>
      <c r="AN2" s="636"/>
      <c r="AO2" s="636"/>
      <c r="AP2" s="636"/>
      <c r="AQ2" s="636"/>
      <c r="AR2" s="636"/>
      <c r="AS2" s="636"/>
      <c r="AT2" s="636"/>
      <c r="AU2" s="636"/>
      <c r="AV2" s="636"/>
      <c r="AW2" s="636"/>
      <c r="AX2" s="636"/>
      <c r="AY2" s="636"/>
      <c r="AZ2" s="636"/>
      <c r="BA2" s="636"/>
      <c r="BB2" s="636"/>
      <c r="BC2" s="636"/>
      <c r="BD2" s="636"/>
      <c r="BE2" s="636"/>
      <c r="BF2" s="636"/>
      <c r="BG2" s="636"/>
      <c r="BH2" s="636"/>
      <c r="BI2" s="636"/>
      <c r="BJ2" s="636"/>
      <c r="BK2" s="636"/>
      <c r="BL2" s="636"/>
      <c r="BM2" s="636"/>
      <c r="BN2" s="636"/>
      <c r="BO2" s="636"/>
      <c r="BP2" s="636"/>
      <c r="BQ2" s="636"/>
      <c r="BR2" s="636"/>
      <c r="BS2" s="636"/>
      <c r="BT2" s="636"/>
      <c r="BU2" s="636"/>
      <c r="BV2" s="636"/>
      <c r="BW2" s="636"/>
      <c r="BX2" s="636"/>
      <c r="BY2" s="636"/>
      <c r="BZ2" s="636"/>
      <c r="CA2" s="636"/>
      <c r="CB2" s="636"/>
      <c r="CC2" s="636"/>
    </row>
    <row r="3" spans="1:81" s="180" customFormat="1" ht="15" customHeight="1">
      <c r="A3" s="637" t="s">
        <v>530</v>
      </c>
      <c r="B3" s="637"/>
      <c r="C3" s="637"/>
      <c r="D3" s="637"/>
      <c r="E3" s="637"/>
      <c r="F3" s="637"/>
      <c r="G3" s="637"/>
      <c r="H3" s="637"/>
      <c r="I3" s="637"/>
      <c r="J3" s="637"/>
      <c r="K3" s="637"/>
      <c r="L3" s="637"/>
      <c r="M3" s="637"/>
      <c r="N3" s="637"/>
      <c r="O3" s="637"/>
      <c r="P3" s="637"/>
      <c r="Q3" s="637"/>
      <c r="R3" s="637"/>
      <c r="S3" s="637"/>
      <c r="T3" s="637"/>
      <c r="U3" s="637"/>
      <c r="V3" s="637"/>
      <c r="W3" s="637"/>
      <c r="X3" s="637"/>
      <c r="Y3" s="637"/>
      <c r="Z3" s="637"/>
      <c r="AA3" s="637"/>
      <c r="AB3" s="637"/>
      <c r="AC3" s="637"/>
      <c r="AD3" s="637"/>
      <c r="AE3" s="637"/>
      <c r="AF3" s="637"/>
      <c r="AG3" s="637"/>
      <c r="AH3" s="637"/>
      <c r="AI3" s="637"/>
      <c r="AJ3" s="637"/>
      <c r="AK3" s="637"/>
      <c r="AL3" s="637"/>
      <c r="AM3" s="637"/>
      <c r="AN3" s="637"/>
      <c r="AO3" s="637"/>
      <c r="AP3" s="637"/>
      <c r="AQ3" s="637"/>
      <c r="AR3" s="637"/>
      <c r="AS3" s="637"/>
      <c r="AT3" s="637"/>
      <c r="AU3" s="637"/>
      <c r="AV3" s="637"/>
      <c r="AW3" s="637"/>
      <c r="AX3" s="637"/>
      <c r="AY3" s="637"/>
      <c r="AZ3" s="637"/>
      <c r="BA3" s="637"/>
      <c r="BB3" s="637"/>
      <c r="BC3" s="637"/>
      <c r="BD3" s="637"/>
      <c r="BE3" s="637"/>
      <c r="BF3" s="637"/>
      <c r="BG3" s="637"/>
      <c r="BH3" s="637"/>
      <c r="BI3" s="637"/>
      <c r="BJ3" s="637"/>
      <c r="BK3" s="637"/>
      <c r="BL3" s="637"/>
      <c r="BM3" s="637"/>
      <c r="BN3" s="637"/>
      <c r="BO3" s="637"/>
      <c r="BP3" s="637"/>
      <c r="BQ3" s="637"/>
      <c r="BR3" s="637"/>
      <c r="BS3" s="637"/>
      <c r="BT3" s="637"/>
      <c r="BU3" s="637"/>
      <c r="BV3" s="637"/>
      <c r="BW3" s="637"/>
      <c r="BX3" s="637"/>
      <c r="BY3" s="637"/>
      <c r="BZ3" s="637"/>
      <c r="CA3" s="637"/>
      <c r="CB3" s="637"/>
      <c r="CC3" s="637"/>
    </row>
    <row r="4" spans="1:81" s="180" customFormat="1" ht="15" customHeight="1">
      <c r="A4" s="637" t="s">
        <v>1151</v>
      </c>
      <c r="B4" s="637"/>
      <c r="C4" s="637"/>
      <c r="D4" s="637"/>
      <c r="E4" s="637"/>
      <c r="F4" s="637"/>
      <c r="G4" s="637"/>
      <c r="H4" s="637"/>
      <c r="I4" s="637"/>
      <c r="J4" s="637"/>
      <c r="K4" s="637"/>
      <c r="L4" s="637"/>
      <c r="M4" s="637"/>
      <c r="N4" s="637"/>
      <c r="O4" s="637"/>
      <c r="P4" s="637"/>
      <c r="Q4" s="637"/>
      <c r="R4" s="637"/>
      <c r="S4" s="637"/>
      <c r="T4" s="637"/>
      <c r="U4" s="637"/>
      <c r="V4" s="637"/>
      <c r="W4" s="637"/>
      <c r="X4" s="637"/>
      <c r="Y4" s="637"/>
      <c r="Z4" s="637"/>
      <c r="AA4" s="637"/>
      <c r="AB4" s="637"/>
      <c r="AC4" s="637"/>
      <c r="AD4" s="637"/>
      <c r="AE4" s="637"/>
      <c r="AF4" s="637"/>
      <c r="AG4" s="637"/>
      <c r="AH4" s="637"/>
      <c r="AI4" s="637"/>
      <c r="AJ4" s="637"/>
      <c r="AK4" s="637"/>
      <c r="AL4" s="637"/>
      <c r="AM4" s="637"/>
      <c r="AN4" s="637"/>
      <c r="AO4" s="637"/>
      <c r="AP4" s="637"/>
      <c r="AQ4" s="637"/>
      <c r="AR4" s="637"/>
      <c r="AS4" s="637"/>
      <c r="AT4" s="637"/>
      <c r="AU4" s="637"/>
      <c r="AV4" s="637"/>
      <c r="AW4" s="637"/>
      <c r="AX4" s="637"/>
      <c r="AY4" s="637"/>
      <c r="AZ4" s="637"/>
      <c r="BA4" s="637"/>
      <c r="BB4" s="637"/>
      <c r="BC4" s="637"/>
      <c r="BD4" s="637"/>
      <c r="BE4" s="637"/>
      <c r="BF4" s="637"/>
      <c r="BG4" s="637"/>
      <c r="BH4" s="637"/>
      <c r="BI4" s="637"/>
      <c r="BJ4" s="637"/>
      <c r="BK4" s="637"/>
      <c r="BL4" s="637"/>
      <c r="BM4" s="637"/>
      <c r="BN4" s="637"/>
      <c r="BO4" s="637"/>
      <c r="BP4" s="637"/>
      <c r="BQ4" s="637"/>
      <c r="BR4" s="637"/>
      <c r="BS4" s="637"/>
      <c r="BT4" s="637"/>
      <c r="BU4" s="637"/>
      <c r="BV4" s="637"/>
      <c r="BW4" s="637"/>
      <c r="BX4" s="637"/>
      <c r="BY4" s="637"/>
      <c r="BZ4" s="637"/>
      <c r="CA4" s="637"/>
      <c r="CB4" s="637"/>
      <c r="CC4" s="637"/>
    </row>
    <row r="5" spans="1:81" s="181" customFormat="1" ht="30" customHeight="1">
      <c r="A5" s="638" t="s">
        <v>51</v>
      </c>
      <c r="B5" s="638"/>
      <c r="C5" s="638"/>
      <c r="D5" s="638"/>
      <c r="E5" s="638"/>
      <c r="F5" s="638"/>
      <c r="G5" s="638"/>
      <c r="H5" s="638"/>
      <c r="I5" s="638"/>
      <c r="J5" s="638"/>
      <c r="K5" s="638"/>
      <c r="L5" s="638"/>
      <c r="M5" s="638"/>
      <c r="N5" s="638"/>
      <c r="O5" s="638"/>
      <c r="P5" s="638"/>
      <c r="Q5" s="638"/>
      <c r="R5" s="638"/>
      <c r="S5" s="638"/>
      <c r="T5" s="638"/>
      <c r="U5" s="638"/>
      <c r="V5" s="638"/>
      <c r="W5" s="638"/>
      <c r="X5" s="638"/>
      <c r="Y5" s="638"/>
      <c r="Z5" s="638"/>
      <c r="AA5" s="638"/>
      <c r="AB5" s="638"/>
      <c r="AC5" s="638"/>
      <c r="AD5" s="638"/>
      <c r="AE5" s="638"/>
      <c r="AF5" s="638"/>
      <c r="AG5" s="638"/>
      <c r="AH5" s="638"/>
      <c r="AI5" s="638"/>
      <c r="AJ5" s="638"/>
      <c r="AK5" s="638"/>
      <c r="AL5" s="638"/>
      <c r="AM5" s="638"/>
      <c r="AN5" s="638"/>
      <c r="AO5" s="638"/>
      <c r="AP5" s="638"/>
      <c r="AQ5" s="638"/>
      <c r="AR5" s="638"/>
      <c r="AS5" s="638"/>
      <c r="AT5" s="638"/>
      <c r="AU5" s="638"/>
      <c r="AV5" s="638"/>
      <c r="AW5" s="638"/>
      <c r="AX5" s="638"/>
      <c r="AY5" s="638"/>
      <c r="AZ5" s="638"/>
      <c r="BA5" s="638"/>
      <c r="BB5" s="638"/>
      <c r="BC5" s="638"/>
      <c r="BD5" s="638"/>
      <c r="BE5" s="638"/>
      <c r="BF5" s="638"/>
      <c r="BG5" s="638"/>
      <c r="BH5" s="638"/>
      <c r="BI5" s="638"/>
      <c r="BJ5" s="638"/>
      <c r="BK5" s="638"/>
      <c r="BL5" s="638"/>
      <c r="BM5" s="638"/>
      <c r="BN5" s="638"/>
      <c r="BO5" s="638"/>
      <c r="BP5" s="638"/>
      <c r="BQ5" s="638"/>
      <c r="BR5" s="638"/>
      <c r="BS5" s="638"/>
      <c r="BT5" s="638"/>
      <c r="BU5" s="638"/>
      <c r="BV5" s="638"/>
      <c r="BW5" s="638"/>
      <c r="BX5" s="638"/>
      <c r="BY5" s="638"/>
      <c r="BZ5" s="638"/>
      <c r="CA5" s="638"/>
      <c r="CB5" s="638"/>
      <c r="CC5" s="638"/>
    </row>
    <row r="6" spans="1:81" ht="15" customHeight="1">
      <c r="A6" s="167"/>
      <c r="B6" s="179"/>
      <c r="C6" s="179"/>
      <c r="D6" s="160"/>
      <c r="E6" s="160"/>
      <c r="F6" s="179"/>
      <c r="G6" s="179"/>
      <c r="H6" s="179"/>
      <c r="I6" s="179"/>
      <c r="J6" s="179"/>
      <c r="K6" s="160"/>
      <c r="L6" s="179"/>
      <c r="M6" s="179"/>
      <c r="N6" s="160"/>
      <c r="O6" s="160"/>
      <c r="P6" s="179"/>
      <c r="Q6" s="160"/>
      <c r="R6" s="179"/>
      <c r="S6" s="160"/>
      <c r="T6" s="179"/>
      <c r="U6" s="179"/>
      <c r="V6" s="160"/>
      <c r="W6" s="160"/>
      <c r="X6" s="179"/>
      <c r="Y6" s="160"/>
      <c r="Z6" s="179"/>
      <c r="AA6" s="179"/>
      <c r="AB6" s="160"/>
      <c r="AC6" s="160"/>
      <c r="AD6" s="179"/>
      <c r="AE6" s="179"/>
      <c r="AF6" s="179"/>
      <c r="AG6" s="179"/>
      <c r="AH6" s="179"/>
      <c r="AI6" s="160"/>
      <c r="AJ6" s="179"/>
      <c r="AK6" s="179"/>
      <c r="AL6" s="160"/>
      <c r="AM6" s="160"/>
      <c r="AN6" s="179"/>
      <c r="AO6" s="160"/>
      <c r="AP6" s="179"/>
      <c r="AQ6" s="160"/>
      <c r="AR6" s="179"/>
      <c r="AS6" s="179"/>
      <c r="AT6" s="160"/>
      <c r="AU6" s="160"/>
      <c r="AV6" s="179"/>
      <c r="AW6" s="160"/>
      <c r="AX6" s="179"/>
      <c r="AY6" s="179"/>
      <c r="AZ6" s="160"/>
      <c r="BA6" s="160"/>
      <c r="BB6" s="179"/>
      <c r="BC6" s="179"/>
      <c r="BD6" s="179"/>
      <c r="BE6" s="179"/>
      <c r="BF6" s="179"/>
      <c r="BG6" s="160"/>
      <c r="BH6" s="179"/>
      <c r="BI6" s="179"/>
      <c r="BJ6" s="160"/>
      <c r="BK6" s="160"/>
      <c r="BL6" s="179"/>
      <c r="BM6" s="160"/>
      <c r="BN6" s="179"/>
      <c r="BO6" s="160"/>
      <c r="BP6" s="179"/>
      <c r="BQ6" s="179"/>
      <c r="BR6" s="160"/>
      <c r="BS6" s="160"/>
      <c r="BT6" s="179"/>
      <c r="BU6" s="160"/>
      <c r="BV6" s="179"/>
      <c r="BW6" s="160"/>
      <c r="BX6" s="179"/>
      <c r="BY6" s="179"/>
      <c r="BZ6" s="160"/>
      <c r="CA6" s="160"/>
      <c r="CB6" s="179"/>
      <c r="CC6" s="160"/>
    </row>
    <row r="7" spans="1:81" s="189" customFormat="1" ht="15" customHeight="1">
      <c r="A7" s="182"/>
      <c r="B7" s="639" t="s">
        <v>73</v>
      </c>
      <c r="C7" s="639"/>
      <c r="D7" s="639"/>
      <c r="E7" s="639"/>
      <c r="F7" s="639"/>
      <c r="G7" s="639"/>
      <c r="H7" s="639"/>
      <c r="I7" s="639"/>
      <c r="J7" s="639" t="s">
        <v>74</v>
      </c>
      <c r="K7" s="639"/>
      <c r="L7" s="639"/>
      <c r="M7" s="639"/>
      <c r="N7" s="639"/>
      <c r="O7" s="639"/>
      <c r="P7" s="639"/>
      <c r="Q7" s="639"/>
      <c r="R7" s="639" t="s">
        <v>70</v>
      </c>
      <c r="S7" s="639"/>
      <c r="T7" s="639"/>
      <c r="U7" s="639"/>
      <c r="V7" s="639"/>
      <c r="W7" s="639"/>
      <c r="X7" s="639"/>
      <c r="Y7" s="639"/>
      <c r="Z7" s="639" t="s">
        <v>71</v>
      </c>
      <c r="AA7" s="639"/>
      <c r="AB7" s="639"/>
      <c r="AC7" s="639"/>
      <c r="AD7" s="639"/>
      <c r="AE7" s="639"/>
      <c r="AF7" s="639"/>
      <c r="AG7" s="639"/>
      <c r="AH7" s="639" t="s">
        <v>75</v>
      </c>
      <c r="AI7" s="639"/>
      <c r="AJ7" s="639"/>
      <c r="AK7" s="639"/>
      <c r="AL7" s="639"/>
      <c r="AM7" s="639"/>
      <c r="AN7" s="639"/>
      <c r="AO7" s="639"/>
      <c r="AP7" s="639" t="s">
        <v>76</v>
      </c>
      <c r="AQ7" s="639"/>
      <c r="AR7" s="639"/>
      <c r="AS7" s="639"/>
      <c r="AT7" s="639"/>
      <c r="AU7" s="639"/>
      <c r="AV7" s="639"/>
      <c r="AW7" s="639"/>
      <c r="AX7" s="639" t="s">
        <v>77</v>
      </c>
      <c r="AY7" s="639"/>
      <c r="AZ7" s="639"/>
      <c r="BA7" s="639"/>
      <c r="BB7" s="639"/>
      <c r="BC7" s="639"/>
      <c r="BD7" s="639"/>
      <c r="BE7" s="639"/>
      <c r="BF7" s="639" t="s">
        <v>78</v>
      </c>
      <c r="BG7" s="639"/>
      <c r="BH7" s="639"/>
      <c r="BI7" s="639"/>
      <c r="BJ7" s="639"/>
      <c r="BK7" s="639"/>
      <c r="BL7" s="639"/>
      <c r="BM7" s="639"/>
      <c r="BN7" s="639" t="s">
        <v>79</v>
      </c>
      <c r="BO7" s="639"/>
      <c r="BP7" s="639"/>
      <c r="BQ7" s="639"/>
      <c r="BR7" s="639"/>
      <c r="BS7" s="639"/>
      <c r="BT7" s="639"/>
      <c r="BU7" s="639"/>
      <c r="BV7" s="639" t="s">
        <v>67</v>
      </c>
      <c r="BW7" s="639"/>
      <c r="BX7" s="639"/>
      <c r="BY7" s="639"/>
      <c r="BZ7" s="639"/>
      <c r="CA7" s="639"/>
      <c r="CB7" s="639"/>
      <c r="CC7" s="639"/>
    </row>
    <row r="8" spans="1:81" s="193" customFormat="1" ht="39.950000000000003" customHeight="1">
      <c r="A8" s="290" t="s">
        <v>507</v>
      </c>
      <c r="B8" s="291" t="s">
        <v>69</v>
      </c>
      <c r="C8" s="292" t="s">
        <v>521</v>
      </c>
      <c r="D8" s="291" t="s">
        <v>522</v>
      </c>
      <c r="E8" s="291" t="s">
        <v>523</v>
      </c>
      <c r="F8" s="292" t="s">
        <v>524</v>
      </c>
      <c r="G8" s="291" t="s">
        <v>525</v>
      </c>
      <c r="H8" s="291" t="s">
        <v>526</v>
      </c>
      <c r="I8" s="292" t="s">
        <v>67</v>
      </c>
      <c r="J8" s="291" t="s">
        <v>69</v>
      </c>
      <c r="K8" s="291" t="s">
        <v>521</v>
      </c>
      <c r="L8" s="292" t="s">
        <v>522</v>
      </c>
      <c r="M8" s="291" t="s">
        <v>523</v>
      </c>
      <c r="N8" s="291" t="s">
        <v>524</v>
      </c>
      <c r="O8" s="291" t="s">
        <v>525</v>
      </c>
      <c r="P8" s="291" t="s">
        <v>526</v>
      </c>
      <c r="Q8" s="291" t="s">
        <v>67</v>
      </c>
      <c r="R8" s="291" t="s">
        <v>69</v>
      </c>
      <c r="S8" s="291" t="s">
        <v>521</v>
      </c>
      <c r="T8" s="292" t="s">
        <v>522</v>
      </c>
      <c r="U8" s="291" t="s">
        <v>523</v>
      </c>
      <c r="V8" s="291" t="s">
        <v>524</v>
      </c>
      <c r="W8" s="291" t="s">
        <v>525</v>
      </c>
      <c r="X8" s="291" t="s">
        <v>526</v>
      </c>
      <c r="Y8" s="291" t="s">
        <v>67</v>
      </c>
      <c r="Z8" s="291" t="s">
        <v>69</v>
      </c>
      <c r="AA8" s="292" t="s">
        <v>521</v>
      </c>
      <c r="AB8" s="291" t="s">
        <v>522</v>
      </c>
      <c r="AC8" s="291" t="s">
        <v>523</v>
      </c>
      <c r="AD8" s="292" t="s">
        <v>524</v>
      </c>
      <c r="AE8" s="291" t="s">
        <v>525</v>
      </c>
      <c r="AF8" s="291" t="s">
        <v>526</v>
      </c>
      <c r="AG8" s="292" t="s">
        <v>67</v>
      </c>
      <c r="AH8" s="291" t="s">
        <v>69</v>
      </c>
      <c r="AI8" s="291" t="s">
        <v>521</v>
      </c>
      <c r="AJ8" s="292" t="s">
        <v>522</v>
      </c>
      <c r="AK8" s="291" t="s">
        <v>523</v>
      </c>
      <c r="AL8" s="291" t="s">
        <v>524</v>
      </c>
      <c r="AM8" s="291" t="s">
        <v>525</v>
      </c>
      <c r="AN8" s="291" t="s">
        <v>526</v>
      </c>
      <c r="AO8" s="291" t="s">
        <v>67</v>
      </c>
      <c r="AP8" s="291" t="s">
        <v>69</v>
      </c>
      <c r="AQ8" s="291" t="s">
        <v>521</v>
      </c>
      <c r="AR8" s="292" t="s">
        <v>522</v>
      </c>
      <c r="AS8" s="291" t="s">
        <v>523</v>
      </c>
      <c r="AT8" s="291" t="s">
        <v>524</v>
      </c>
      <c r="AU8" s="291" t="s">
        <v>525</v>
      </c>
      <c r="AV8" s="291" t="s">
        <v>526</v>
      </c>
      <c r="AW8" s="291" t="s">
        <v>67</v>
      </c>
      <c r="AX8" s="291" t="s">
        <v>69</v>
      </c>
      <c r="AY8" s="292" t="s">
        <v>521</v>
      </c>
      <c r="AZ8" s="291" t="s">
        <v>522</v>
      </c>
      <c r="BA8" s="291" t="s">
        <v>523</v>
      </c>
      <c r="BB8" s="292" t="s">
        <v>524</v>
      </c>
      <c r="BC8" s="291" t="s">
        <v>525</v>
      </c>
      <c r="BD8" s="291" t="s">
        <v>526</v>
      </c>
      <c r="BE8" s="292" t="s">
        <v>67</v>
      </c>
      <c r="BF8" s="291" t="s">
        <v>69</v>
      </c>
      <c r="BG8" s="291" t="s">
        <v>521</v>
      </c>
      <c r="BH8" s="292" t="s">
        <v>522</v>
      </c>
      <c r="BI8" s="291" t="s">
        <v>523</v>
      </c>
      <c r="BJ8" s="291" t="s">
        <v>524</v>
      </c>
      <c r="BK8" s="291" t="s">
        <v>525</v>
      </c>
      <c r="BL8" s="291" t="s">
        <v>526</v>
      </c>
      <c r="BM8" s="291" t="s">
        <v>67</v>
      </c>
      <c r="BN8" s="291" t="s">
        <v>69</v>
      </c>
      <c r="BO8" s="291" t="s">
        <v>521</v>
      </c>
      <c r="BP8" s="292" t="s">
        <v>522</v>
      </c>
      <c r="BQ8" s="291" t="s">
        <v>523</v>
      </c>
      <c r="BR8" s="291" t="s">
        <v>524</v>
      </c>
      <c r="BS8" s="291" t="s">
        <v>525</v>
      </c>
      <c r="BT8" s="291" t="s">
        <v>526</v>
      </c>
      <c r="BU8" s="291" t="s">
        <v>67</v>
      </c>
      <c r="BV8" s="291" t="s">
        <v>69</v>
      </c>
      <c r="BW8" s="291" t="s">
        <v>521</v>
      </c>
      <c r="BX8" s="292" t="s">
        <v>522</v>
      </c>
      <c r="BY8" s="291" t="s">
        <v>523</v>
      </c>
      <c r="BZ8" s="291" t="s">
        <v>524</v>
      </c>
      <c r="CA8" s="291" t="s">
        <v>525</v>
      </c>
      <c r="CB8" s="291" t="s">
        <v>526</v>
      </c>
      <c r="CC8" s="291" t="s">
        <v>67</v>
      </c>
    </row>
    <row r="9" spans="1:81" ht="15" customHeight="1">
      <c r="A9" s="293" t="s">
        <v>483</v>
      </c>
      <c r="B9" s="294">
        <v>56271.768459999999</v>
      </c>
      <c r="C9" s="294">
        <v>30481.378550000001</v>
      </c>
      <c r="D9" s="294">
        <v>1232.60025</v>
      </c>
      <c r="E9" s="294">
        <v>888.60806000000002</v>
      </c>
      <c r="F9" s="294">
        <v>247.54244</v>
      </c>
      <c r="G9" s="294">
        <v>145.77163000000002</v>
      </c>
      <c r="H9" s="294">
        <v>89.216119999999989</v>
      </c>
      <c r="I9" s="294">
        <v>89356.885510000007</v>
      </c>
      <c r="J9" s="294">
        <v>280665.42832499999</v>
      </c>
      <c r="K9" s="294">
        <v>30415.503423599999</v>
      </c>
      <c r="L9" s="294">
        <v>2607.0384900000004</v>
      </c>
      <c r="M9" s="294">
        <v>467.03015000000005</v>
      </c>
      <c r="N9" s="294">
        <v>698.19580000000008</v>
      </c>
      <c r="O9" s="294">
        <v>365.58521000000002</v>
      </c>
      <c r="P9" s="294">
        <v>87.105559999999997</v>
      </c>
      <c r="Q9" s="294">
        <v>315305.88695000001</v>
      </c>
      <c r="R9" s="294">
        <v>250916.30997</v>
      </c>
      <c r="S9" s="294">
        <v>45661.050940000001</v>
      </c>
      <c r="T9" s="294">
        <v>3422.3612000000003</v>
      </c>
      <c r="U9" s="294">
        <v>536.67795999999998</v>
      </c>
      <c r="V9" s="294">
        <v>2296.4208699999999</v>
      </c>
      <c r="W9" s="294">
        <v>242.39823999999999</v>
      </c>
      <c r="X9" s="294">
        <v>668.06531999999993</v>
      </c>
      <c r="Y9" s="294">
        <v>303743.28450000001</v>
      </c>
      <c r="Z9" s="294">
        <v>58556.914490000003</v>
      </c>
      <c r="AA9" s="294">
        <v>9737.9369299999998</v>
      </c>
      <c r="AB9" s="294">
        <v>254.77814999999998</v>
      </c>
      <c r="AC9" s="294">
        <v>54.339510000000004</v>
      </c>
      <c r="AD9" s="294">
        <v>0</v>
      </c>
      <c r="AE9" s="294">
        <v>205.84827999999999</v>
      </c>
      <c r="AF9" s="294">
        <v>0</v>
      </c>
      <c r="AG9" s="294">
        <v>68809.817360000001</v>
      </c>
      <c r="AH9" s="294">
        <v>58530.404640000001</v>
      </c>
      <c r="AI9" s="294">
        <v>12819.333050000001</v>
      </c>
      <c r="AJ9" s="294">
        <v>656.61572999999999</v>
      </c>
      <c r="AK9" s="294">
        <v>110.73125999999999</v>
      </c>
      <c r="AL9" s="294">
        <v>360.88145000000003</v>
      </c>
      <c r="AM9" s="294">
        <v>0</v>
      </c>
      <c r="AN9" s="294">
        <v>163.73089999999999</v>
      </c>
      <c r="AO9" s="294">
        <v>72641.697029999996</v>
      </c>
      <c r="AP9" s="294">
        <v>91234.715709000011</v>
      </c>
      <c r="AQ9" s="294">
        <v>29766.796309000001</v>
      </c>
      <c r="AR9" s="294">
        <v>657.3538299999999</v>
      </c>
      <c r="AS9" s="294">
        <v>328.48058000000003</v>
      </c>
      <c r="AT9" s="294">
        <v>70</v>
      </c>
      <c r="AU9" s="294">
        <v>0</v>
      </c>
      <c r="AV9" s="294">
        <v>53.277980000000007</v>
      </c>
      <c r="AW9" s="294">
        <v>122110.62440999999</v>
      </c>
      <c r="AX9" s="294">
        <v>221028.95773940001</v>
      </c>
      <c r="AY9" s="294">
        <v>51254.5826074</v>
      </c>
      <c r="AZ9" s="294">
        <v>1287.7237500000001</v>
      </c>
      <c r="BA9" s="294">
        <v>1066.7973400000001</v>
      </c>
      <c r="BB9" s="294">
        <v>2034.6639739999998</v>
      </c>
      <c r="BC9" s="294">
        <v>1597.2774856000001</v>
      </c>
      <c r="BD9" s="294">
        <v>171.91019</v>
      </c>
      <c r="BE9" s="294">
        <v>278441.91311000002</v>
      </c>
      <c r="BF9" s="294">
        <v>13748.282130000001</v>
      </c>
      <c r="BG9" s="294">
        <v>3614.1581699999997</v>
      </c>
      <c r="BH9" s="294">
        <v>184.21164000000002</v>
      </c>
      <c r="BI9" s="294">
        <v>0</v>
      </c>
      <c r="BJ9" s="294">
        <v>2041.1150400000001</v>
      </c>
      <c r="BK9" s="294">
        <v>0</v>
      </c>
      <c r="BL9" s="294">
        <v>65.72547999999999</v>
      </c>
      <c r="BM9" s="294">
        <v>19653.492460000001</v>
      </c>
      <c r="BN9" s="294">
        <v>0</v>
      </c>
      <c r="BO9" s="294">
        <v>0</v>
      </c>
      <c r="BP9" s="294">
        <v>0</v>
      </c>
      <c r="BQ9" s="294">
        <v>0</v>
      </c>
      <c r="BR9" s="294">
        <v>0</v>
      </c>
      <c r="BS9" s="294">
        <v>0</v>
      </c>
      <c r="BT9" s="294">
        <v>0</v>
      </c>
      <c r="BU9" s="294">
        <v>0</v>
      </c>
      <c r="BV9" s="294">
        <v>1030952.7814634</v>
      </c>
      <c r="BW9" s="294">
        <v>213750.73997999998</v>
      </c>
      <c r="BX9" s="294">
        <v>10302.68304</v>
      </c>
      <c r="BY9" s="294">
        <v>3452.6648599999999</v>
      </c>
      <c r="BZ9" s="294">
        <v>7748.8195740000001</v>
      </c>
      <c r="CA9" s="294">
        <v>2556.8808456000002</v>
      </c>
      <c r="CB9" s="294">
        <v>1299.0315500000002</v>
      </c>
      <c r="CC9" s="294">
        <v>1270063.60133</v>
      </c>
    </row>
    <row r="10" spans="1:81" ht="15" customHeight="1">
      <c r="A10" s="293" t="s">
        <v>484</v>
      </c>
      <c r="B10" s="295">
        <v>0</v>
      </c>
      <c r="C10" s="295">
        <v>0</v>
      </c>
      <c r="D10" s="295">
        <v>0</v>
      </c>
      <c r="E10" s="295">
        <v>0</v>
      </c>
      <c r="F10" s="295">
        <v>0</v>
      </c>
      <c r="G10" s="295">
        <v>0</v>
      </c>
      <c r="H10" s="295">
        <v>0</v>
      </c>
      <c r="I10" s="295">
        <v>0</v>
      </c>
      <c r="J10" s="295">
        <v>7953.0240199999998</v>
      </c>
      <c r="K10" s="295">
        <v>2019.3221599999999</v>
      </c>
      <c r="L10" s="294">
        <v>251.35754999999997</v>
      </c>
      <c r="M10" s="294">
        <v>310.43240999999995</v>
      </c>
      <c r="N10" s="294">
        <v>0</v>
      </c>
      <c r="O10" s="294">
        <v>0</v>
      </c>
      <c r="P10" s="294">
        <v>0</v>
      </c>
      <c r="Q10" s="294">
        <v>10534.136140000001</v>
      </c>
      <c r="R10" s="295">
        <v>5885.8754600000002</v>
      </c>
      <c r="S10" s="295">
        <v>652.01741000000004</v>
      </c>
      <c r="T10" s="294">
        <v>81.781779999999998</v>
      </c>
      <c r="U10" s="294">
        <v>50.51211</v>
      </c>
      <c r="V10" s="294">
        <v>0</v>
      </c>
      <c r="W10" s="294">
        <v>110.33395</v>
      </c>
      <c r="X10" s="294">
        <v>0</v>
      </c>
      <c r="Y10" s="294">
        <v>6780.5207099999998</v>
      </c>
      <c r="Z10" s="295">
        <v>0</v>
      </c>
      <c r="AA10" s="295">
        <v>0</v>
      </c>
      <c r="AB10" s="295">
        <v>0</v>
      </c>
      <c r="AC10" s="295">
        <v>0</v>
      </c>
      <c r="AD10" s="295">
        <v>0</v>
      </c>
      <c r="AE10" s="295">
        <v>0</v>
      </c>
      <c r="AF10" s="295">
        <v>0</v>
      </c>
      <c r="AG10" s="295">
        <v>0</v>
      </c>
      <c r="AH10" s="295">
        <v>0</v>
      </c>
      <c r="AI10" s="295">
        <v>0</v>
      </c>
      <c r="AJ10" s="294">
        <v>0</v>
      </c>
      <c r="AK10" s="294">
        <v>0</v>
      </c>
      <c r="AL10" s="294">
        <v>0</v>
      </c>
      <c r="AM10" s="294">
        <v>0</v>
      </c>
      <c r="AN10" s="294">
        <v>0</v>
      </c>
      <c r="AO10" s="294">
        <v>0</v>
      </c>
      <c r="AP10" s="295">
        <v>47.97889</v>
      </c>
      <c r="AQ10" s="295">
        <v>25.43835</v>
      </c>
      <c r="AR10" s="294">
        <v>0</v>
      </c>
      <c r="AS10" s="294">
        <v>0</v>
      </c>
      <c r="AT10" s="294">
        <v>0</v>
      </c>
      <c r="AU10" s="294">
        <v>0</v>
      </c>
      <c r="AV10" s="294">
        <v>0</v>
      </c>
      <c r="AW10" s="294">
        <v>73.417240000000007</v>
      </c>
      <c r="AX10" s="295">
        <v>1669.1317900000001</v>
      </c>
      <c r="AY10" s="295">
        <v>1520.43905</v>
      </c>
      <c r="AZ10" s="295">
        <v>0</v>
      </c>
      <c r="BA10" s="295">
        <v>0</v>
      </c>
      <c r="BB10" s="295">
        <v>0</v>
      </c>
      <c r="BC10" s="295">
        <v>0</v>
      </c>
      <c r="BD10" s="295">
        <v>13.59535</v>
      </c>
      <c r="BE10" s="295">
        <v>3203.1661899999999</v>
      </c>
      <c r="BF10" s="295">
        <v>9.9169599999999996</v>
      </c>
      <c r="BG10" s="295">
        <v>0</v>
      </c>
      <c r="BH10" s="294">
        <v>0</v>
      </c>
      <c r="BI10" s="294">
        <v>0</v>
      </c>
      <c r="BJ10" s="294">
        <v>0</v>
      </c>
      <c r="BK10" s="294">
        <v>0</v>
      </c>
      <c r="BL10" s="294">
        <v>0</v>
      </c>
      <c r="BM10" s="294">
        <v>9.9169599999999996</v>
      </c>
      <c r="BN10" s="295">
        <v>0</v>
      </c>
      <c r="BO10" s="295">
        <v>0</v>
      </c>
      <c r="BP10" s="294">
        <v>0</v>
      </c>
      <c r="BQ10" s="294">
        <v>0</v>
      </c>
      <c r="BR10" s="294">
        <v>0</v>
      </c>
      <c r="BS10" s="294">
        <v>0</v>
      </c>
      <c r="BT10" s="294">
        <v>0</v>
      </c>
      <c r="BU10" s="294">
        <v>0</v>
      </c>
      <c r="BV10" s="295">
        <v>15565.927119999998</v>
      </c>
      <c r="BW10" s="295">
        <v>4217.2169699999995</v>
      </c>
      <c r="BX10" s="294">
        <v>333.13933000000003</v>
      </c>
      <c r="BY10" s="294">
        <v>360.94452000000001</v>
      </c>
      <c r="BZ10" s="294">
        <v>0</v>
      </c>
      <c r="CA10" s="294">
        <v>110.33395</v>
      </c>
      <c r="CB10" s="294">
        <v>13.59535</v>
      </c>
      <c r="CC10" s="294">
        <v>20601.157239999997</v>
      </c>
    </row>
    <row r="11" spans="1:81" ht="15" customHeight="1">
      <c r="A11" s="293" t="s">
        <v>485</v>
      </c>
      <c r="B11" s="295">
        <v>0</v>
      </c>
      <c r="C11" s="295">
        <v>0</v>
      </c>
      <c r="D11" s="295">
        <v>0</v>
      </c>
      <c r="E11" s="295">
        <v>0</v>
      </c>
      <c r="F11" s="295">
        <v>0</v>
      </c>
      <c r="G11" s="295">
        <v>0</v>
      </c>
      <c r="H11" s="295">
        <v>0</v>
      </c>
      <c r="I11" s="295">
        <v>0</v>
      </c>
      <c r="J11" s="295">
        <v>9.5867999999999984</v>
      </c>
      <c r="K11" s="295">
        <v>0</v>
      </c>
      <c r="L11" s="294">
        <v>0</v>
      </c>
      <c r="M11" s="294">
        <v>0</v>
      </c>
      <c r="N11" s="294">
        <v>0</v>
      </c>
      <c r="O11" s="294">
        <v>0</v>
      </c>
      <c r="P11" s="294">
        <v>0.41320000000000001</v>
      </c>
      <c r="Q11" s="294">
        <v>10</v>
      </c>
      <c r="R11" s="295">
        <v>0</v>
      </c>
      <c r="S11" s="295">
        <v>0</v>
      </c>
      <c r="T11" s="294">
        <v>0</v>
      </c>
      <c r="U11" s="294">
        <v>0</v>
      </c>
      <c r="V11" s="294">
        <v>0</v>
      </c>
      <c r="W11" s="294">
        <v>0</v>
      </c>
      <c r="X11" s="294">
        <v>0</v>
      </c>
      <c r="Y11" s="294">
        <v>0</v>
      </c>
      <c r="Z11" s="295">
        <v>0</v>
      </c>
      <c r="AA11" s="295">
        <v>0</v>
      </c>
      <c r="AB11" s="295">
        <v>0</v>
      </c>
      <c r="AC11" s="295">
        <v>0</v>
      </c>
      <c r="AD11" s="295">
        <v>0</v>
      </c>
      <c r="AE11" s="295">
        <v>0</v>
      </c>
      <c r="AF11" s="295">
        <v>0</v>
      </c>
      <c r="AG11" s="295">
        <v>0</v>
      </c>
      <c r="AH11" s="295">
        <v>0</v>
      </c>
      <c r="AI11" s="295">
        <v>0</v>
      </c>
      <c r="AJ11" s="294">
        <v>0</v>
      </c>
      <c r="AK11" s="294">
        <v>0</v>
      </c>
      <c r="AL11" s="294">
        <v>0</v>
      </c>
      <c r="AM11" s="294">
        <v>0</v>
      </c>
      <c r="AN11" s="294">
        <v>0</v>
      </c>
      <c r="AO11" s="294">
        <v>0</v>
      </c>
      <c r="AP11" s="295">
        <v>32.379419999999996</v>
      </c>
      <c r="AQ11" s="295">
        <v>0</v>
      </c>
      <c r="AR11" s="294">
        <v>0</v>
      </c>
      <c r="AS11" s="294">
        <v>0</v>
      </c>
      <c r="AT11" s="294">
        <v>0</v>
      </c>
      <c r="AU11" s="294">
        <v>0</v>
      </c>
      <c r="AV11" s="294">
        <v>23.62058</v>
      </c>
      <c r="AW11" s="294">
        <v>56</v>
      </c>
      <c r="AX11" s="295">
        <v>13.15288</v>
      </c>
      <c r="AY11" s="295">
        <v>0</v>
      </c>
      <c r="AZ11" s="295">
        <v>0</v>
      </c>
      <c r="BA11" s="295">
        <v>0</v>
      </c>
      <c r="BB11" s="295">
        <v>0</v>
      </c>
      <c r="BC11" s="295">
        <v>0</v>
      </c>
      <c r="BD11" s="295">
        <v>0.84711999999999998</v>
      </c>
      <c r="BE11" s="295">
        <v>14</v>
      </c>
      <c r="BF11" s="295">
        <v>0</v>
      </c>
      <c r="BG11" s="295">
        <v>0</v>
      </c>
      <c r="BH11" s="294">
        <v>0</v>
      </c>
      <c r="BI11" s="294">
        <v>0</v>
      </c>
      <c r="BJ11" s="294">
        <v>0</v>
      </c>
      <c r="BK11" s="294">
        <v>0</v>
      </c>
      <c r="BL11" s="294">
        <v>0</v>
      </c>
      <c r="BM11" s="294">
        <v>0</v>
      </c>
      <c r="BN11" s="295">
        <v>0</v>
      </c>
      <c r="BO11" s="295">
        <v>0</v>
      </c>
      <c r="BP11" s="294">
        <v>0</v>
      </c>
      <c r="BQ11" s="294">
        <v>0</v>
      </c>
      <c r="BR11" s="294">
        <v>0</v>
      </c>
      <c r="BS11" s="294">
        <v>0</v>
      </c>
      <c r="BT11" s="294">
        <v>0</v>
      </c>
      <c r="BU11" s="294">
        <v>0</v>
      </c>
      <c r="BV11" s="295">
        <v>55.119099999999996</v>
      </c>
      <c r="BW11" s="295">
        <v>0</v>
      </c>
      <c r="BX11" s="294">
        <v>0</v>
      </c>
      <c r="BY11" s="294">
        <v>0</v>
      </c>
      <c r="BZ11" s="294">
        <v>0</v>
      </c>
      <c r="CA11" s="294">
        <v>0</v>
      </c>
      <c r="CB11" s="294">
        <v>24.8809</v>
      </c>
      <c r="CC11" s="294">
        <v>80</v>
      </c>
    </row>
    <row r="12" spans="1:81" ht="15" customHeight="1">
      <c r="A12" s="293" t="s">
        <v>486</v>
      </c>
      <c r="B12" s="294">
        <v>368.49740000000003</v>
      </c>
      <c r="C12" s="294">
        <v>326.46100000000001</v>
      </c>
      <c r="D12" s="294">
        <v>0</v>
      </c>
      <c r="E12" s="294">
        <v>0</v>
      </c>
      <c r="F12" s="294">
        <v>0</v>
      </c>
      <c r="G12" s="294">
        <v>0</v>
      </c>
      <c r="H12" s="294">
        <v>0</v>
      </c>
      <c r="I12" s="294">
        <v>694.95839999999998</v>
      </c>
      <c r="J12" s="294">
        <v>8327.6842899999992</v>
      </c>
      <c r="K12" s="294">
        <v>3260.4505800000002</v>
      </c>
      <c r="L12" s="294">
        <v>71.443939999999998</v>
      </c>
      <c r="M12" s="294">
        <v>1.2302899999999999</v>
      </c>
      <c r="N12" s="294">
        <v>0</v>
      </c>
      <c r="O12" s="294">
        <v>0</v>
      </c>
      <c r="P12" s="294">
        <v>66.920789999999997</v>
      </c>
      <c r="Q12" s="294">
        <v>11727.729890000001</v>
      </c>
      <c r="R12" s="294">
        <v>2605.7893300000001</v>
      </c>
      <c r="S12" s="294">
        <v>6790.565877</v>
      </c>
      <c r="T12" s="294">
        <v>39.739330000000002</v>
      </c>
      <c r="U12" s="294">
        <v>0</v>
      </c>
      <c r="V12" s="294">
        <v>0</v>
      </c>
      <c r="W12" s="294">
        <v>0</v>
      </c>
      <c r="X12" s="294">
        <v>21.870380000000001</v>
      </c>
      <c r="Y12" s="294">
        <v>9457.9649200000003</v>
      </c>
      <c r="Z12" s="294">
        <v>2575.0262799999996</v>
      </c>
      <c r="AA12" s="294">
        <v>865.95854000000008</v>
      </c>
      <c r="AB12" s="294">
        <v>70.278840000000002</v>
      </c>
      <c r="AC12" s="294">
        <v>0</v>
      </c>
      <c r="AD12" s="294">
        <v>61.775040000000004</v>
      </c>
      <c r="AE12" s="294">
        <v>0</v>
      </c>
      <c r="AF12" s="294">
        <v>73.27355</v>
      </c>
      <c r="AG12" s="294">
        <v>3646.3122499999999</v>
      </c>
      <c r="AH12" s="294">
        <v>8414.3408500000005</v>
      </c>
      <c r="AI12" s="294">
        <v>4678.0947500000002</v>
      </c>
      <c r="AJ12" s="294">
        <v>166.94547</v>
      </c>
      <c r="AK12" s="294">
        <v>36.06467</v>
      </c>
      <c r="AL12" s="294">
        <v>0</v>
      </c>
      <c r="AM12" s="294">
        <v>79.127320000000012</v>
      </c>
      <c r="AN12" s="294">
        <v>177.84687</v>
      </c>
      <c r="AO12" s="294">
        <v>13552.41993</v>
      </c>
      <c r="AP12" s="294">
        <v>955.30896999999993</v>
      </c>
      <c r="AQ12" s="294">
        <v>1633.3379129999998</v>
      </c>
      <c r="AR12" s="294">
        <v>0</v>
      </c>
      <c r="AS12" s="294">
        <v>0</v>
      </c>
      <c r="AT12" s="294">
        <v>0</v>
      </c>
      <c r="AU12" s="294">
        <v>0</v>
      </c>
      <c r="AV12" s="294">
        <v>24.437639999999998</v>
      </c>
      <c r="AW12" s="294">
        <v>2613.0845199999999</v>
      </c>
      <c r="AX12" s="294">
        <v>3724.8939500000001</v>
      </c>
      <c r="AY12" s="294">
        <v>129.76266999999999</v>
      </c>
      <c r="AZ12" s="294">
        <v>0</v>
      </c>
      <c r="BA12" s="294">
        <v>0</v>
      </c>
      <c r="BB12" s="294">
        <v>0</v>
      </c>
      <c r="BC12" s="294">
        <v>0</v>
      </c>
      <c r="BD12" s="294">
        <v>0</v>
      </c>
      <c r="BE12" s="294">
        <v>3854.6566200000002</v>
      </c>
      <c r="BF12" s="294">
        <v>147.22623000000002</v>
      </c>
      <c r="BG12" s="294">
        <v>158.37734</v>
      </c>
      <c r="BH12" s="294">
        <v>23.754360000000002</v>
      </c>
      <c r="BI12" s="294">
        <v>0</v>
      </c>
      <c r="BJ12" s="294">
        <v>0</v>
      </c>
      <c r="BK12" s="294">
        <v>0</v>
      </c>
      <c r="BL12" s="294">
        <v>8.1869099999999992</v>
      </c>
      <c r="BM12" s="294">
        <v>337.54484000000002</v>
      </c>
      <c r="BN12" s="294">
        <v>0</v>
      </c>
      <c r="BO12" s="294">
        <v>0</v>
      </c>
      <c r="BP12" s="294">
        <v>0</v>
      </c>
      <c r="BQ12" s="294">
        <v>0</v>
      </c>
      <c r="BR12" s="294">
        <v>0</v>
      </c>
      <c r="BS12" s="294">
        <v>0</v>
      </c>
      <c r="BT12" s="294">
        <v>0</v>
      </c>
      <c r="BU12" s="294">
        <v>0</v>
      </c>
      <c r="BV12" s="294">
        <v>27118.7673</v>
      </c>
      <c r="BW12" s="294">
        <v>17843.008670000003</v>
      </c>
      <c r="BX12" s="294">
        <v>372.16194000000002</v>
      </c>
      <c r="BY12" s="294">
        <v>37.294959999999996</v>
      </c>
      <c r="BZ12" s="294">
        <v>61.775040000000004</v>
      </c>
      <c r="CA12" s="294">
        <v>79.127320000000012</v>
      </c>
      <c r="CB12" s="294">
        <v>372.53613999999999</v>
      </c>
      <c r="CC12" s="294">
        <v>45884.671369999996</v>
      </c>
    </row>
    <row r="13" spans="1:81" ht="15" customHeight="1">
      <c r="A13" s="293" t="s">
        <v>487</v>
      </c>
      <c r="B13" s="294">
        <v>19302.017230000001</v>
      </c>
      <c r="C13" s="294">
        <v>7995.6922699999996</v>
      </c>
      <c r="D13" s="294">
        <v>523.01753999999994</v>
      </c>
      <c r="E13" s="294">
        <v>413.06736999999998</v>
      </c>
      <c r="F13" s="294">
        <v>239.87898999999999</v>
      </c>
      <c r="G13" s="294">
        <v>148.65946</v>
      </c>
      <c r="H13" s="294">
        <v>212.17578</v>
      </c>
      <c r="I13" s="294">
        <v>28834.50864</v>
      </c>
      <c r="J13" s="294">
        <v>171890.30400580002</v>
      </c>
      <c r="K13" s="294">
        <v>74344.156690000003</v>
      </c>
      <c r="L13" s="294">
        <v>3971.5406899999998</v>
      </c>
      <c r="M13" s="294">
        <v>2510.4097299999999</v>
      </c>
      <c r="N13" s="294">
        <v>2257.1119800000001</v>
      </c>
      <c r="O13" s="294">
        <v>1779.4436000000001</v>
      </c>
      <c r="P13" s="294">
        <v>1478.99656</v>
      </c>
      <c r="Q13" s="294">
        <v>258231.96325999999</v>
      </c>
      <c r="R13" s="294">
        <v>61965.044929999996</v>
      </c>
      <c r="S13" s="294">
        <v>33843.337599999999</v>
      </c>
      <c r="T13" s="294">
        <v>4440.3854099999999</v>
      </c>
      <c r="U13" s="294">
        <v>347.25371000000001</v>
      </c>
      <c r="V13" s="294">
        <v>3065.1268500000001</v>
      </c>
      <c r="W13" s="294">
        <v>10297.126809199999</v>
      </c>
      <c r="X13" s="294">
        <v>3228.19967</v>
      </c>
      <c r="Y13" s="294">
        <v>117186.47498</v>
      </c>
      <c r="Z13" s="294">
        <v>42982.230555800001</v>
      </c>
      <c r="AA13" s="294">
        <v>12592.18398</v>
      </c>
      <c r="AB13" s="294">
        <v>1049.9820099999999</v>
      </c>
      <c r="AC13" s="294">
        <v>360.57812999999999</v>
      </c>
      <c r="AD13" s="294">
        <v>701.66120000000001</v>
      </c>
      <c r="AE13" s="294">
        <v>321.55077</v>
      </c>
      <c r="AF13" s="294">
        <v>418.53231</v>
      </c>
      <c r="AG13" s="294">
        <v>58426.718959999998</v>
      </c>
      <c r="AH13" s="294">
        <v>25140.379949999999</v>
      </c>
      <c r="AI13" s="294">
        <v>8177.1082699999997</v>
      </c>
      <c r="AJ13" s="294">
        <v>419.13435999999996</v>
      </c>
      <c r="AK13" s="294">
        <v>469.94003999999995</v>
      </c>
      <c r="AL13" s="294">
        <v>683.72044999999991</v>
      </c>
      <c r="AM13" s="294">
        <v>65.998419999999996</v>
      </c>
      <c r="AN13" s="294">
        <v>243.39433</v>
      </c>
      <c r="AO13" s="294">
        <v>35199.675819999997</v>
      </c>
      <c r="AP13" s="294">
        <v>8247.2282099999993</v>
      </c>
      <c r="AQ13" s="294">
        <v>6375.3182100000004</v>
      </c>
      <c r="AR13" s="294">
        <v>198.37299999999999</v>
      </c>
      <c r="AS13" s="294">
        <v>263.41684999999995</v>
      </c>
      <c r="AT13" s="294">
        <v>167.26299</v>
      </c>
      <c r="AU13" s="294">
        <v>66.08914</v>
      </c>
      <c r="AV13" s="294">
        <v>96.485350000000011</v>
      </c>
      <c r="AW13" s="294">
        <v>15414.17375</v>
      </c>
      <c r="AX13" s="294">
        <v>57800.859810199996</v>
      </c>
      <c r="AY13" s="294">
        <v>27349.263992600001</v>
      </c>
      <c r="AZ13" s="294">
        <v>2254.3045999999999</v>
      </c>
      <c r="BA13" s="294">
        <v>1083.7764</v>
      </c>
      <c r="BB13" s="294">
        <v>131.55118999999999</v>
      </c>
      <c r="BC13" s="294">
        <v>180.03460999999999</v>
      </c>
      <c r="BD13" s="294">
        <v>670.29130000000009</v>
      </c>
      <c r="BE13" s="294">
        <v>89470.081900000005</v>
      </c>
      <c r="BF13" s="294">
        <v>2656.89968</v>
      </c>
      <c r="BG13" s="294">
        <v>2326.9575</v>
      </c>
      <c r="BH13" s="294">
        <v>154.60517000000002</v>
      </c>
      <c r="BI13" s="294">
        <v>368.65848</v>
      </c>
      <c r="BJ13" s="294">
        <v>274.53978000000001</v>
      </c>
      <c r="BK13" s="294">
        <v>0</v>
      </c>
      <c r="BL13" s="294">
        <v>43.082470000000001</v>
      </c>
      <c r="BM13" s="294">
        <v>5824.7430800000002</v>
      </c>
      <c r="BN13" s="294">
        <v>0</v>
      </c>
      <c r="BO13" s="294">
        <v>107.85361</v>
      </c>
      <c r="BP13" s="294">
        <v>0</v>
      </c>
      <c r="BQ13" s="294">
        <v>0</v>
      </c>
      <c r="BR13" s="294">
        <v>0</v>
      </c>
      <c r="BS13" s="294">
        <v>0</v>
      </c>
      <c r="BT13" s="294">
        <v>0</v>
      </c>
      <c r="BU13" s="294">
        <v>107.85361</v>
      </c>
      <c r="BV13" s="294">
        <v>389984.96437180002</v>
      </c>
      <c r="BW13" s="294">
        <v>173111.87212259998</v>
      </c>
      <c r="BX13" s="294">
        <v>13011.342779999999</v>
      </c>
      <c r="BY13" s="294">
        <v>5817.1007099999997</v>
      </c>
      <c r="BZ13" s="294">
        <v>7520.8534300000001</v>
      </c>
      <c r="CA13" s="294">
        <v>12858.902809200001</v>
      </c>
      <c r="CB13" s="294">
        <v>6391.1577699999998</v>
      </c>
      <c r="CC13" s="294">
        <v>608696.19400000002</v>
      </c>
    </row>
    <row r="14" spans="1:81" ht="15" customHeight="1">
      <c r="A14" s="293" t="s">
        <v>488</v>
      </c>
      <c r="B14" s="294">
        <v>0</v>
      </c>
      <c r="C14" s="294">
        <v>0</v>
      </c>
      <c r="D14" s="294">
        <v>0</v>
      </c>
      <c r="E14" s="294">
        <v>0</v>
      </c>
      <c r="F14" s="294">
        <v>0</v>
      </c>
      <c r="G14" s="294">
        <v>0</v>
      </c>
      <c r="H14" s="294">
        <v>0</v>
      </c>
      <c r="I14" s="294">
        <v>0</v>
      </c>
      <c r="J14" s="294">
        <v>82.088220000000007</v>
      </c>
      <c r="K14" s="294">
        <v>0</v>
      </c>
      <c r="L14" s="294">
        <v>0</v>
      </c>
      <c r="M14" s="294">
        <v>0</v>
      </c>
      <c r="N14" s="294">
        <v>0</v>
      </c>
      <c r="O14" s="294">
        <v>0</v>
      </c>
      <c r="P14" s="294">
        <v>10.03753</v>
      </c>
      <c r="Q14" s="294">
        <v>92.125749999999996</v>
      </c>
      <c r="R14" s="294">
        <v>646.92896999999994</v>
      </c>
      <c r="S14" s="294">
        <v>132.56491</v>
      </c>
      <c r="T14" s="294">
        <v>55.50121</v>
      </c>
      <c r="U14" s="294">
        <v>0</v>
      </c>
      <c r="V14" s="294">
        <v>0</v>
      </c>
      <c r="W14" s="294">
        <v>0</v>
      </c>
      <c r="X14" s="294">
        <v>60.155569999999997</v>
      </c>
      <c r="Y14" s="294">
        <v>895.15066000000002</v>
      </c>
      <c r="Z14" s="294">
        <v>296.88679999999999</v>
      </c>
      <c r="AA14" s="294">
        <v>0</v>
      </c>
      <c r="AB14" s="294">
        <v>8.0043400000000009</v>
      </c>
      <c r="AC14" s="294">
        <v>0</v>
      </c>
      <c r="AD14" s="294">
        <v>0</v>
      </c>
      <c r="AE14" s="294">
        <v>0</v>
      </c>
      <c r="AF14" s="294">
        <v>52.708419999999997</v>
      </c>
      <c r="AG14" s="294">
        <v>357.59956</v>
      </c>
      <c r="AH14" s="294">
        <v>9.2915100000000006</v>
      </c>
      <c r="AI14" s="294">
        <v>0</v>
      </c>
      <c r="AJ14" s="294">
        <v>0</v>
      </c>
      <c r="AK14" s="294">
        <v>0</v>
      </c>
      <c r="AL14" s="294">
        <v>0</v>
      </c>
      <c r="AM14" s="294">
        <v>0</v>
      </c>
      <c r="AN14" s="294">
        <v>0.70849000000000006</v>
      </c>
      <c r="AO14" s="294">
        <v>10</v>
      </c>
      <c r="AP14" s="294">
        <v>0</v>
      </c>
      <c r="AQ14" s="294">
        <v>0</v>
      </c>
      <c r="AR14" s="294">
        <v>0</v>
      </c>
      <c r="AS14" s="294">
        <v>0</v>
      </c>
      <c r="AT14" s="294">
        <v>0</v>
      </c>
      <c r="AU14" s="294">
        <v>0</v>
      </c>
      <c r="AV14" s="294">
        <v>0</v>
      </c>
      <c r="AW14" s="294">
        <v>0</v>
      </c>
      <c r="AX14" s="294">
        <v>95.962389999999999</v>
      </c>
      <c r="AY14" s="294">
        <v>115.48545</v>
      </c>
      <c r="AZ14" s="294">
        <v>4.7512299999999996</v>
      </c>
      <c r="BA14" s="294">
        <v>0</v>
      </c>
      <c r="BB14" s="294">
        <v>0</v>
      </c>
      <c r="BC14" s="294">
        <v>0</v>
      </c>
      <c r="BD14" s="294">
        <v>12.864700000000001</v>
      </c>
      <c r="BE14" s="294">
        <v>229.06376999999998</v>
      </c>
      <c r="BF14" s="294">
        <v>0</v>
      </c>
      <c r="BG14" s="294">
        <v>0</v>
      </c>
      <c r="BH14" s="294">
        <v>0</v>
      </c>
      <c r="BI14" s="294">
        <v>0</v>
      </c>
      <c r="BJ14" s="294">
        <v>0</v>
      </c>
      <c r="BK14" s="294">
        <v>0</v>
      </c>
      <c r="BL14" s="294">
        <v>0</v>
      </c>
      <c r="BM14" s="294">
        <v>0</v>
      </c>
      <c r="BN14" s="294">
        <v>0</v>
      </c>
      <c r="BO14" s="294">
        <v>0</v>
      </c>
      <c r="BP14" s="294">
        <v>0</v>
      </c>
      <c r="BQ14" s="294">
        <v>0</v>
      </c>
      <c r="BR14" s="294">
        <v>0</v>
      </c>
      <c r="BS14" s="294">
        <v>0</v>
      </c>
      <c r="BT14" s="294">
        <v>0</v>
      </c>
      <c r="BU14" s="294">
        <v>0</v>
      </c>
      <c r="BV14" s="294">
        <v>1131.15789</v>
      </c>
      <c r="BW14" s="294">
        <v>248.05035999999998</v>
      </c>
      <c r="BX14" s="294">
        <v>68.256779999999992</v>
      </c>
      <c r="BY14" s="294">
        <v>0</v>
      </c>
      <c r="BZ14" s="294">
        <v>0</v>
      </c>
      <c r="CA14" s="294">
        <v>0</v>
      </c>
      <c r="CB14" s="294">
        <v>136.47470999999999</v>
      </c>
      <c r="CC14" s="294">
        <v>1583.93974</v>
      </c>
    </row>
    <row r="15" spans="1:81" ht="15" customHeight="1">
      <c r="A15" s="293" t="s">
        <v>68</v>
      </c>
      <c r="B15" s="294">
        <v>17088.770134399998</v>
      </c>
      <c r="C15" s="294">
        <v>7287.1869803999998</v>
      </c>
      <c r="D15" s="294">
        <v>357.28352000000001</v>
      </c>
      <c r="E15" s="294">
        <v>165.15517000000003</v>
      </c>
      <c r="F15" s="294">
        <v>0</v>
      </c>
      <c r="G15" s="294">
        <v>0</v>
      </c>
      <c r="H15" s="294">
        <v>75.006799999999998</v>
      </c>
      <c r="I15" s="294">
        <v>24973.402610000001</v>
      </c>
      <c r="J15" s="294">
        <v>68655.706959800009</v>
      </c>
      <c r="K15" s="294">
        <v>45384.191509199998</v>
      </c>
      <c r="L15" s="294">
        <v>1950.3761499999998</v>
      </c>
      <c r="M15" s="294">
        <v>1457.3679099999999</v>
      </c>
      <c r="N15" s="294">
        <v>619.38558</v>
      </c>
      <c r="O15" s="294">
        <v>3077.1547400000004</v>
      </c>
      <c r="P15" s="294">
        <v>4111.9162100000003</v>
      </c>
      <c r="Q15" s="294">
        <v>125256.09906000001</v>
      </c>
      <c r="R15" s="294">
        <v>39905.226349200006</v>
      </c>
      <c r="S15" s="294">
        <v>30868.0456906</v>
      </c>
      <c r="T15" s="294">
        <v>5550.6524100000006</v>
      </c>
      <c r="U15" s="294">
        <v>144.60501000000002</v>
      </c>
      <c r="V15" s="294">
        <v>4899.2359900000001</v>
      </c>
      <c r="W15" s="294">
        <v>8194.1764600000006</v>
      </c>
      <c r="X15" s="294">
        <v>18312.74179</v>
      </c>
      <c r="Y15" s="294">
        <v>107874.68371</v>
      </c>
      <c r="Z15" s="294">
        <v>48142.052836999996</v>
      </c>
      <c r="AA15" s="294">
        <v>17905.265471000002</v>
      </c>
      <c r="AB15" s="294">
        <v>1919.3558500000001</v>
      </c>
      <c r="AC15" s="294">
        <v>833.98183999999992</v>
      </c>
      <c r="AD15" s="294">
        <v>1338.91895</v>
      </c>
      <c r="AE15" s="294">
        <v>336.98783000000003</v>
      </c>
      <c r="AF15" s="294">
        <v>377.67596000000003</v>
      </c>
      <c r="AG15" s="294">
        <v>70854.238740000001</v>
      </c>
      <c r="AH15" s="294">
        <v>29311.785090000001</v>
      </c>
      <c r="AI15" s="294">
        <v>9365.17058</v>
      </c>
      <c r="AJ15" s="294">
        <v>439.70363000000003</v>
      </c>
      <c r="AK15" s="294">
        <v>175.06320000000002</v>
      </c>
      <c r="AL15" s="294">
        <v>470.55916999999999</v>
      </c>
      <c r="AM15" s="294">
        <v>0</v>
      </c>
      <c r="AN15" s="294">
        <v>337.17909000000003</v>
      </c>
      <c r="AO15" s="294">
        <v>40099.460759999994</v>
      </c>
      <c r="AP15" s="294">
        <v>12242.321800000002</v>
      </c>
      <c r="AQ15" s="294">
        <v>10193.522073599999</v>
      </c>
      <c r="AR15" s="294">
        <v>248.43535</v>
      </c>
      <c r="AS15" s="294">
        <v>150.30688000000001</v>
      </c>
      <c r="AT15" s="294">
        <v>0</v>
      </c>
      <c r="AU15" s="294">
        <v>0</v>
      </c>
      <c r="AV15" s="294">
        <v>116.02297999999999</v>
      </c>
      <c r="AW15" s="294">
        <v>22950.609089999998</v>
      </c>
      <c r="AX15" s="294">
        <v>55221.465957799999</v>
      </c>
      <c r="AY15" s="294">
        <v>24264.107596999998</v>
      </c>
      <c r="AZ15" s="294">
        <v>998.88261</v>
      </c>
      <c r="BA15" s="294">
        <v>1146.9145700000001</v>
      </c>
      <c r="BB15" s="294">
        <v>577.32206999999994</v>
      </c>
      <c r="BC15" s="294">
        <v>815.36908999999991</v>
      </c>
      <c r="BD15" s="294">
        <v>1402.4112399999999</v>
      </c>
      <c r="BE15" s="294">
        <v>84426.473150000005</v>
      </c>
      <c r="BF15" s="294">
        <v>4525.7577000000001</v>
      </c>
      <c r="BG15" s="294">
        <v>4372.8553400000001</v>
      </c>
      <c r="BH15" s="294">
        <v>811.20898999999997</v>
      </c>
      <c r="BI15" s="294">
        <v>331.07708000000002</v>
      </c>
      <c r="BJ15" s="294">
        <v>743.47756000000004</v>
      </c>
      <c r="BK15" s="294">
        <v>62.387569999999997</v>
      </c>
      <c r="BL15" s="294">
        <v>24.00666</v>
      </c>
      <c r="BM15" s="294">
        <v>10870.7709</v>
      </c>
      <c r="BN15" s="294">
        <v>175.6926</v>
      </c>
      <c r="BO15" s="294">
        <v>0</v>
      </c>
      <c r="BP15" s="294">
        <v>0</v>
      </c>
      <c r="BQ15" s="294">
        <v>0</v>
      </c>
      <c r="BR15" s="294">
        <v>0</v>
      </c>
      <c r="BS15" s="294">
        <v>0</v>
      </c>
      <c r="BT15" s="294">
        <v>0</v>
      </c>
      <c r="BU15" s="294">
        <v>175.6926</v>
      </c>
      <c r="BV15" s="294">
        <v>275268.77942819998</v>
      </c>
      <c r="BW15" s="294">
        <v>149640.34524180001</v>
      </c>
      <c r="BX15" s="294">
        <v>12275.898509999999</v>
      </c>
      <c r="BY15" s="294">
        <v>4404.4716600000002</v>
      </c>
      <c r="BZ15" s="294">
        <v>8648.8993200000004</v>
      </c>
      <c r="CA15" s="294">
        <v>12486.07569</v>
      </c>
      <c r="CB15" s="294">
        <v>24756.960729999999</v>
      </c>
      <c r="CC15" s="294">
        <v>487481.43062</v>
      </c>
    </row>
    <row r="16" spans="1:81" ht="15" customHeight="1">
      <c r="A16" s="293" t="s">
        <v>489</v>
      </c>
      <c r="B16" s="294">
        <v>31609.2210204</v>
      </c>
      <c r="C16" s="294">
        <v>10392.76885</v>
      </c>
      <c r="D16" s="294">
        <v>2154.9449199999999</v>
      </c>
      <c r="E16" s="294">
        <v>669.13837000000001</v>
      </c>
      <c r="F16" s="294">
        <v>910.27509999999995</v>
      </c>
      <c r="G16" s="294">
        <v>179.29916</v>
      </c>
      <c r="H16" s="294">
        <v>404.55896999999999</v>
      </c>
      <c r="I16" s="294">
        <v>46320.206389999999</v>
      </c>
      <c r="J16" s="294">
        <v>249540.20830959998</v>
      </c>
      <c r="K16" s="294">
        <v>75119.919919599997</v>
      </c>
      <c r="L16" s="294">
        <v>11439.8728292</v>
      </c>
      <c r="M16" s="294">
        <v>4891.3619600000002</v>
      </c>
      <c r="N16" s="294">
        <v>3052.0022999999997</v>
      </c>
      <c r="O16" s="294">
        <v>1102.9090000000001</v>
      </c>
      <c r="P16" s="294">
        <v>2812.0174900000002</v>
      </c>
      <c r="Q16" s="294">
        <v>347958.29181000002</v>
      </c>
      <c r="R16" s="294">
        <v>70606.68324079999</v>
      </c>
      <c r="S16" s="294">
        <v>32467.622519600001</v>
      </c>
      <c r="T16" s="294">
        <v>8268.0482400000001</v>
      </c>
      <c r="U16" s="294">
        <v>1802.1644099999999</v>
      </c>
      <c r="V16" s="294">
        <v>3564.0949868000002</v>
      </c>
      <c r="W16" s="294">
        <v>11432.599244999999</v>
      </c>
      <c r="X16" s="294">
        <v>5947.3022899999996</v>
      </c>
      <c r="Y16" s="294">
        <v>134088.51495000001</v>
      </c>
      <c r="Z16" s="294">
        <v>77917.448260000005</v>
      </c>
      <c r="AA16" s="294">
        <v>26528.384101799998</v>
      </c>
      <c r="AB16" s="294">
        <v>6601.7803700000004</v>
      </c>
      <c r="AC16" s="294">
        <v>1555.8366599999999</v>
      </c>
      <c r="AD16" s="294">
        <v>2209.5014000000001</v>
      </c>
      <c r="AE16" s="294">
        <v>258.71704</v>
      </c>
      <c r="AF16" s="294">
        <v>1078.71378</v>
      </c>
      <c r="AG16" s="294">
        <v>116150.38161</v>
      </c>
      <c r="AH16" s="294">
        <v>67258.810459999993</v>
      </c>
      <c r="AI16" s="294">
        <v>28022.071399999997</v>
      </c>
      <c r="AJ16" s="294">
        <v>2957.23695</v>
      </c>
      <c r="AK16" s="294">
        <v>1573.1191699999999</v>
      </c>
      <c r="AL16" s="294">
        <v>1402.0849499999999</v>
      </c>
      <c r="AM16" s="294">
        <v>488.94725</v>
      </c>
      <c r="AN16" s="294">
        <v>500.57340000000005</v>
      </c>
      <c r="AO16" s="294">
        <v>102202.84358</v>
      </c>
      <c r="AP16" s="294">
        <v>23985.3466672</v>
      </c>
      <c r="AQ16" s="294">
        <v>14732.100530600001</v>
      </c>
      <c r="AR16" s="294">
        <v>1544.26079</v>
      </c>
      <c r="AS16" s="294">
        <v>686.54340000000002</v>
      </c>
      <c r="AT16" s="294">
        <v>351.77469000000002</v>
      </c>
      <c r="AU16" s="294">
        <v>63.687550000000002</v>
      </c>
      <c r="AV16" s="294">
        <v>463.56052</v>
      </c>
      <c r="AW16" s="294">
        <v>41827.274149999997</v>
      </c>
      <c r="AX16" s="294">
        <v>111148.01532979999</v>
      </c>
      <c r="AY16" s="294">
        <v>50566.757764000002</v>
      </c>
      <c r="AZ16" s="294">
        <v>6657.9123499999996</v>
      </c>
      <c r="BA16" s="294">
        <v>4215.1703452000002</v>
      </c>
      <c r="BB16" s="294">
        <v>1327.1225300000001</v>
      </c>
      <c r="BC16" s="294">
        <v>514.54883000000007</v>
      </c>
      <c r="BD16" s="294">
        <v>2571.5117599999999</v>
      </c>
      <c r="BE16" s="294">
        <v>177001.03891999999</v>
      </c>
      <c r="BF16" s="294">
        <v>11436.092909999999</v>
      </c>
      <c r="BG16" s="294">
        <v>10824.608119999999</v>
      </c>
      <c r="BH16" s="294">
        <v>1746.63059</v>
      </c>
      <c r="BI16" s="294">
        <v>415.26484000000005</v>
      </c>
      <c r="BJ16" s="294">
        <v>918.85517000000004</v>
      </c>
      <c r="BK16" s="294">
        <v>145.22694000000001</v>
      </c>
      <c r="BL16" s="294">
        <v>149.19570000000002</v>
      </c>
      <c r="BM16" s="294">
        <v>25635.87427</v>
      </c>
      <c r="BN16" s="294">
        <v>14.05735</v>
      </c>
      <c r="BO16" s="294">
        <v>53.768660000000004</v>
      </c>
      <c r="BP16" s="294">
        <v>0</v>
      </c>
      <c r="BQ16" s="294">
        <v>69.461370000000002</v>
      </c>
      <c r="BR16" s="294">
        <v>0</v>
      </c>
      <c r="BS16" s="294">
        <v>0</v>
      </c>
      <c r="BT16" s="294">
        <v>0</v>
      </c>
      <c r="BU16" s="294">
        <v>137.28738000000001</v>
      </c>
      <c r="BV16" s="294">
        <v>643515.88354779989</v>
      </c>
      <c r="BW16" s="294">
        <v>248708.0018656</v>
      </c>
      <c r="BX16" s="294">
        <v>41370.687039199998</v>
      </c>
      <c r="BY16" s="294">
        <v>15878.0605252</v>
      </c>
      <c r="BZ16" s="294">
        <v>13735.711126800001</v>
      </c>
      <c r="CA16" s="294">
        <v>14185.935015000001</v>
      </c>
      <c r="CB16" s="294">
        <v>13927.43391</v>
      </c>
      <c r="CC16" s="294">
        <v>991321.71305999998</v>
      </c>
    </row>
    <row r="17" spans="1:81" ht="15" customHeight="1">
      <c r="A17" s="293" t="s">
        <v>490</v>
      </c>
      <c r="B17" s="294">
        <v>8354.0951800000003</v>
      </c>
      <c r="C17" s="294">
        <v>4374.3566200000005</v>
      </c>
      <c r="D17" s="294">
        <v>452.34870000000001</v>
      </c>
      <c r="E17" s="294">
        <v>155.37282000000002</v>
      </c>
      <c r="F17" s="294">
        <v>129.40688</v>
      </c>
      <c r="G17" s="294">
        <v>0</v>
      </c>
      <c r="H17" s="294">
        <v>130.03344999999999</v>
      </c>
      <c r="I17" s="294">
        <v>13595.613650000001</v>
      </c>
      <c r="J17" s="294">
        <v>43802.673878200003</v>
      </c>
      <c r="K17" s="294">
        <v>16222.128419999999</v>
      </c>
      <c r="L17" s="294">
        <v>2633.2574500000001</v>
      </c>
      <c r="M17" s="294">
        <v>596.55199000000005</v>
      </c>
      <c r="N17" s="294">
        <v>4575.2858799999995</v>
      </c>
      <c r="O17" s="294">
        <v>135.36985999999999</v>
      </c>
      <c r="P17" s="294">
        <v>481.99215999999996</v>
      </c>
      <c r="Q17" s="294">
        <v>68447.259640000004</v>
      </c>
      <c r="R17" s="294">
        <v>15582.969349999999</v>
      </c>
      <c r="S17" s="294">
        <v>10180.80651</v>
      </c>
      <c r="T17" s="294">
        <v>2182.6950999999999</v>
      </c>
      <c r="U17" s="294">
        <v>210.66651999999999</v>
      </c>
      <c r="V17" s="294">
        <v>77.815740000000005</v>
      </c>
      <c r="W17" s="294">
        <v>5804.6316799999995</v>
      </c>
      <c r="X17" s="294">
        <v>934.35726</v>
      </c>
      <c r="Y17" s="294">
        <v>34973.942159999999</v>
      </c>
      <c r="Z17" s="294">
        <v>17007.327129999998</v>
      </c>
      <c r="AA17" s="294">
        <v>6113.9909100000004</v>
      </c>
      <c r="AB17" s="294">
        <v>1531.1125400000001</v>
      </c>
      <c r="AC17" s="294">
        <v>346.94146999999998</v>
      </c>
      <c r="AD17" s="294">
        <v>168.46136999999999</v>
      </c>
      <c r="AE17" s="294">
        <v>0</v>
      </c>
      <c r="AF17" s="294">
        <v>474.59512000000001</v>
      </c>
      <c r="AG17" s="294">
        <v>25642.428540000001</v>
      </c>
      <c r="AH17" s="294">
        <v>15772.283960000001</v>
      </c>
      <c r="AI17" s="294">
        <v>4165.2186099999999</v>
      </c>
      <c r="AJ17" s="294">
        <v>414.47143</v>
      </c>
      <c r="AK17" s="294">
        <v>263.79576000000003</v>
      </c>
      <c r="AL17" s="294">
        <v>265.39760999999999</v>
      </c>
      <c r="AM17" s="294">
        <v>0</v>
      </c>
      <c r="AN17" s="294">
        <v>112.82313000000001</v>
      </c>
      <c r="AO17" s="294">
        <v>20993.9905</v>
      </c>
      <c r="AP17" s="294">
        <v>5091.7123000000001</v>
      </c>
      <c r="AQ17" s="294">
        <v>4518.4997737999993</v>
      </c>
      <c r="AR17" s="294">
        <v>342.28825000000001</v>
      </c>
      <c r="AS17" s="294">
        <v>47.542679999999997</v>
      </c>
      <c r="AT17" s="294">
        <v>168.05203</v>
      </c>
      <c r="AU17" s="294">
        <v>0</v>
      </c>
      <c r="AV17" s="294">
        <v>146.41451999999998</v>
      </c>
      <c r="AW17" s="294">
        <v>10314.509550000001</v>
      </c>
      <c r="AX17" s="294">
        <v>28934.612359999999</v>
      </c>
      <c r="AY17" s="294">
        <v>13990.61593</v>
      </c>
      <c r="AZ17" s="294">
        <v>2026.13042</v>
      </c>
      <c r="BA17" s="294">
        <v>1205.2758200000001</v>
      </c>
      <c r="BB17" s="294">
        <v>143.12013000000002</v>
      </c>
      <c r="BC17" s="294">
        <v>0</v>
      </c>
      <c r="BD17" s="294">
        <v>547.29157999999995</v>
      </c>
      <c r="BE17" s="294">
        <v>46847.046240000003</v>
      </c>
      <c r="BF17" s="294">
        <v>3105.92479</v>
      </c>
      <c r="BG17" s="294">
        <v>2461.2090600000001</v>
      </c>
      <c r="BH17" s="294">
        <v>554.31706999999994</v>
      </c>
      <c r="BI17" s="294">
        <v>302.35084999999998</v>
      </c>
      <c r="BJ17" s="294">
        <v>99.993899999999996</v>
      </c>
      <c r="BK17" s="294">
        <v>0</v>
      </c>
      <c r="BL17" s="294">
        <v>48.35575</v>
      </c>
      <c r="BM17" s="294">
        <v>6572.1514200000001</v>
      </c>
      <c r="BN17" s="294">
        <v>0</v>
      </c>
      <c r="BO17" s="294">
        <v>0</v>
      </c>
      <c r="BP17" s="294">
        <v>0</v>
      </c>
      <c r="BQ17" s="294">
        <v>0</v>
      </c>
      <c r="BR17" s="294">
        <v>0</v>
      </c>
      <c r="BS17" s="294">
        <v>0</v>
      </c>
      <c r="BT17" s="294">
        <v>0</v>
      </c>
      <c r="BU17" s="294">
        <v>0</v>
      </c>
      <c r="BV17" s="294">
        <v>137651.5989482</v>
      </c>
      <c r="BW17" s="294">
        <v>62026.825833800001</v>
      </c>
      <c r="BX17" s="294">
        <v>10136.62096</v>
      </c>
      <c r="BY17" s="294">
        <v>3128.49791</v>
      </c>
      <c r="BZ17" s="294">
        <v>5627.5335400000004</v>
      </c>
      <c r="CA17" s="294">
        <v>5940.0015400000002</v>
      </c>
      <c r="CB17" s="294">
        <v>2875.8629700000001</v>
      </c>
      <c r="CC17" s="294">
        <v>227386.9417</v>
      </c>
    </row>
    <row r="18" spans="1:81" ht="15" customHeight="1">
      <c r="A18" s="293" t="s">
        <v>491</v>
      </c>
      <c r="B18" s="294">
        <v>14897.61225</v>
      </c>
      <c r="C18" s="294">
        <v>8703.4931512000003</v>
      </c>
      <c r="D18" s="294">
        <v>250.51383999999999</v>
      </c>
      <c r="E18" s="294">
        <v>196.47632999999999</v>
      </c>
      <c r="F18" s="294">
        <v>118.7162</v>
      </c>
      <c r="G18" s="294">
        <v>106.96589</v>
      </c>
      <c r="H18" s="294">
        <v>257.46451999999999</v>
      </c>
      <c r="I18" s="294">
        <v>24531.242180000001</v>
      </c>
      <c r="J18" s="294">
        <v>73293.400250000006</v>
      </c>
      <c r="K18" s="294">
        <v>26867.311600000001</v>
      </c>
      <c r="L18" s="294">
        <v>1551.9573400000002</v>
      </c>
      <c r="M18" s="294">
        <v>597.43795</v>
      </c>
      <c r="N18" s="294">
        <v>1189.1900500000002</v>
      </c>
      <c r="O18" s="294">
        <v>368.36354999999998</v>
      </c>
      <c r="P18" s="294">
        <v>1068.3275800000001</v>
      </c>
      <c r="Q18" s="294">
        <v>104935.98831999999</v>
      </c>
      <c r="R18" s="294">
        <v>41365.321888800005</v>
      </c>
      <c r="S18" s="294">
        <v>22638.125617600002</v>
      </c>
      <c r="T18" s="294">
        <v>1495.5163300000002</v>
      </c>
      <c r="U18" s="294">
        <v>305.59023999999999</v>
      </c>
      <c r="V18" s="294">
        <v>1626.32699</v>
      </c>
      <c r="W18" s="294">
        <v>1109.9451200000001</v>
      </c>
      <c r="X18" s="294">
        <v>1660.0391200000001</v>
      </c>
      <c r="Y18" s="294">
        <v>70200.865310000008</v>
      </c>
      <c r="Z18" s="294">
        <v>49378.616998999998</v>
      </c>
      <c r="AA18" s="294">
        <v>15936.338863999999</v>
      </c>
      <c r="AB18" s="294">
        <v>1465.0692799999999</v>
      </c>
      <c r="AC18" s="294">
        <v>392.10872999999998</v>
      </c>
      <c r="AD18" s="294">
        <v>678.59406000000001</v>
      </c>
      <c r="AE18" s="294">
        <v>65.766720000000007</v>
      </c>
      <c r="AF18" s="294">
        <v>547.09331000000009</v>
      </c>
      <c r="AG18" s="294">
        <v>68463.58795999999</v>
      </c>
      <c r="AH18" s="294">
        <v>51561.22494</v>
      </c>
      <c r="AI18" s="294">
        <v>16560.593250000002</v>
      </c>
      <c r="AJ18" s="294">
        <v>216.73085999999998</v>
      </c>
      <c r="AK18" s="294">
        <v>368.85696999999999</v>
      </c>
      <c r="AL18" s="294">
        <v>193.02063000000001</v>
      </c>
      <c r="AM18" s="294">
        <v>175.42042999999998</v>
      </c>
      <c r="AN18" s="294">
        <v>409.15653000000003</v>
      </c>
      <c r="AO18" s="294">
        <v>69485.00361</v>
      </c>
      <c r="AP18" s="294">
        <v>18508.579017799999</v>
      </c>
      <c r="AQ18" s="294">
        <v>11336.111130000001</v>
      </c>
      <c r="AR18" s="294">
        <v>410.71508</v>
      </c>
      <c r="AS18" s="294">
        <v>201.98685999999998</v>
      </c>
      <c r="AT18" s="294">
        <v>274.26946999999996</v>
      </c>
      <c r="AU18" s="294">
        <v>0</v>
      </c>
      <c r="AV18" s="294">
        <v>199.74974</v>
      </c>
      <c r="AW18" s="294">
        <v>30931.41129</v>
      </c>
      <c r="AX18" s="294">
        <v>53560.275249999999</v>
      </c>
      <c r="AY18" s="294">
        <v>22060.459370600001</v>
      </c>
      <c r="AZ18" s="294">
        <v>1532.4868799999999</v>
      </c>
      <c r="BA18" s="294">
        <v>1073.0937300000001</v>
      </c>
      <c r="BB18" s="294">
        <v>2767.6064700000002</v>
      </c>
      <c r="BC18" s="294">
        <v>1322.99082</v>
      </c>
      <c r="BD18" s="294">
        <v>711.86918999999989</v>
      </c>
      <c r="BE18" s="294">
        <v>83028.781709999996</v>
      </c>
      <c r="BF18" s="294">
        <v>451.94465000000002</v>
      </c>
      <c r="BG18" s="294">
        <v>678.72186999999997</v>
      </c>
      <c r="BH18" s="294">
        <v>0</v>
      </c>
      <c r="BI18" s="294">
        <v>18.062819999999999</v>
      </c>
      <c r="BJ18" s="294">
        <v>0</v>
      </c>
      <c r="BK18" s="294">
        <v>86.148899999999998</v>
      </c>
      <c r="BL18" s="294">
        <v>8.4908099999999997</v>
      </c>
      <c r="BM18" s="294">
        <v>1243.36905</v>
      </c>
      <c r="BN18" s="294">
        <v>0</v>
      </c>
      <c r="BO18" s="294">
        <v>221.11780999999999</v>
      </c>
      <c r="BP18" s="294">
        <v>0</v>
      </c>
      <c r="BQ18" s="294">
        <v>0</v>
      </c>
      <c r="BR18" s="294">
        <v>0</v>
      </c>
      <c r="BS18" s="294">
        <v>0</v>
      </c>
      <c r="BT18" s="294">
        <v>0</v>
      </c>
      <c r="BU18" s="294">
        <v>221.11780999999999</v>
      </c>
      <c r="BV18" s="294">
        <v>303016.97524559998</v>
      </c>
      <c r="BW18" s="294">
        <v>125002.2726634</v>
      </c>
      <c r="BX18" s="294">
        <v>6922.9896100000005</v>
      </c>
      <c r="BY18" s="294">
        <v>3153.6136299999998</v>
      </c>
      <c r="BZ18" s="294">
        <v>6847.7238699999998</v>
      </c>
      <c r="CA18" s="294">
        <v>3235.6014300000002</v>
      </c>
      <c r="CB18" s="294">
        <v>4862.1907999999994</v>
      </c>
      <c r="CC18" s="294">
        <v>453041.36723999999</v>
      </c>
    </row>
    <row r="19" spans="1:81" ht="15" customHeight="1">
      <c r="A19" s="293" t="s">
        <v>492</v>
      </c>
      <c r="B19" s="294">
        <v>139.60566</v>
      </c>
      <c r="C19" s="294">
        <v>0</v>
      </c>
      <c r="D19" s="294">
        <v>0</v>
      </c>
      <c r="E19" s="294">
        <v>0</v>
      </c>
      <c r="F19" s="294">
        <v>0</v>
      </c>
      <c r="G19" s="294">
        <v>0</v>
      </c>
      <c r="H19" s="294">
        <v>59.030029999999996</v>
      </c>
      <c r="I19" s="294">
        <v>198.63569000000001</v>
      </c>
      <c r="J19" s="294">
        <v>1122.1053100000001</v>
      </c>
      <c r="K19" s="294">
        <v>34.461919999999999</v>
      </c>
      <c r="L19" s="294">
        <v>10.5359</v>
      </c>
      <c r="M19" s="294">
        <v>0</v>
      </c>
      <c r="N19" s="294">
        <v>0</v>
      </c>
      <c r="O19" s="294">
        <v>0</v>
      </c>
      <c r="P19" s="294">
        <v>454.75577000000004</v>
      </c>
      <c r="Q19" s="294">
        <v>1621.8588999999999</v>
      </c>
      <c r="R19" s="294">
        <v>473.14738</v>
      </c>
      <c r="S19" s="294">
        <v>225.14334779999999</v>
      </c>
      <c r="T19" s="294">
        <v>0</v>
      </c>
      <c r="U19" s="294">
        <v>0</v>
      </c>
      <c r="V19" s="294">
        <v>80</v>
      </c>
      <c r="W19" s="294">
        <v>0</v>
      </c>
      <c r="X19" s="294">
        <v>476.80230999999998</v>
      </c>
      <c r="Y19" s="294">
        <v>1255.09304</v>
      </c>
      <c r="Z19" s="294">
        <v>265.32227</v>
      </c>
      <c r="AA19" s="294">
        <v>0</v>
      </c>
      <c r="AB19" s="294">
        <v>0</v>
      </c>
      <c r="AC19" s="294">
        <v>0</v>
      </c>
      <c r="AD19" s="294">
        <v>0</v>
      </c>
      <c r="AE19" s="294">
        <v>0</v>
      </c>
      <c r="AF19" s="294">
        <v>223.93143000000001</v>
      </c>
      <c r="AG19" s="294">
        <v>489.25370000000004</v>
      </c>
      <c r="AH19" s="294">
        <v>92.979929999999996</v>
      </c>
      <c r="AI19" s="294">
        <v>0</v>
      </c>
      <c r="AJ19" s="294">
        <v>1.6023099999999999</v>
      </c>
      <c r="AK19" s="294">
        <v>0</v>
      </c>
      <c r="AL19" s="294">
        <v>0</v>
      </c>
      <c r="AM19" s="294">
        <v>0</v>
      </c>
      <c r="AN19" s="294">
        <v>83.417760000000001</v>
      </c>
      <c r="AO19" s="294">
        <v>178</v>
      </c>
      <c r="AP19" s="294">
        <v>275.24463000000003</v>
      </c>
      <c r="AQ19" s="294">
        <v>141.63529</v>
      </c>
      <c r="AR19" s="294">
        <v>0</v>
      </c>
      <c r="AS19" s="294">
        <v>0</v>
      </c>
      <c r="AT19" s="294">
        <v>0</v>
      </c>
      <c r="AU19" s="294">
        <v>0</v>
      </c>
      <c r="AV19" s="294">
        <v>68.086500000000001</v>
      </c>
      <c r="AW19" s="294">
        <v>484.96641999999997</v>
      </c>
      <c r="AX19" s="294">
        <v>614.58210999999994</v>
      </c>
      <c r="AY19" s="294">
        <v>276.14971000000003</v>
      </c>
      <c r="AZ19" s="294">
        <v>1.76911</v>
      </c>
      <c r="BA19" s="294">
        <v>28.351929999999999</v>
      </c>
      <c r="BB19" s="294">
        <v>0</v>
      </c>
      <c r="BC19" s="294">
        <v>0</v>
      </c>
      <c r="BD19" s="294">
        <v>188.50518</v>
      </c>
      <c r="BE19" s="294">
        <v>1109.3580400000001</v>
      </c>
      <c r="BF19" s="294">
        <v>293.82036999999997</v>
      </c>
      <c r="BG19" s="294">
        <v>35.993209999999998</v>
      </c>
      <c r="BH19" s="294">
        <v>9.1937499999999996</v>
      </c>
      <c r="BI19" s="294">
        <v>0</v>
      </c>
      <c r="BJ19" s="294">
        <v>0</v>
      </c>
      <c r="BK19" s="294">
        <v>0</v>
      </c>
      <c r="BL19" s="294">
        <v>31.726749999999999</v>
      </c>
      <c r="BM19" s="294">
        <v>370.73408000000001</v>
      </c>
      <c r="BN19" s="294">
        <v>0</v>
      </c>
      <c r="BO19" s="294">
        <v>0</v>
      </c>
      <c r="BP19" s="294">
        <v>0</v>
      </c>
      <c r="BQ19" s="294">
        <v>0</v>
      </c>
      <c r="BR19" s="294">
        <v>0</v>
      </c>
      <c r="BS19" s="294">
        <v>0</v>
      </c>
      <c r="BT19" s="294">
        <v>0</v>
      </c>
      <c r="BU19" s="294">
        <v>0</v>
      </c>
      <c r="BV19" s="294">
        <v>3276.8076599999999</v>
      </c>
      <c r="BW19" s="294">
        <v>713.38347780000004</v>
      </c>
      <c r="BX19" s="294">
        <v>23.10107</v>
      </c>
      <c r="BY19" s="294">
        <v>28.351929999999999</v>
      </c>
      <c r="BZ19" s="294">
        <v>80</v>
      </c>
      <c r="CA19" s="294">
        <v>0</v>
      </c>
      <c r="CB19" s="294">
        <v>1586.2557300000001</v>
      </c>
      <c r="CC19" s="294">
        <v>5707.8998700000002</v>
      </c>
    </row>
    <row r="20" spans="1:81" ht="15" customHeight="1">
      <c r="A20" s="293" t="s">
        <v>493</v>
      </c>
      <c r="B20" s="294">
        <v>5087.8038499999993</v>
      </c>
      <c r="C20" s="294">
        <v>2844.3193199999996</v>
      </c>
      <c r="D20" s="294">
        <v>236.22989000000001</v>
      </c>
      <c r="E20" s="294">
        <v>85.01733999999999</v>
      </c>
      <c r="F20" s="294">
        <v>122.37997999999999</v>
      </c>
      <c r="G20" s="294">
        <v>0</v>
      </c>
      <c r="H20" s="294">
        <v>131.59514000000001</v>
      </c>
      <c r="I20" s="294">
        <v>8507.3455199999989</v>
      </c>
      <c r="J20" s="294">
        <v>45090.481883</v>
      </c>
      <c r="K20" s="294">
        <v>13361.5044588</v>
      </c>
      <c r="L20" s="294">
        <v>975.07078000000001</v>
      </c>
      <c r="M20" s="294">
        <v>330.18871999999999</v>
      </c>
      <c r="N20" s="294">
        <v>668.94902000000002</v>
      </c>
      <c r="O20" s="294">
        <v>679.25082999999995</v>
      </c>
      <c r="P20" s="294">
        <v>2337.0700099999999</v>
      </c>
      <c r="Q20" s="294">
        <v>63442.515700000004</v>
      </c>
      <c r="R20" s="294">
        <v>22727.288847600001</v>
      </c>
      <c r="S20" s="294">
        <v>13484.651384999999</v>
      </c>
      <c r="T20" s="294">
        <v>759.26106000000004</v>
      </c>
      <c r="U20" s="294">
        <v>45.84093</v>
      </c>
      <c r="V20" s="294">
        <v>4036.7778812000001</v>
      </c>
      <c r="W20" s="294">
        <v>4252.2928044</v>
      </c>
      <c r="X20" s="294">
        <v>2344.9393300000002</v>
      </c>
      <c r="Y20" s="294">
        <v>47651.052229999994</v>
      </c>
      <c r="Z20" s="294">
        <v>15039.2571336</v>
      </c>
      <c r="AA20" s="294">
        <v>5725.6974988000002</v>
      </c>
      <c r="AB20" s="294">
        <v>1291.0387499999999</v>
      </c>
      <c r="AC20" s="294">
        <v>281.35034000000002</v>
      </c>
      <c r="AD20" s="294">
        <v>611.21957999999995</v>
      </c>
      <c r="AE20" s="294">
        <v>112.06456</v>
      </c>
      <c r="AF20" s="294">
        <v>153.95148999999998</v>
      </c>
      <c r="AG20" s="294">
        <v>23214.57935</v>
      </c>
      <c r="AH20" s="294">
        <v>10054.84366</v>
      </c>
      <c r="AI20" s="294">
        <v>5812.4798543999996</v>
      </c>
      <c r="AJ20" s="294">
        <v>294.99677000000003</v>
      </c>
      <c r="AK20" s="294">
        <v>235.76288</v>
      </c>
      <c r="AL20" s="294">
        <v>46.604480000000002</v>
      </c>
      <c r="AM20" s="294">
        <v>175.84048000000001</v>
      </c>
      <c r="AN20" s="294">
        <v>37.418939999999999</v>
      </c>
      <c r="AO20" s="294">
        <v>16657.947060000002</v>
      </c>
      <c r="AP20" s="294">
        <v>4335.4671392</v>
      </c>
      <c r="AQ20" s="294">
        <v>2133.5558500000002</v>
      </c>
      <c r="AR20" s="294">
        <v>127.18747999999999</v>
      </c>
      <c r="AS20" s="294">
        <v>55.359349999999999</v>
      </c>
      <c r="AT20" s="294">
        <v>30.000349999999997</v>
      </c>
      <c r="AU20" s="294">
        <v>0</v>
      </c>
      <c r="AV20" s="294">
        <v>128.00122999999999</v>
      </c>
      <c r="AW20" s="294">
        <v>6809.5714000000007</v>
      </c>
      <c r="AX20" s="294">
        <v>21351.688550399998</v>
      </c>
      <c r="AY20" s="294">
        <v>9409.7151999999987</v>
      </c>
      <c r="AZ20" s="294">
        <v>970.42167000000006</v>
      </c>
      <c r="BA20" s="294">
        <v>343.96890999999999</v>
      </c>
      <c r="BB20" s="294">
        <v>919.52483719999998</v>
      </c>
      <c r="BC20" s="294">
        <v>639.61503000000005</v>
      </c>
      <c r="BD20" s="294">
        <v>835.90660000000003</v>
      </c>
      <c r="BE20" s="294">
        <v>34470.840810000002</v>
      </c>
      <c r="BF20" s="294">
        <v>3562.0673044</v>
      </c>
      <c r="BG20" s="294">
        <v>730.36532</v>
      </c>
      <c r="BH20" s="294">
        <v>97.010530000000003</v>
      </c>
      <c r="BI20" s="294">
        <v>41.905389999999997</v>
      </c>
      <c r="BJ20" s="294">
        <v>361.60230000000001</v>
      </c>
      <c r="BK20" s="294">
        <v>62.063720000000004</v>
      </c>
      <c r="BL20" s="294">
        <v>35.495249999999999</v>
      </c>
      <c r="BM20" s="294">
        <v>4890.5098099999996</v>
      </c>
      <c r="BN20" s="294">
        <v>81.66404</v>
      </c>
      <c r="BO20" s="294">
        <v>0</v>
      </c>
      <c r="BP20" s="294">
        <v>0</v>
      </c>
      <c r="BQ20" s="294">
        <v>0</v>
      </c>
      <c r="BR20" s="294">
        <v>0</v>
      </c>
      <c r="BS20" s="294">
        <v>0</v>
      </c>
      <c r="BT20" s="294">
        <v>0</v>
      </c>
      <c r="BU20" s="294">
        <v>81.66404</v>
      </c>
      <c r="BV20" s="294">
        <v>127330.5624082</v>
      </c>
      <c r="BW20" s="294">
        <v>53502.288887000002</v>
      </c>
      <c r="BX20" s="294">
        <v>4751.2169299999996</v>
      </c>
      <c r="BY20" s="294">
        <v>1419.3938600000001</v>
      </c>
      <c r="BZ20" s="294">
        <v>6797.0584283999997</v>
      </c>
      <c r="CA20" s="294">
        <v>5921.1274243999997</v>
      </c>
      <c r="CB20" s="294">
        <v>6004.37799</v>
      </c>
      <c r="CC20" s="294">
        <v>205726.02591999999</v>
      </c>
    </row>
    <row r="21" spans="1:81" ht="15" customHeight="1">
      <c r="A21" s="293" t="s">
        <v>494</v>
      </c>
      <c r="B21" s="294">
        <v>46.8919</v>
      </c>
      <c r="C21" s="294">
        <v>0</v>
      </c>
      <c r="D21" s="294">
        <v>0</v>
      </c>
      <c r="E21" s="294">
        <v>0</v>
      </c>
      <c r="F21" s="294">
        <v>0</v>
      </c>
      <c r="G21" s="294">
        <v>0</v>
      </c>
      <c r="H21" s="294">
        <v>76.108100000000007</v>
      </c>
      <c r="I21" s="294">
        <v>123</v>
      </c>
      <c r="J21" s="294">
        <v>841.62589000000003</v>
      </c>
      <c r="K21" s="294">
        <v>87.046940000000006</v>
      </c>
      <c r="L21" s="294">
        <v>10.23898</v>
      </c>
      <c r="M21" s="294">
        <v>0</v>
      </c>
      <c r="N21" s="294">
        <v>0</v>
      </c>
      <c r="O21" s="294">
        <v>0</v>
      </c>
      <c r="P21" s="294">
        <v>294.63380999999998</v>
      </c>
      <c r="Q21" s="294">
        <v>1233.5456200000001</v>
      </c>
      <c r="R21" s="294">
        <v>374.26929999999999</v>
      </c>
      <c r="S21" s="294">
        <v>0</v>
      </c>
      <c r="T21" s="294">
        <v>30.501069999999999</v>
      </c>
      <c r="U21" s="294">
        <v>0</v>
      </c>
      <c r="V21" s="294">
        <v>0</v>
      </c>
      <c r="W21" s="294">
        <v>0</v>
      </c>
      <c r="X21" s="294">
        <v>112.48231</v>
      </c>
      <c r="Y21" s="294">
        <v>517.25267999999994</v>
      </c>
      <c r="Z21" s="294">
        <v>292.69627000000003</v>
      </c>
      <c r="AA21" s="294">
        <v>25.443169999999999</v>
      </c>
      <c r="AB21" s="294">
        <v>20.968220000000002</v>
      </c>
      <c r="AC21" s="294">
        <v>0</v>
      </c>
      <c r="AD21" s="294">
        <v>0</v>
      </c>
      <c r="AE21" s="294">
        <v>0</v>
      </c>
      <c r="AF21" s="294">
        <v>44.147280000000002</v>
      </c>
      <c r="AG21" s="294">
        <v>383.25493999999998</v>
      </c>
      <c r="AH21" s="294">
        <v>74.932429999999997</v>
      </c>
      <c r="AI21" s="294">
        <v>18.730650000000001</v>
      </c>
      <c r="AJ21" s="294">
        <v>0</v>
      </c>
      <c r="AK21" s="294">
        <v>0</v>
      </c>
      <c r="AL21" s="294">
        <v>0</v>
      </c>
      <c r="AM21" s="294">
        <v>0</v>
      </c>
      <c r="AN21" s="294">
        <v>43.192209999999996</v>
      </c>
      <c r="AO21" s="294">
        <v>136.85529</v>
      </c>
      <c r="AP21" s="294">
        <v>183.68370000000002</v>
      </c>
      <c r="AQ21" s="294">
        <v>25.31176</v>
      </c>
      <c r="AR21" s="294">
        <v>0</v>
      </c>
      <c r="AS21" s="294">
        <v>0</v>
      </c>
      <c r="AT21" s="294">
        <v>0</v>
      </c>
      <c r="AU21" s="294">
        <v>0</v>
      </c>
      <c r="AV21" s="294">
        <v>68.716300000000004</v>
      </c>
      <c r="AW21" s="294">
        <v>277.71176000000003</v>
      </c>
      <c r="AX21" s="294">
        <v>650.10169999999994</v>
      </c>
      <c r="AY21" s="294">
        <v>28.318459999999998</v>
      </c>
      <c r="AZ21" s="294">
        <v>34.87818</v>
      </c>
      <c r="BA21" s="294">
        <v>0</v>
      </c>
      <c r="BB21" s="294">
        <v>0</v>
      </c>
      <c r="BC21" s="294">
        <v>0</v>
      </c>
      <c r="BD21" s="294">
        <v>167.04894000000002</v>
      </c>
      <c r="BE21" s="294">
        <v>880.34728000000007</v>
      </c>
      <c r="BF21" s="294">
        <v>153.85162</v>
      </c>
      <c r="BG21" s="294">
        <v>0</v>
      </c>
      <c r="BH21" s="294">
        <v>0</v>
      </c>
      <c r="BI21" s="294">
        <v>0</v>
      </c>
      <c r="BJ21" s="294">
        <v>0</v>
      </c>
      <c r="BK21" s="294">
        <v>0</v>
      </c>
      <c r="BL21" s="294">
        <v>27.885200000000001</v>
      </c>
      <c r="BM21" s="294">
        <v>181.73681999999999</v>
      </c>
      <c r="BN21" s="294">
        <v>0</v>
      </c>
      <c r="BO21" s="294">
        <v>0</v>
      </c>
      <c r="BP21" s="294">
        <v>0</v>
      </c>
      <c r="BQ21" s="294">
        <v>19.240569999999998</v>
      </c>
      <c r="BR21" s="294">
        <v>0</v>
      </c>
      <c r="BS21" s="294">
        <v>0</v>
      </c>
      <c r="BT21" s="294">
        <v>0</v>
      </c>
      <c r="BU21" s="294">
        <v>19.240569999999998</v>
      </c>
      <c r="BV21" s="294">
        <v>2618.0528100000001</v>
      </c>
      <c r="BW21" s="294">
        <v>184.85098000000002</v>
      </c>
      <c r="BX21" s="294">
        <v>96.586449999999999</v>
      </c>
      <c r="BY21" s="294">
        <v>19.240569999999998</v>
      </c>
      <c r="BZ21" s="294">
        <v>0</v>
      </c>
      <c r="CA21" s="294">
        <v>0</v>
      </c>
      <c r="CB21" s="294">
        <v>834.21415000000002</v>
      </c>
      <c r="CC21" s="294">
        <v>3752.9449599999998</v>
      </c>
    </row>
    <row r="22" spans="1:81" ht="15" customHeight="1">
      <c r="A22" s="293" t="s">
        <v>495</v>
      </c>
      <c r="B22" s="294">
        <v>92.327770000000001</v>
      </c>
      <c r="C22" s="294">
        <v>0</v>
      </c>
      <c r="D22" s="294">
        <v>9.9909500000000016</v>
      </c>
      <c r="E22" s="294">
        <v>0</v>
      </c>
      <c r="F22" s="294">
        <v>0</v>
      </c>
      <c r="G22" s="294">
        <v>0</v>
      </c>
      <c r="H22" s="294">
        <v>9.0247199999999985</v>
      </c>
      <c r="I22" s="294">
        <v>111.34344</v>
      </c>
      <c r="J22" s="294">
        <v>1201.1984199999999</v>
      </c>
      <c r="K22" s="294">
        <v>342.83082999999999</v>
      </c>
      <c r="L22" s="294">
        <v>39.798459999999999</v>
      </c>
      <c r="M22" s="294">
        <v>0</v>
      </c>
      <c r="N22" s="294">
        <v>0</v>
      </c>
      <c r="O22" s="294">
        <v>0</v>
      </c>
      <c r="P22" s="294">
        <v>186.31452999999999</v>
      </c>
      <c r="Q22" s="294">
        <v>1770.1422399999999</v>
      </c>
      <c r="R22" s="294">
        <v>351.75945000000002</v>
      </c>
      <c r="S22" s="294">
        <v>114.94289999999999</v>
      </c>
      <c r="T22" s="294">
        <v>9.9544699999999988</v>
      </c>
      <c r="U22" s="294">
        <v>0</v>
      </c>
      <c r="V22" s="294">
        <v>0</v>
      </c>
      <c r="W22" s="294">
        <v>0</v>
      </c>
      <c r="X22" s="294">
        <v>116.62158000000001</v>
      </c>
      <c r="Y22" s="294">
        <v>593.27840000000003</v>
      </c>
      <c r="Z22" s="294">
        <v>249.48752999999999</v>
      </c>
      <c r="AA22" s="294">
        <v>0</v>
      </c>
      <c r="AB22" s="294">
        <v>0</v>
      </c>
      <c r="AC22" s="294">
        <v>0</v>
      </c>
      <c r="AD22" s="294">
        <v>0</v>
      </c>
      <c r="AE22" s="294">
        <v>0</v>
      </c>
      <c r="AF22" s="294">
        <v>58.902470000000001</v>
      </c>
      <c r="AG22" s="294">
        <v>308.39</v>
      </c>
      <c r="AH22" s="294">
        <v>52.807780000000001</v>
      </c>
      <c r="AI22" s="294">
        <v>61.655929999999998</v>
      </c>
      <c r="AJ22" s="294">
        <v>0</v>
      </c>
      <c r="AK22" s="294">
        <v>0</v>
      </c>
      <c r="AL22" s="294">
        <v>0</v>
      </c>
      <c r="AM22" s="294">
        <v>0</v>
      </c>
      <c r="AN22" s="294">
        <v>32.160740000000004</v>
      </c>
      <c r="AO22" s="294">
        <v>146.62445000000002</v>
      </c>
      <c r="AP22" s="294">
        <v>633.08884</v>
      </c>
      <c r="AQ22" s="294">
        <v>0</v>
      </c>
      <c r="AR22" s="294">
        <v>0</v>
      </c>
      <c r="AS22" s="294">
        <v>45.4071</v>
      </c>
      <c r="AT22" s="294">
        <v>0</v>
      </c>
      <c r="AU22" s="294">
        <v>0</v>
      </c>
      <c r="AV22" s="294">
        <v>13.44134</v>
      </c>
      <c r="AW22" s="294">
        <v>691.93727999999999</v>
      </c>
      <c r="AX22" s="294">
        <v>1187.1353000000001</v>
      </c>
      <c r="AY22" s="294">
        <v>175.60076999999998</v>
      </c>
      <c r="AZ22" s="294">
        <v>54.908550000000005</v>
      </c>
      <c r="BA22" s="294">
        <v>0</v>
      </c>
      <c r="BB22" s="294">
        <v>46.627069999999996</v>
      </c>
      <c r="BC22" s="294">
        <v>0</v>
      </c>
      <c r="BD22" s="294">
        <v>80.956559999999996</v>
      </c>
      <c r="BE22" s="294">
        <v>1545.2282499999999</v>
      </c>
      <c r="BF22" s="294">
        <v>159.15841</v>
      </c>
      <c r="BG22" s="294">
        <v>4.7704599999999999</v>
      </c>
      <c r="BH22" s="294">
        <v>0</v>
      </c>
      <c r="BI22" s="294">
        <v>0</v>
      </c>
      <c r="BJ22" s="294">
        <v>0</v>
      </c>
      <c r="BK22" s="294">
        <v>0</v>
      </c>
      <c r="BL22" s="294">
        <v>9.0557800000000004</v>
      </c>
      <c r="BM22" s="294">
        <v>172.98464999999999</v>
      </c>
      <c r="BN22" s="294">
        <v>0</v>
      </c>
      <c r="BO22" s="294">
        <v>0</v>
      </c>
      <c r="BP22" s="294">
        <v>0</v>
      </c>
      <c r="BQ22" s="294">
        <v>0</v>
      </c>
      <c r="BR22" s="294">
        <v>0</v>
      </c>
      <c r="BS22" s="294">
        <v>0</v>
      </c>
      <c r="BT22" s="294">
        <v>0</v>
      </c>
      <c r="BU22" s="294">
        <v>0</v>
      </c>
      <c r="BV22" s="294">
        <v>3926.9634999999998</v>
      </c>
      <c r="BW22" s="294">
        <v>699.80088999999998</v>
      </c>
      <c r="BX22" s="294">
        <v>114.65243</v>
      </c>
      <c r="BY22" s="294">
        <v>45.4071</v>
      </c>
      <c r="BZ22" s="294">
        <v>46.627069999999996</v>
      </c>
      <c r="CA22" s="294">
        <v>0</v>
      </c>
      <c r="CB22" s="294">
        <v>506.47771999999998</v>
      </c>
      <c r="CC22" s="294">
        <v>5339.9287100000001</v>
      </c>
    </row>
    <row r="23" spans="1:81" ht="15" customHeight="1">
      <c r="A23" s="293" t="s">
        <v>496</v>
      </c>
      <c r="B23" s="294">
        <v>2372.1382100000001</v>
      </c>
      <c r="C23" s="294">
        <v>569.55319999999995</v>
      </c>
      <c r="D23" s="294">
        <v>58.326699999999995</v>
      </c>
      <c r="E23" s="294">
        <v>32.616790000000002</v>
      </c>
      <c r="F23" s="294">
        <v>96.456310000000002</v>
      </c>
      <c r="G23" s="294">
        <v>0</v>
      </c>
      <c r="H23" s="294">
        <v>50.013719999999999</v>
      </c>
      <c r="I23" s="294">
        <v>3179.10493</v>
      </c>
      <c r="J23" s="294">
        <v>10652.164699999999</v>
      </c>
      <c r="K23" s="294">
        <v>3569.9682518000004</v>
      </c>
      <c r="L23" s="294">
        <v>418.67321999999996</v>
      </c>
      <c r="M23" s="294">
        <v>255.78476999999998</v>
      </c>
      <c r="N23" s="294">
        <v>70.875169999999997</v>
      </c>
      <c r="O23" s="294">
        <v>72.48366</v>
      </c>
      <c r="P23" s="294">
        <v>611.0464300000001</v>
      </c>
      <c r="Q23" s="294">
        <v>15650.9962</v>
      </c>
      <c r="R23" s="294">
        <v>7289.0633399999997</v>
      </c>
      <c r="S23" s="294">
        <v>1521.8586124000001</v>
      </c>
      <c r="T23" s="294">
        <v>361.37733000000003</v>
      </c>
      <c r="U23" s="294">
        <v>51.860889999999998</v>
      </c>
      <c r="V23" s="294">
        <v>110.45994</v>
      </c>
      <c r="W23" s="294">
        <v>0</v>
      </c>
      <c r="X23" s="294">
        <v>559.03455000000008</v>
      </c>
      <c r="Y23" s="294">
        <v>9893.6546600000001</v>
      </c>
      <c r="Z23" s="294">
        <v>3896.2932642000001</v>
      </c>
      <c r="AA23" s="294">
        <v>1243.0720700000002</v>
      </c>
      <c r="AB23" s="294">
        <v>214.24223000000001</v>
      </c>
      <c r="AC23" s="294">
        <v>72.67110000000001</v>
      </c>
      <c r="AD23" s="294">
        <v>49.349800000000002</v>
      </c>
      <c r="AE23" s="294">
        <v>0</v>
      </c>
      <c r="AF23" s="294">
        <v>237.90720000000002</v>
      </c>
      <c r="AG23" s="294">
        <v>5713.5356700000002</v>
      </c>
      <c r="AH23" s="294">
        <v>3212.6499100000001</v>
      </c>
      <c r="AI23" s="294">
        <v>594.98527999999999</v>
      </c>
      <c r="AJ23" s="294">
        <v>148.33248</v>
      </c>
      <c r="AK23" s="294">
        <v>30.94688</v>
      </c>
      <c r="AL23" s="294">
        <v>92.890439999999998</v>
      </c>
      <c r="AM23" s="294">
        <v>0</v>
      </c>
      <c r="AN23" s="294">
        <v>49.146209999999996</v>
      </c>
      <c r="AO23" s="294">
        <v>4128.9512000000004</v>
      </c>
      <c r="AP23" s="294">
        <v>1206.3054399999999</v>
      </c>
      <c r="AQ23" s="294">
        <v>1230.31843</v>
      </c>
      <c r="AR23" s="294">
        <v>69.208529999999996</v>
      </c>
      <c r="AS23" s="294">
        <v>86.225830000000002</v>
      </c>
      <c r="AT23" s="294">
        <v>0</v>
      </c>
      <c r="AU23" s="294">
        <v>0</v>
      </c>
      <c r="AV23" s="294">
        <v>34.823029999999996</v>
      </c>
      <c r="AW23" s="294">
        <v>2626.8812599999997</v>
      </c>
      <c r="AX23" s="294">
        <v>6814.7870262000006</v>
      </c>
      <c r="AY23" s="294">
        <v>3243.0830599999999</v>
      </c>
      <c r="AZ23" s="294">
        <v>357.96884</v>
      </c>
      <c r="BA23" s="294">
        <v>362.12412</v>
      </c>
      <c r="BB23" s="294">
        <v>85.080669999999998</v>
      </c>
      <c r="BC23" s="294">
        <v>0</v>
      </c>
      <c r="BD23" s="294">
        <v>314.81129999999996</v>
      </c>
      <c r="BE23" s="294">
        <v>11177.855019999999</v>
      </c>
      <c r="BF23" s="294">
        <v>1141.4775300000001</v>
      </c>
      <c r="BG23" s="294">
        <v>632.58076000000005</v>
      </c>
      <c r="BH23" s="294">
        <v>119.29903999999999</v>
      </c>
      <c r="BI23" s="294">
        <v>0</v>
      </c>
      <c r="BJ23" s="294">
        <v>461.42733559999999</v>
      </c>
      <c r="BK23" s="294">
        <v>0</v>
      </c>
      <c r="BL23" s="294">
        <v>53.93336</v>
      </c>
      <c r="BM23" s="294">
        <v>2408.71803</v>
      </c>
      <c r="BN23" s="294">
        <v>0</v>
      </c>
      <c r="BO23" s="294">
        <v>7.9361699999999997</v>
      </c>
      <c r="BP23" s="294">
        <v>0</v>
      </c>
      <c r="BQ23" s="294">
        <v>0</v>
      </c>
      <c r="BR23" s="294">
        <v>0</v>
      </c>
      <c r="BS23" s="294">
        <v>0</v>
      </c>
      <c r="BT23" s="294">
        <v>0</v>
      </c>
      <c r="BU23" s="294">
        <v>7.9361699999999997</v>
      </c>
      <c r="BV23" s="294">
        <v>36584.879420400001</v>
      </c>
      <c r="BW23" s="294">
        <v>12613.3558342</v>
      </c>
      <c r="BX23" s="294">
        <v>1747.4283700000001</v>
      </c>
      <c r="BY23" s="294">
        <v>892.23037999999997</v>
      </c>
      <c r="BZ23" s="294">
        <v>966.53966559999992</v>
      </c>
      <c r="CA23" s="294">
        <v>72.48366</v>
      </c>
      <c r="CB23" s="294">
        <v>1910.7157999999999</v>
      </c>
      <c r="CC23" s="294">
        <v>54787.633139999998</v>
      </c>
    </row>
    <row r="24" spans="1:81" ht="15" customHeight="1">
      <c r="A24" s="293" t="s">
        <v>497</v>
      </c>
      <c r="B24" s="294">
        <v>0</v>
      </c>
      <c r="C24" s="294">
        <v>0</v>
      </c>
      <c r="D24" s="294">
        <v>0</v>
      </c>
      <c r="E24" s="294">
        <v>0</v>
      </c>
      <c r="F24" s="294">
        <v>0</v>
      </c>
      <c r="G24" s="294">
        <v>0</v>
      </c>
      <c r="H24" s="294">
        <v>0</v>
      </c>
      <c r="I24" s="294">
        <v>0</v>
      </c>
      <c r="J24" s="294">
        <v>147.63941</v>
      </c>
      <c r="K24" s="294">
        <v>0</v>
      </c>
      <c r="L24" s="294">
        <v>0</v>
      </c>
      <c r="M24" s="294">
        <v>0</v>
      </c>
      <c r="N24" s="294">
        <v>0</v>
      </c>
      <c r="O24" s="294">
        <v>0</v>
      </c>
      <c r="P24" s="294">
        <v>29.28407</v>
      </c>
      <c r="Q24" s="294">
        <v>176.92348000000001</v>
      </c>
      <c r="R24" s="294">
        <v>78.144949999999994</v>
      </c>
      <c r="S24" s="294">
        <v>0</v>
      </c>
      <c r="T24" s="294">
        <v>0</v>
      </c>
      <c r="U24" s="294">
        <v>0</v>
      </c>
      <c r="V24" s="294">
        <v>0</v>
      </c>
      <c r="W24" s="294">
        <v>0</v>
      </c>
      <c r="X24" s="294">
        <v>42.404960000000003</v>
      </c>
      <c r="Y24" s="294">
        <v>120.54991</v>
      </c>
      <c r="Z24" s="294">
        <v>0</v>
      </c>
      <c r="AA24" s="294">
        <v>0</v>
      </c>
      <c r="AB24" s="294">
        <v>0</v>
      </c>
      <c r="AC24" s="294">
        <v>0</v>
      </c>
      <c r="AD24" s="294">
        <v>0</v>
      </c>
      <c r="AE24" s="294">
        <v>0</v>
      </c>
      <c r="AF24" s="294">
        <v>0</v>
      </c>
      <c r="AG24" s="294">
        <v>0</v>
      </c>
      <c r="AH24" s="294">
        <v>4.0543699999999996</v>
      </c>
      <c r="AI24" s="294">
        <v>0</v>
      </c>
      <c r="AJ24" s="294">
        <v>0</v>
      </c>
      <c r="AK24" s="294">
        <v>0</v>
      </c>
      <c r="AL24" s="294">
        <v>0</v>
      </c>
      <c r="AM24" s="294">
        <v>0</v>
      </c>
      <c r="AN24" s="294">
        <v>2.94563</v>
      </c>
      <c r="AO24" s="294">
        <v>7</v>
      </c>
      <c r="AP24" s="294">
        <v>9.9927299999999999</v>
      </c>
      <c r="AQ24" s="294">
        <v>0</v>
      </c>
      <c r="AR24" s="294">
        <v>0</v>
      </c>
      <c r="AS24" s="294">
        <v>0</v>
      </c>
      <c r="AT24" s="294">
        <v>0</v>
      </c>
      <c r="AU24" s="294">
        <v>0</v>
      </c>
      <c r="AV24" s="294">
        <v>7.2699999999999996E-3</v>
      </c>
      <c r="AW24" s="294">
        <v>10</v>
      </c>
      <c r="AX24" s="294">
        <v>123.55408</v>
      </c>
      <c r="AY24" s="294">
        <v>206.67376999999999</v>
      </c>
      <c r="AZ24" s="294">
        <v>67.431139999999999</v>
      </c>
      <c r="BA24" s="294">
        <v>7.0023100000000005</v>
      </c>
      <c r="BB24" s="294">
        <v>0</v>
      </c>
      <c r="BC24" s="294">
        <v>0</v>
      </c>
      <c r="BD24" s="294">
        <v>30.316929999999999</v>
      </c>
      <c r="BE24" s="294">
        <v>434.97823</v>
      </c>
      <c r="BF24" s="294">
        <v>0</v>
      </c>
      <c r="BG24" s="294">
        <v>0</v>
      </c>
      <c r="BH24" s="294">
        <v>0</v>
      </c>
      <c r="BI24" s="294">
        <v>0</v>
      </c>
      <c r="BJ24" s="294">
        <v>0</v>
      </c>
      <c r="BK24" s="294">
        <v>0</v>
      </c>
      <c r="BL24" s="294">
        <v>0</v>
      </c>
      <c r="BM24" s="294">
        <v>0</v>
      </c>
      <c r="BN24" s="294">
        <v>0</v>
      </c>
      <c r="BO24" s="294">
        <v>0</v>
      </c>
      <c r="BP24" s="294">
        <v>0</v>
      </c>
      <c r="BQ24" s="294">
        <v>0</v>
      </c>
      <c r="BR24" s="294">
        <v>0</v>
      </c>
      <c r="BS24" s="294">
        <v>0</v>
      </c>
      <c r="BT24" s="294">
        <v>0</v>
      </c>
      <c r="BU24" s="294">
        <v>0</v>
      </c>
      <c r="BV24" s="294">
        <v>363.38553999999999</v>
      </c>
      <c r="BW24" s="294">
        <v>206.67376999999999</v>
      </c>
      <c r="BX24" s="294">
        <v>67.431139999999999</v>
      </c>
      <c r="BY24" s="294">
        <v>7.0023100000000005</v>
      </c>
      <c r="BZ24" s="294">
        <v>0</v>
      </c>
      <c r="CA24" s="294">
        <v>0</v>
      </c>
      <c r="CB24" s="294">
        <v>104.95886</v>
      </c>
      <c r="CC24" s="294">
        <v>749.45162000000005</v>
      </c>
    </row>
    <row r="25" spans="1:81" ht="15" customHeight="1">
      <c r="A25" s="293" t="s">
        <v>498</v>
      </c>
      <c r="B25" s="294">
        <v>0</v>
      </c>
      <c r="C25" s="294">
        <v>0</v>
      </c>
      <c r="D25" s="294">
        <v>0</v>
      </c>
      <c r="E25" s="294">
        <v>0</v>
      </c>
      <c r="F25" s="294">
        <v>0</v>
      </c>
      <c r="G25" s="294">
        <v>0</v>
      </c>
      <c r="H25" s="294">
        <v>0</v>
      </c>
      <c r="I25" s="294">
        <v>0</v>
      </c>
      <c r="J25" s="294">
        <v>10.35467</v>
      </c>
      <c r="K25" s="294">
        <v>0</v>
      </c>
      <c r="L25" s="294">
        <v>0</v>
      </c>
      <c r="M25" s="294">
        <v>0</v>
      </c>
      <c r="N25" s="294">
        <v>0</v>
      </c>
      <c r="O25" s="294">
        <v>0</v>
      </c>
      <c r="P25" s="294">
        <v>0.64533000000000007</v>
      </c>
      <c r="Q25" s="294">
        <v>11</v>
      </c>
      <c r="R25" s="294">
        <v>0</v>
      </c>
      <c r="S25" s="294">
        <v>0</v>
      </c>
      <c r="T25" s="294">
        <v>0</v>
      </c>
      <c r="U25" s="294">
        <v>0</v>
      </c>
      <c r="V25" s="294">
        <v>0</v>
      </c>
      <c r="W25" s="294">
        <v>0</v>
      </c>
      <c r="X25" s="294">
        <v>0</v>
      </c>
      <c r="Y25" s="294">
        <v>0</v>
      </c>
      <c r="Z25" s="294">
        <v>0</v>
      </c>
      <c r="AA25" s="294">
        <v>0</v>
      </c>
      <c r="AB25" s="294">
        <v>0</v>
      </c>
      <c r="AC25" s="294">
        <v>0</v>
      </c>
      <c r="AD25" s="294">
        <v>0</v>
      </c>
      <c r="AE25" s="294">
        <v>0</v>
      </c>
      <c r="AF25" s="294">
        <v>0</v>
      </c>
      <c r="AG25" s="294">
        <v>0</v>
      </c>
      <c r="AH25" s="294">
        <v>0</v>
      </c>
      <c r="AI25" s="294">
        <v>0</v>
      </c>
      <c r="AJ25" s="294">
        <v>0</v>
      </c>
      <c r="AK25" s="294">
        <v>0</v>
      </c>
      <c r="AL25" s="294">
        <v>0</v>
      </c>
      <c r="AM25" s="294">
        <v>0</v>
      </c>
      <c r="AN25" s="294">
        <v>0</v>
      </c>
      <c r="AO25" s="294">
        <v>0</v>
      </c>
      <c r="AP25" s="294">
        <v>0</v>
      </c>
      <c r="AQ25" s="294">
        <v>0</v>
      </c>
      <c r="AR25" s="294">
        <v>0</v>
      </c>
      <c r="AS25" s="294">
        <v>0</v>
      </c>
      <c r="AT25" s="294">
        <v>0</v>
      </c>
      <c r="AU25" s="294">
        <v>0</v>
      </c>
      <c r="AV25" s="294">
        <v>0</v>
      </c>
      <c r="AW25" s="294">
        <v>0</v>
      </c>
      <c r="AX25" s="294">
        <v>0</v>
      </c>
      <c r="AY25" s="294">
        <v>0</v>
      </c>
      <c r="AZ25" s="294">
        <v>0</v>
      </c>
      <c r="BA25" s="294">
        <v>0</v>
      </c>
      <c r="BB25" s="294">
        <v>0</v>
      </c>
      <c r="BC25" s="294">
        <v>0</v>
      </c>
      <c r="BD25" s="294">
        <v>0</v>
      </c>
      <c r="BE25" s="294">
        <v>0</v>
      </c>
      <c r="BF25" s="294">
        <v>0</v>
      </c>
      <c r="BG25" s="294">
        <v>0</v>
      </c>
      <c r="BH25" s="294">
        <v>0</v>
      </c>
      <c r="BI25" s="294">
        <v>0</v>
      </c>
      <c r="BJ25" s="294">
        <v>0</v>
      </c>
      <c r="BK25" s="294">
        <v>0</v>
      </c>
      <c r="BL25" s="294">
        <v>0</v>
      </c>
      <c r="BM25" s="294">
        <v>0</v>
      </c>
      <c r="BN25" s="294">
        <v>0</v>
      </c>
      <c r="BO25" s="294">
        <v>0</v>
      </c>
      <c r="BP25" s="294">
        <v>0</v>
      </c>
      <c r="BQ25" s="294">
        <v>0</v>
      </c>
      <c r="BR25" s="294">
        <v>0</v>
      </c>
      <c r="BS25" s="294">
        <v>0</v>
      </c>
      <c r="BT25" s="294">
        <v>0</v>
      </c>
      <c r="BU25" s="294">
        <v>0</v>
      </c>
      <c r="BV25" s="294">
        <v>10.35467</v>
      </c>
      <c r="BW25" s="294">
        <v>0</v>
      </c>
      <c r="BX25" s="294">
        <v>0</v>
      </c>
      <c r="BY25" s="294">
        <v>0</v>
      </c>
      <c r="BZ25" s="294">
        <v>0</v>
      </c>
      <c r="CA25" s="294">
        <v>0</v>
      </c>
      <c r="CB25" s="294">
        <v>0.64533000000000007</v>
      </c>
      <c r="CC25" s="294">
        <v>11</v>
      </c>
    </row>
    <row r="26" spans="1:81" s="170" customFormat="1" ht="15" customHeight="1">
      <c r="A26" s="293" t="s">
        <v>499</v>
      </c>
      <c r="B26" s="294">
        <v>38.785139999999998</v>
      </c>
      <c r="C26" s="294">
        <v>0</v>
      </c>
      <c r="D26" s="294">
        <v>0</v>
      </c>
      <c r="E26" s="294">
        <v>0</v>
      </c>
      <c r="F26" s="294">
        <v>0</v>
      </c>
      <c r="G26" s="294">
        <v>0</v>
      </c>
      <c r="H26" s="294">
        <v>8.2148599999999998</v>
      </c>
      <c r="I26" s="294">
        <v>47</v>
      </c>
      <c r="J26" s="294">
        <v>318.16914000000003</v>
      </c>
      <c r="K26" s="294">
        <v>0</v>
      </c>
      <c r="L26" s="294">
        <v>24.279419999999998</v>
      </c>
      <c r="M26" s="294">
        <v>0</v>
      </c>
      <c r="N26" s="294">
        <v>0</v>
      </c>
      <c r="O26" s="294">
        <v>0</v>
      </c>
      <c r="P26" s="294">
        <v>163.18060999999997</v>
      </c>
      <c r="Q26" s="294">
        <v>505.62916999999999</v>
      </c>
      <c r="R26" s="294">
        <v>222.41576000000001</v>
      </c>
      <c r="S26" s="294">
        <v>0</v>
      </c>
      <c r="T26" s="294">
        <v>0</v>
      </c>
      <c r="U26" s="294">
        <v>0</v>
      </c>
      <c r="V26" s="294">
        <v>0</v>
      </c>
      <c r="W26" s="294">
        <v>0</v>
      </c>
      <c r="X26" s="294">
        <v>177.88423999999998</v>
      </c>
      <c r="Y26" s="294">
        <v>400.3</v>
      </c>
      <c r="Z26" s="294">
        <v>96.871409999999997</v>
      </c>
      <c r="AA26" s="294">
        <v>0</v>
      </c>
      <c r="AB26" s="294">
        <v>0</v>
      </c>
      <c r="AC26" s="294">
        <v>0</v>
      </c>
      <c r="AD26" s="294">
        <v>0</v>
      </c>
      <c r="AE26" s="294">
        <v>0</v>
      </c>
      <c r="AF26" s="294">
        <v>53.97307</v>
      </c>
      <c r="AG26" s="294">
        <v>150.84448</v>
      </c>
      <c r="AH26" s="294">
        <v>0.11484</v>
      </c>
      <c r="AI26" s="294">
        <v>0</v>
      </c>
      <c r="AJ26" s="294">
        <v>0</v>
      </c>
      <c r="AK26" s="294">
        <v>0</v>
      </c>
      <c r="AL26" s="294">
        <v>0</v>
      </c>
      <c r="AM26" s="294">
        <v>0</v>
      </c>
      <c r="AN26" s="294">
        <v>6.8851599999999999</v>
      </c>
      <c r="AO26" s="294">
        <v>7</v>
      </c>
      <c r="AP26" s="294">
        <v>55.070250000000001</v>
      </c>
      <c r="AQ26" s="294">
        <v>0</v>
      </c>
      <c r="AR26" s="294">
        <v>0</v>
      </c>
      <c r="AS26" s="294">
        <v>0</v>
      </c>
      <c r="AT26" s="294">
        <v>0</v>
      </c>
      <c r="AU26" s="294">
        <v>0</v>
      </c>
      <c r="AV26" s="294">
        <v>88.922759999999997</v>
      </c>
      <c r="AW26" s="294">
        <v>143.99301</v>
      </c>
      <c r="AX26" s="294">
        <v>136.98391000000001</v>
      </c>
      <c r="AY26" s="294">
        <v>0</v>
      </c>
      <c r="AZ26" s="294">
        <v>0</v>
      </c>
      <c r="BA26" s="294">
        <v>0</v>
      </c>
      <c r="BB26" s="294">
        <v>0</v>
      </c>
      <c r="BC26" s="294">
        <v>0</v>
      </c>
      <c r="BD26" s="294">
        <v>100.81609</v>
      </c>
      <c r="BE26" s="294">
        <v>237.8</v>
      </c>
      <c r="BF26" s="294">
        <v>44.243370000000006</v>
      </c>
      <c r="BG26" s="294">
        <v>0</v>
      </c>
      <c r="BH26" s="294">
        <v>0</v>
      </c>
      <c r="BI26" s="294">
        <v>0</v>
      </c>
      <c r="BJ26" s="294">
        <v>0</v>
      </c>
      <c r="BK26" s="294">
        <v>0</v>
      </c>
      <c r="BL26" s="294">
        <v>6.4209999999999989E-2</v>
      </c>
      <c r="BM26" s="294">
        <v>44.307580000000002</v>
      </c>
      <c r="BN26" s="294">
        <v>0</v>
      </c>
      <c r="BO26" s="294">
        <v>0</v>
      </c>
      <c r="BP26" s="294">
        <v>0</v>
      </c>
      <c r="BQ26" s="294">
        <v>0</v>
      </c>
      <c r="BR26" s="294">
        <v>0</v>
      </c>
      <c r="BS26" s="294">
        <v>0</v>
      </c>
      <c r="BT26" s="294">
        <v>0</v>
      </c>
      <c r="BU26" s="294">
        <v>0</v>
      </c>
      <c r="BV26" s="294">
        <v>912.65382</v>
      </c>
      <c r="BW26" s="294">
        <v>0</v>
      </c>
      <c r="BX26" s="294">
        <v>24.279419999999998</v>
      </c>
      <c r="BY26" s="294">
        <v>0</v>
      </c>
      <c r="BZ26" s="294">
        <v>0</v>
      </c>
      <c r="CA26" s="294">
        <v>0</v>
      </c>
      <c r="CB26" s="294">
        <v>599.94100000000003</v>
      </c>
      <c r="CC26" s="294">
        <v>1536.8742400000001</v>
      </c>
    </row>
    <row r="27" spans="1:81" s="170" customFormat="1" ht="15" customHeight="1">
      <c r="A27" s="296" t="s">
        <v>67</v>
      </c>
      <c r="B27" s="297">
        <v>155669.53420479997</v>
      </c>
      <c r="C27" s="297">
        <v>72975.209941599998</v>
      </c>
      <c r="D27" s="297">
        <v>5275.2563099999988</v>
      </c>
      <c r="E27" s="297">
        <v>2605.4522499999998</v>
      </c>
      <c r="F27" s="297">
        <v>1864.6559</v>
      </c>
      <c r="G27" s="297">
        <v>580.69614000000001</v>
      </c>
      <c r="H27" s="297">
        <v>1502.4422099999997</v>
      </c>
      <c r="I27" s="297">
        <v>240473.24696000002</v>
      </c>
      <c r="J27" s="297">
        <v>963603.84448139998</v>
      </c>
      <c r="K27" s="297">
        <v>291028.79670299991</v>
      </c>
      <c r="L27" s="297">
        <v>25955.441199199999</v>
      </c>
      <c r="M27" s="297">
        <v>11417.79588</v>
      </c>
      <c r="N27" s="297">
        <v>13130.995779999997</v>
      </c>
      <c r="O27" s="297">
        <v>7580.5604500000009</v>
      </c>
      <c r="P27" s="297">
        <v>14194.657639999998</v>
      </c>
      <c r="Q27" s="297">
        <v>1326912.0921300005</v>
      </c>
      <c r="R27" s="297">
        <v>520996.23851639993</v>
      </c>
      <c r="S27" s="297">
        <v>198580.73332000006</v>
      </c>
      <c r="T27" s="297">
        <v>26697.774939999999</v>
      </c>
      <c r="U27" s="297">
        <v>3495.1717799999997</v>
      </c>
      <c r="V27" s="297">
        <v>19756.259248000002</v>
      </c>
      <c r="W27" s="297">
        <v>41443.504308599993</v>
      </c>
      <c r="X27" s="297">
        <v>34662.900679999992</v>
      </c>
      <c r="Y27" s="297">
        <v>845632.58281999989</v>
      </c>
      <c r="Z27" s="297">
        <v>316696.43122959998</v>
      </c>
      <c r="AA27" s="297">
        <v>96674.271535599983</v>
      </c>
      <c r="AB27" s="297">
        <v>14426.61058</v>
      </c>
      <c r="AC27" s="297">
        <v>3897.8077799999996</v>
      </c>
      <c r="AD27" s="297">
        <v>5819.4814000000006</v>
      </c>
      <c r="AE27" s="297">
        <v>1300.9352000000001</v>
      </c>
      <c r="AF27" s="297">
        <v>3795.4053900000004</v>
      </c>
      <c r="AG27" s="297">
        <v>442610.94312000007</v>
      </c>
      <c r="AH27" s="297">
        <v>269490.90431999997</v>
      </c>
      <c r="AI27" s="297">
        <v>90275.441624399973</v>
      </c>
      <c r="AJ27" s="297">
        <v>5715.7699899999989</v>
      </c>
      <c r="AK27" s="297">
        <v>3264.2808300000002</v>
      </c>
      <c r="AL27" s="297">
        <v>3515.1591799999997</v>
      </c>
      <c r="AM27" s="297">
        <v>985.33390000000009</v>
      </c>
      <c r="AN27" s="297">
        <v>2200.5793899999999</v>
      </c>
      <c r="AO27" s="297">
        <v>375447.46922999999</v>
      </c>
      <c r="AP27" s="297">
        <v>167044.4237132</v>
      </c>
      <c r="AQ27" s="297">
        <v>82111.945620000013</v>
      </c>
      <c r="AR27" s="297">
        <v>3597.8223099999996</v>
      </c>
      <c r="AS27" s="297">
        <v>1865.26953</v>
      </c>
      <c r="AT27" s="297">
        <v>1061.3595299999999</v>
      </c>
      <c r="AU27" s="297">
        <v>129.77669</v>
      </c>
      <c r="AV27" s="297">
        <v>1525.56774</v>
      </c>
      <c r="AW27" s="297">
        <v>257336.16513000004</v>
      </c>
      <c r="AX27" s="297">
        <v>564076.16013379989</v>
      </c>
      <c r="AY27" s="297">
        <v>204591.01540159999</v>
      </c>
      <c r="AZ27" s="297">
        <v>16249.569329999998</v>
      </c>
      <c r="BA27" s="297">
        <v>10532.475475200001</v>
      </c>
      <c r="BB27" s="297">
        <v>8032.6189411999994</v>
      </c>
      <c r="BC27" s="297">
        <v>5069.8358656</v>
      </c>
      <c r="BD27" s="297">
        <v>7820.9540300000008</v>
      </c>
      <c r="BE27" s="297">
        <v>816372.62924000015</v>
      </c>
      <c r="BF27" s="297">
        <v>41436.663654399992</v>
      </c>
      <c r="BG27" s="297">
        <v>25840.597150000001</v>
      </c>
      <c r="BH27" s="297">
        <v>3700.2311399999999</v>
      </c>
      <c r="BI27" s="297">
        <v>1477.3194600000002</v>
      </c>
      <c r="BJ27" s="297">
        <v>4901.0110856000001</v>
      </c>
      <c r="BK27" s="297">
        <v>355.82713000000001</v>
      </c>
      <c r="BL27" s="297">
        <v>505.20433000000003</v>
      </c>
      <c r="BM27" s="297">
        <v>78216.85394999999</v>
      </c>
      <c r="BN27" s="297">
        <v>271.41399000000001</v>
      </c>
      <c r="BO27" s="297">
        <v>390.67625000000004</v>
      </c>
      <c r="BP27" s="297">
        <v>0</v>
      </c>
      <c r="BQ27" s="297">
        <v>88.701940000000008</v>
      </c>
      <c r="BR27" s="297">
        <v>0</v>
      </c>
      <c r="BS27" s="297">
        <v>0</v>
      </c>
      <c r="BT27" s="297">
        <v>0</v>
      </c>
      <c r="BU27" s="297">
        <v>750.79217999999992</v>
      </c>
      <c r="BV27" s="297">
        <v>2999285.6142436005</v>
      </c>
      <c r="BW27" s="297">
        <v>1062468.6875462004</v>
      </c>
      <c r="BX27" s="297">
        <v>101618.47579920001</v>
      </c>
      <c r="BY27" s="297">
        <v>38644.274925199999</v>
      </c>
      <c r="BZ27" s="297">
        <v>58081.541064800011</v>
      </c>
      <c r="CA27" s="297">
        <v>57446.469684200005</v>
      </c>
      <c r="CB27" s="297">
        <v>66207.711410000004</v>
      </c>
      <c r="CC27" s="297">
        <v>4383752.7747599995</v>
      </c>
    </row>
    <row r="28" spans="1:81" ht="15" customHeight="1" thickBot="1">
      <c r="A28" s="205"/>
      <c r="B28" s="203"/>
      <c r="C28" s="204"/>
      <c r="D28" s="204"/>
      <c r="E28" s="204"/>
      <c r="F28" s="204"/>
      <c r="G28" s="204"/>
      <c r="H28" s="204"/>
      <c r="I28" s="204"/>
      <c r="J28" s="204"/>
      <c r="K28" s="204"/>
      <c r="L28" s="203"/>
      <c r="M28" s="203"/>
      <c r="N28" s="203"/>
      <c r="O28" s="203"/>
      <c r="P28" s="203"/>
      <c r="Q28" s="203"/>
      <c r="R28" s="204"/>
      <c r="S28" s="204"/>
      <c r="T28" s="203"/>
      <c r="U28" s="203"/>
      <c r="V28" s="203"/>
      <c r="W28" s="203"/>
      <c r="X28" s="203"/>
      <c r="Y28" s="203"/>
      <c r="Z28" s="203"/>
      <c r="AA28" s="204"/>
      <c r="AB28" s="204"/>
      <c r="AC28" s="204"/>
      <c r="AD28" s="204"/>
      <c r="AE28" s="204"/>
      <c r="AF28" s="204"/>
      <c r="AG28" s="204"/>
      <c r="AH28" s="204"/>
      <c r="AI28" s="204"/>
      <c r="AJ28" s="203"/>
      <c r="AK28" s="203"/>
      <c r="AL28" s="203"/>
      <c r="AM28" s="203"/>
      <c r="AN28" s="203"/>
      <c r="AO28" s="203"/>
      <c r="AP28" s="204"/>
      <c r="AQ28" s="204"/>
      <c r="AR28" s="203"/>
      <c r="AS28" s="203"/>
      <c r="AT28" s="203"/>
      <c r="AU28" s="203"/>
      <c r="AV28" s="203"/>
      <c r="AW28" s="203"/>
      <c r="AX28" s="203"/>
      <c r="AY28" s="204"/>
      <c r="AZ28" s="204"/>
      <c r="BA28" s="204"/>
      <c r="BB28" s="204"/>
      <c r="BC28" s="204"/>
      <c r="BD28" s="204"/>
      <c r="BE28" s="204"/>
      <c r="BF28" s="204"/>
      <c r="BG28" s="204"/>
      <c r="BH28" s="203"/>
      <c r="BI28" s="203"/>
      <c r="BJ28" s="203"/>
      <c r="BK28" s="203"/>
      <c r="BL28" s="203"/>
      <c r="BM28" s="203"/>
      <c r="BN28" s="204"/>
      <c r="BO28" s="204"/>
      <c r="BP28" s="203"/>
      <c r="BQ28" s="203"/>
      <c r="BR28" s="203"/>
      <c r="BS28" s="203"/>
      <c r="BT28" s="203"/>
      <c r="BU28" s="203"/>
      <c r="BV28" s="204"/>
      <c r="BW28" s="204"/>
      <c r="BX28" s="203"/>
      <c r="BY28" s="203"/>
      <c r="BZ28" s="203"/>
      <c r="CA28" s="203"/>
      <c r="CB28" s="203"/>
      <c r="CC28" s="203"/>
    </row>
    <row r="29" spans="1:81" ht="15" customHeight="1">
      <c r="A29" s="163" t="s">
        <v>502</v>
      </c>
      <c r="B29" s="176"/>
      <c r="C29" s="169"/>
      <c r="D29" s="169"/>
      <c r="E29" s="169"/>
      <c r="F29" s="169"/>
      <c r="G29" s="169"/>
      <c r="H29" s="169"/>
      <c r="I29" s="169"/>
      <c r="J29" s="169"/>
      <c r="K29" s="169"/>
      <c r="L29" s="176"/>
      <c r="M29" s="176"/>
      <c r="N29" s="160"/>
      <c r="O29" s="160"/>
      <c r="P29" s="160"/>
      <c r="Q29" s="160"/>
      <c r="R29" s="169"/>
      <c r="S29" s="169"/>
      <c r="T29" s="176"/>
      <c r="U29" s="176"/>
      <c r="V29" s="160"/>
      <c r="W29" s="160"/>
      <c r="X29" s="160"/>
      <c r="Y29" s="160"/>
      <c r="Z29" s="176"/>
      <c r="AA29" s="169"/>
      <c r="AB29" s="169"/>
      <c r="AC29" s="169"/>
      <c r="AD29" s="169"/>
      <c r="AE29" s="169"/>
      <c r="AF29" s="169"/>
      <c r="AG29" s="169"/>
      <c r="AH29" s="169"/>
      <c r="AI29" s="169"/>
      <c r="AJ29" s="176"/>
      <c r="AK29" s="176"/>
      <c r="AL29" s="160"/>
      <c r="AM29" s="160"/>
      <c r="AN29" s="160"/>
      <c r="AO29" s="160"/>
      <c r="AP29" s="169"/>
      <c r="AQ29" s="169"/>
      <c r="AR29" s="176"/>
      <c r="AS29" s="176"/>
      <c r="AT29" s="160"/>
      <c r="AU29" s="160"/>
      <c r="AV29" s="160"/>
      <c r="AW29" s="160"/>
      <c r="AX29" s="176"/>
      <c r="AY29" s="169"/>
      <c r="AZ29" s="169"/>
      <c r="BA29" s="169"/>
      <c r="BB29" s="169"/>
      <c r="BC29" s="169"/>
      <c r="BD29" s="169"/>
      <c r="BE29" s="169"/>
      <c r="BF29" s="169"/>
      <c r="BG29" s="169"/>
      <c r="BH29" s="176"/>
      <c r="BI29" s="176"/>
      <c r="BJ29" s="160"/>
      <c r="BK29" s="160"/>
      <c r="BL29" s="160"/>
      <c r="BM29" s="160"/>
      <c r="BN29" s="169"/>
      <c r="BO29" s="169"/>
      <c r="BP29" s="176"/>
      <c r="BQ29" s="176"/>
      <c r="BR29" s="160"/>
      <c r="BS29" s="160"/>
      <c r="BT29" s="160"/>
      <c r="BU29" s="160"/>
      <c r="BV29" s="169"/>
      <c r="BW29" s="169"/>
      <c r="BX29" s="176"/>
      <c r="BY29" s="176"/>
      <c r="BZ29" s="160"/>
      <c r="CA29" s="160"/>
      <c r="CB29" s="160"/>
      <c r="CC29" s="160"/>
    </row>
  </sheetData>
  <mergeCells count="14">
    <mergeCell ref="A2:CC2"/>
    <mergeCell ref="A3:CC3"/>
    <mergeCell ref="A4:CC4"/>
    <mergeCell ref="A5:CC5"/>
    <mergeCell ref="AX7:BE7"/>
    <mergeCell ref="BF7:BM7"/>
    <mergeCell ref="BN7:BU7"/>
    <mergeCell ref="BV7:CC7"/>
    <mergeCell ref="Z7:AG7"/>
    <mergeCell ref="AH7:AO7"/>
    <mergeCell ref="AP7:AW7"/>
    <mergeCell ref="B7:I7"/>
    <mergeCell ref="J7:Q7"/>
    <mergeCell ref="R7:Y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E41"/>
  <sheetViews>
    <sheetView zoomScaleNormal="100" workbookViewId="0">
      <selection activeCell="F18" sqref="F18"/>
    </sheetView>
  </sheetViews>
  <sheetFormatPr baseColWidth="10" defaultColWidth="9.140625" defaultRowHeight="12.75"/>
  <cols>
    <col min="1" max="1" width="76.85546875" style="352" customWidth="1"/>
    <col min="2" max="5" width="15.7109375" style="351" customWidth="1"/>
    <col min="6" max="256" width="9.140625" style="351"/>
    <col min="257" max="257" width="76.85546875" style="351" customWidth="1"/>
    <col min="258" max="261" width="15.7109375" style="351" customWidth="1"/>
    <col min="262" max="512" width="9.140625" style="351"/>
    <col min="513" max="513" width="76.85546875" style="351" customWidth="1"/>
    <col min="514" max="517" width="15.7109375" style="351" customWidth="1"/>
    <col min="518" max="768" width="9.140625" style="351"/>
    <col min="769" max="769" width="76.85546875" style="351" customWidth="1"/>
    <col min="770" max="773" width="15.7109375" style="351" customWidth="1"/>
    <col min="774" max="1024" width="9.140625" style="351"/>
    <col min="1025" max="1025" width="76.85546875" style="351" customWidth="1"/>
    <col min="1026" max="1029" width="15.7109375" style="351" customWidth="1"/>
    <col min="1030" max="1280" width="9.140625" style="351"/>
    <col min="1281" max="1281" width="76.85546875" style="351" customWidth="1"/>
    <col min="1282" max="1285" width="15.7109375" style="351" customWidth="1"/>
    <col min="1286" max="1536" width="9.140625" style="351"/>
    <col min="1537" max="1537" width="76.85546875" style="351" customWidth="1"/>
    <col min="1538" max="1541" width="15.7109375" style="351" customWidth="1"/>
    <col min="1542" max="1792" width="9.140625" style="351"/>
    <col min="1793" max="1793" width="76.85546875" style="351" customWidth="1"/>
    <col min="1794" max="1797" width="15.7109375" style="351" customWidth="1"/>
    <col min="1798" max="2048" width="9.140625" style="351"/>
    <col min="2049" max="2049" width="76.85546875" style="351" customWidth="1"/>
    <col min="2050" max="2053" width="15.7109375" style="351" customWidth="1"/>
    <col min="2054" max="2304" width="9.140625" style="351"/>
    <col min="2305" max="2305" width="76.85546875" style="351" customWidth="1"/>
    <col min="2306" max="2309" width="15.7109375" style="351" customWidth="1"/>
    <col min="2310" max="2560" width="9.140625" style="351"/>
    <col min="2561" max="2561" width="76.85546875" style="351" customWidth="1"/>
    <col min="2562" max="2565" width="15.7109375" style="351" customWidth="1"/>
    <col min="2566" max="2816" width="9.140625" style="351"/>
    <col min="2817" max="2817" width="76.85546875" style="351" customWidth="1"/>
    <col min="2818" max="2821" width="15.7109375" style="351" customWidth="1"/>
    <col min="2822" max="3072" width="9.140625" style="351"/>
    <col min="3073" max="3073" width="76.85546875" style="351" customWidth="1"/>
    <col min="3074" max="3077" width="15.7109375" style="351" customWidth="1"/>
    <col min="3078" max="3328" width="9.140625" style="351"/>
    <col min="3329" max="3329" width="76.85546875" style="351" customWidth="1"/>
    <col min="3330" max="3333" width="15.7109375" style="351" customWidth="1"/>
    <col min="3334" max="3584" width="9.140625" style="351"/>
    <col min="3585" max="3585" width="76.85546875" style="351" customWidth="1"/>
    <col min="3586" max="3589" width="15.7109375" style="351" customWidth="1"/>
    <col min="3590" max="3840" width="9.140625" style="351"/>
    <col min="3841" max="3841" width="76.85546875" style="351" customWidth="1"/>
    <col min="3842" max="3845" width="15.7109375" style="351" customWidth="1"/>
    <col min="3846" max="4096" width="9.140625" style="351"/>
    <col min="4097" max="4097" width="76.85546875" style="351" customWidth="1"/>
    <col min="4098" max="4101" width="15.7109375" style="351" customWidth="1"/>
    <col min="4102" max="4352" width="9.140625" style="351"/>
    <col min="4353" max="4353" width="76.85546875" style="351" customWidth="1"/>
    <col min="4354" max="4357" width="15.7109375" style="351" customWidth="1"/>
    <col min="4358" max="4608" width="9.140625" style="351"/>
    <col min="4609" max="4609" width="76.85546875" style="351" customWidth="1"/>
    <col min="4610" max="4613" width="15.7109375" style="351" customWidth="1"/>
    <col min="4614" max="4864" width="9.140625" style="351"/>
    <col min="4865" max="4865" width="76.85546875" style="351" customWidth="1"/>
    <col min="4866" max="4869" width="15.7109375" style="351" customWidth="1"/>
    <col min="4870" max="5120" width="9.140625" style="351"/>
    <col min="5121" max="5121" width="76.85546875" style="351" customWidth="1"/>
    <col min="5122" max="5125" width="15.7109375" style="351" customWidth="1"/>
    <col min="5126" max="5376" width="9.140625" style="351"/>
    <col min="5377" max="5377" width="76.85546875" style="351" customWidth="1"/>
    <col min="5378" max="5381" width="15.7109375" style="351" customWidth="1"/>
    <col min="5382" max="5632" width="9.140625" style="351"/>
    <col min="5633" max="5633" width="76.85546875" style="351" customWidth="1"/>
    <col min="5634" max="5637" width="15.7109375" style="351" customWidth="1"/>
    <col min="5638" max="5888" width="9.140625" style="351"/>
    <col min="5889" max="5889" width="76.85546875" style="351" customWidth="1"/>
    <col min="5890" max="5893" width="15.7109375" style="351" customWidth="1"/>
    <col min="5894" max="6144" width="9.140625" style="351"/>
    <col min="6145" max="6145" width="76.85546875" style="351" customWidth="1"/>
    <col min="6146" max="6149" width="15.7109375" style="351" customWidth="1"/>
    <col min="6150" max="6400" width="9.140625" style="351"/>
    <col min="6401" max="6401" width="76.85546875" style="351" customWidth="1"/>
    <col min="6402" max="6405" width="15.7109375" style="351" customWidth="1"/>
    <col min="6406" max="6656" width="9.140625" style="351"/>
    <col min="6657" max="6657" width="76.85546875" style="351" customWidth="1"/>
    <col min="6658" max="6661" width="15.7109375" style="351" customWidth="1"/>
    <col min="6662" max="6912" width="9.140625" style="351"/>
    <col min="6913" max="6913" width="76.85546875" style="351" customWidth="1"/>
    <col min="6914" max="6917" width="15.7109375" style="351" customWidth="1"/>
    <col min="6918" max="7168" width="9.140625" style="351"/>
    <col min="7169" max="7169" width="76.85546875" style="351" customWidth="1"/>
    <col min="7170" max="7173" width="15.7109375" style="351" customWidth="1"/>
    <col min="7174" max="7424" width="9.140625" style="351"/>
    <col min="7425" max="7425" width="76.85546875" style="351" customWidth="1"/>
    <col min="7426" max="7429" width="15.7109375" style="351" customWidth="1"/>
    <col min="7430" max="7680" width="9.140625" style="351"/>
    <col min="7681" max="7681" width="76.85546875" style="351" customWidth="1"/>
    <col min="7682" max="7685" width="15.7109375" style="351" customWidth="1"/>
    <col min="7686" max="7936" width="9.140625" style="351"/>
    <col min="7937" max="7937" width="76.85546875" style="351" customWidth="1"/>
    <col min="7938" max="7941" width="15.7109375" style="351" customWidth="1"/>
    <col min="7942" max="8192" width="9.140625" style="351"/>
    <col min="8193" max="8193" width="76.85546875" style="351" customWidth="1"/>
    <col min="8194" max="8197" width="15.7109375" style="351" customWidth="1"/>
    <col min="8198" max="8448" width="9.140625" style="351"/>
    <col min="8449" max="8449" width="76.85546875" style="351" customWidth="1"/>
    <col min="8450" max="8453" width="15.7109375" style="351" customWidth="1"/>
    <col min="8454" max="8704" width="9.140625" style="351"/>
    <col min="8705" max="8705" width="76.85546875" style="351" customWidth="1"/>
    <col min="8706" max="8709" width="15.7109375" style="351" customWidth="1"/>
    <col min="8710" max="8960" width="9.140625" style="351"/>
    <col min="8961" max="8961" width="76.85546875" style="351" customWidth="1"/>
    <col min="8962" max="8965" width="15.7109375" style="351" customWidth="1"/>
    <col min="8966" max="9216" width="9.140625" style="351"/>
    <col min="9217" max="9217" width="76.85546875" style="351" customWidth="1"/>
    <col min="9218" max="9221" width="15.7109375" style="351" customWidth="1"/>
    <col min="9222" max="9472" width="9.140625" style="351"/>
    <col min="9473" max="9473" width="76.85546875" style="351" customWidth="1"/>
    <col min="9474" max="9477" width="15.7109375" style="351" customWidth="1"/>
    <col min="9478" max="9728" width="9.140625" style="351"/>
    <col min="9729" max="9729" width="76.85546875" style="351" customWidth="1"/>
    <col min="9730" max="9733" width="15.7109375" style="351" customWidth="1"/>
    <col min="9734" max="9984" width="9.140625" style="351"/>
    <col min="9985" max="9985" width="76.85546875" style="351" customWidth="1"/>
    <col min="9986" max="9989" width="15.7109375" style="351" customWidth="1"/>
    <col min="9990" max="10240" width="9.140625" style="351"/>
    <col min="10241" max="10241" width="76.85546875" style="351" customWidth="1"/>
    <col min="10242" max="10245" width="15.7109375" style="351" customWidth="1"/>
    <col min="10246" max="10496" width="9.140625" style="351"/>
    <col min="10497" max="10497" width="76.85546875" style="351" customWidth="1"/>
    <col min="10498" max="10501" width="15.7109375" style="351" customWidth="1"/>
    <col min="10502" max="10752" width="9.140625" style="351"/>
    <col min="10753" max="10753" width="76.85546875" style="351" customWidth="1"/>
    <col min="10754" max="10757" width="15.7109375" style="351" customWidth="1"/>
    <col min="10758" max="11008" width="9.140625" style="351"/>
    <col min="11009" max="11009" width="76.85546875" style="351" customWidth="1"/>
    <col min="11010" max="11013" width="15.7109375" style="351" customWidth="1"/>
    <col min="11014" max="11264" width="9.140625" style="351"/>
    <col min="11265" max="11265" width="76.85546875" style="351" customWidth="1"/>
    <col min="11266" max="11269" width="15.7109375" style="351" customWidth="1"/>
    <col min="11270" max="11520" width="9.140625" style="351"/>
    <col min="11521" max="11521" width="76.85546875" style="351" customWidth="1"/>
    <col min="11522" max="11525" width="15.7109375" style="351" customWidth="1"/>
    <col min="11526" max="11776" width="9.140625" style="351"/>
    <col min="11777" max="11777" width="76.85546875" style="351" customWidth="1"/>
    <col min="11778" max="11781" width="15.7109375" style="351" customWidth="1"/>
    <col min="11782" max="12032" width="9.140625" style="351"/>
    <col min="12033" max="12033" width="76.85546875" style="351" customWidth="1"/>
    <col min="12034" max="12037" width="15.7109375" style="351" customWidth="1"/>
    <col min="12038" max="12288" width="9.140625" style="351"/>
    <col min="12289" max="12289" width="76.85546875" style="351" customWidth="1"/>
    <col min="12290" max="12293" width="15.7109375" style="351" customWidth="1"/>
    <col min="12294" max="12544" width="9.140625" style="351"/>
    <col min="12545" max="12545" width="76.85546875" style="351" customWidth="1"/>
    <col min="12546" max="12549" width="15.7109375" style="351" customWidth="1"/>
    <col min="12550" max="12800" width="9.140625" style="351"/>
    <col min="12801" max="12801" width="76.85546875" style="351" customWidth="1"/>
    <col min="12802" max="12805" width="15.7109375" style="351" customWidth="1"/>
    <col min="12806" max="13056" width="9.140625" style="351"/>
    <col min="13057" max="13057" width="76.85546875" style="351" customWidth="1"/>
    <col min="13058" max="13061" width="15.7109375" style="351" customWidth="1"/>
    <col min="13062" max="13312" width="9.140625" style="351"/>
    <col min="13313" max="13313" width="76.85546875" style="351" customWidth="1"/>
    <col min="13314" max="13317" width="15.7109375" style="351" customWidth="1"/>
    <col min="13318" max="13568" width="9.140625" style="351"/>
    <col min="13569" max="13569" width="76.85546875" style="351" customWidth="1"/>
    <col min="13570" max="13573" width="15.7109375" style="351" customWidth="1"/>
    <col min="13574" max="13824" width="9.140625" style="351"/>
    <col min="13825" max="13825" width="76.85546875" style="351" customWidth="1"/>
    <col min="13826" max="13829" width="15.7109375" style="351" customWidth="1"/>
    <col min="13830" max="14080" width="9.140625" style="351"/>
    <col min="14081" max="14081" width="76.85546875" style="351" customWidth="1"/>
    <col min="14082" max="14085" width="15.7109375" style="351" customWidth="1"/>
    <col min="14086" max="14336" width="9.140625" style="351"/>
    <col min="14337" max="14337" width="76.85546875" style="351" customWidth="1"/>
    <col min="14338" max="14341" width="15.7109375" style="351" customWidth="1"/>
    <col min="14342" max="14592" width="9.140625" style="351"/>
    <col min="14593" max="14593" width="76.85546875" style="351" customWidth="1"/>
    <col min="14594" max="14597" width="15.7109375" style="351" customWidth="1"/>
    <col min="14598" max="14848" width="9.140625" style="351"/>
    <col min="14849" max="14849" width="76.85546875" style="351" customWidth="1"/>
    <col min="14850" max="14853" width="15.7109375" style="351" customWidth="1"/>
    <col min="14854" max="15104" width="9.140625" style="351"/>
    <col min="15105" max="15105" width="76.85546875" style="351" customWidth="1"/>
    <col min="15106" max="15109" width="15.7109375" style="351" customWidth="1"/>
    <col min="15110" max="15360" width="9.140625" style="351"/>
    <col min="15361" max="15361" width="76.85546875" style="351" customWidth="1"/>
    <col min="15362" max="15365" width="15.7109375" style="351" customWidth="1"/>
    <col min="15366" max="15616" width="9.140625" style="351"/>
    <col min="15617" max="15617" width="76.85546875" style="351" customWidth="1"/>
    <col min="15618" max="15621" width="15.7109375" style="351" customWidth="1"/>
    <col min="15622" max="15872" width="9.140625" style="351"/>
    <col min="15873" max="15873" width="76.85546875" style="351" customWidth="1"/>
    <col min="15874" max="15877" width="15.7109375" style="351" customWidth="1"/>
    <col min="15878" max="16128" width="9.140625" style="351"/>
    <col min="16129" max="16129" width="76.85546875" style="351" customWidth="1"/>
    <col min="16130" max="16133" width="15.7109375" style="351" customWidth="1"/>
    <col min="16134" max="16384" width="9.140625" style="351"/>
  </cols>
  <sheetData>
    <row r="1" spans="1:5" s="380" customFormat="1" ht="30" customHeight="1">
      <c r="A1" s="628" t="s">
        <v>127</v>
      </c>
      <c r="B1" s="628"/>
      <c r="C1" s="628"/>
      <c r="D1" s="628"/>
      <c r="E1" s="628"/>
    </row>
    <row r="2" spans="1:5" s="380" customFormat="1" ht="15" customHeight="1">
      <c r="A2" s="629" t="s">
        <v>531</v>
      </c>
      <c r="B2" s="629"/>
      <c r="C2" s="629"/>
      <c r="D2" s="629"/>
      <c r="E2" s="629"/>
    </row>
    <row r="3" spans="1:5" s="380" customFormat="1" ht="15" customHeight="1">
      <c r="A3" s="629" t="s">
        <v>1151</v>
      </c>
      <c r="B3" s="629"/>
      <c r="C3" s="629"/>
      <c r="D3" s="629"/>
      <c r="E3" s="629"/>
    </row>
    <row r="4" spans="1:5" s="381" customFormat="1" ht="30" customHeight="1">
      <c r="A4" s="630" t="s">
        <v>51</v>
      </c>
      <c r="B4" s="630"/>
      <c r="C4" s="630"/>
      <c r="D4" s="630"/>
      <c r="E4" s="630"/>
    </row>
    <row r="5" spans="1:5" ht="15" customHeight="1">
      <c r="A5" s="423"/>
      <c r="B5" s="339"/>
      <c r="C5" s="424"/>
      <c r="D5" s="339"/>
      <c r="E5" s="378"/>
    </row>
    <row r="6" spans="1:5" ht="30" customHeight="1">
      <c r="A6" s="354" t="s">
        <v>302</v>
      </c>
      <c r="B6" s="355" t="s">
        <v>128</v>
      </c>
      <c r="C6" s="355" t="s">
        <v>129</v>
      </c>
      <c r="D6" s="356" t="s">
        <v>482</v>
      </c>
      <c r="E6" s="357" t="s">
        <v>66</v>
      </c>
    </row>
    <row r="7" spans="1:5" ht="15" customHeight="1">
      <c r="A7" s="358" t="s">
        <v>80</v>
      </c>
      <c r="B7" s="349">
        <v>0</v>
      </c>
      <c r="C7" s="349">
        <v>4630.1101399999998</v>
      </c>
      <c r="D7" s="349">
        <v>4630.1101399999998</v>
      </c>
      <c r="E7" s="359">
        <v>1.0723941666071412E-3</v>
      </c>
    </row>
    <row r="8" spans="1:5" ht="15" customHeight="1">
      <c r="A8" s="358" t="s">
        <v>81</v>
      </c>
      <c r="B8" s="349">
        <v>0</v>
      </c>
      <c r="C8" s="349">
        <v>0</v>
      </c>
      <c r="D8" s="349">
        <v>0</v>
      </c>
      <c r="E8" s="359">
        <v>0</v>
      </c>
    </row>
    <row r="9" spans="1:5" ht="15" customHeight="1">
      <c r="A9" s="358" t="s">
        <v>82</v>
      </c>
      <c r="B9" s="349">
        <v>0</v>
      </c>
      <c r="C9" s="349">
        <v>0</v>
      </c>
      <c r="D9" s="349">
        <v>0</v>
      </c>
      <c r="E9" s="359">
        <v>0</v>
      </c>
    </row>
    <row r="10" spans="1:5" ht="15" customHeight="1">
      <c r="A10" s="358" t="s">
        <v>1153</v>
      </c>
      <c r="B10" s="349">
        <v>0</v>
      </c>
      <c r="C10" s="349">
        <v>0</v>
      </c>
      <c r="D10" s="349">
        <v>0</v>
      </c>
      <c r="E10" s="359">
        <v>0</v>
      </c>
    </row>
    <row r="11" spans="1:5" ht="15" customHeight="1">
      <c r="A11" s="358" t="s">
        <v>95</v>
      </c>
      <c r="B11" s="349">
        <v>0</v>
      </c>
      <c r="C11" s="349">
        <v>18866.64905</v>
      </c>
      <c r="D11" s="349">
        <v>18866.64905</v>
      </c>
      <c r="E11" s="359">
        <v>4.3697630883234593E-3</v>
      </c>
    </row>
    <row r="12" spans="1:5" ht="15" customHeight="1">
      <c r="A12" s="358" t="s">
        <v>96</v>
      </c>
      <c r="B12" s="349">
        <v>31469.044819999999</v>
      </c>
      <c r="C12" s="349">
        <v>86736.614260000002</v>
      </c>
      <c r="D12" s="349">
        <v>118205.65908</v>
      </c>
      <c r="E12" s="359">
        <v>2.7377979232551145E-2</v>
      </c>
    </row>
    <row r="13" spans="1:5" ht="15" customHeight="1">
      <c r="A13" s="358" t="s">
        <v>1157</v>
      </c>
      <c r="B13" s="349">
        <v>490.38014000000004</v>
      </c>
      <c r="C13" s="349">
        <v>0</v>
      </c>
      <c r="D13" s="349">
        <v>490.38014000000004</v>
      </c>
      <c r="E13" s="359">
        <v>1.1357846479997415E-4</v>
      </c>
    </row>
    <row r="14" spans="1:5" ht="15" customHeight="1">
      <c r="A14" s="358" t="s">
        <v>1158</v>
      </c>
      <c r="B14" s="349">
        <v>12786.43599</v>
      </c>
      <c r="C14" s="349">
        <v>5283.4302800000005</v>
      </c>
      <c r="D14" s="349">
        <v>18069.866269999999</v>
      </c>
      <c r="E14" s="359">
        <v>4.185217757977382E-3</v>
      </c>
    </row>
    <row r="15" spans="1:5" ht="15" customHeight="1">
      <c r="A15" s="358" t="s">
        <v>1159</v>
      </c>
      <c r="B15" s="349">
        <v>0</v>
      </c>
      <c r="C15" s="349">
        <v>0</v>
      </c>
      <c r="D15" s="349">
        <v>0</v>
      </c>
      <c r="E15" s="359">
        <v>0</v>
      </c>
    </row>
    <row r="16" spans="1:5" ht="15" customHeight="1">
      <c r="A16" s="358" t="s">
        <v>532</v>
      </c>
      <c r="B16" s="349">
        <v>0</v>
      </c>
      <c r="C16" s="349">
        <v>0</v>
      </c>
      <c r="D16" s="349">
        <v>0</v>
      </c>
      <c r="E16" s="359">
        <v>0</v>
      </c>
    </row>
    <row r="17" spans="1:5" ht="15" customHeight="1">
      <c r="A17" s="358" t="s">
        <v>533</v>
      </c>
      <c r="B17" s="349">
        <v>0</v>
      </c>
      <c r="C17" s="349">
        <v>0</v>
      </c>
      <c r="D17" s="349">
        <v>0</v>
      </c>
      <c r="E17" s="359">
        <v>0</v>
      </c>
    </row>
    <row r="18" spans="1:5" ht="15" customHeight="1">
      <c r="A18" s="358" t="s">
        <v>85</v>
      </c>
      <c r="B18" s="349">
        <v>859094.88988999999</v>
      </c>
      <c r="C18" s="349">
        <v>46369.614070000003</v>
      </c>
      <c r="D18" s="349">
        <v>905464.50396</v>
      </c>
      <c r="E18" s="359">
        <v>0.20971744143359253</v>
      </c>
    </row>
    <row r="19" spans="1:5" ht="15" customHeight="1">
      <c r="A19" s="358" t="s">
        <v>87</v>
      </c>
      <c r="B19" s="349">
        <v>665376.54677999998</v>
      </c>
      <c r="C19" s="349">
        <v>244.22292000000002</v>
      </c>
      <c r="D19" s="349">
        <v>665620.76969999995</v>
      </c>
      <c r="E19" s="359">
        <v>0.15416649043230651</v>
      </c>
    </row>
    <row r="20" spans="1:5" ht="15" customHeight="1">
      <c r="A20" s="358" t="s">
        <v>88</v>
      </c>
      <c r="B20" s="349">
        <v>372292.20360000001</v>
      </c>
      <c r="C20" s="349">
        <v>237543.75175</v>
      </c>
      <c r="D20" s="349">
        <v>609835.95534999995</v>
      </c>
      <c r="E20" s="359">
        <v>0.14124599660271431</v>
      </c>
    </row>
    <row r="21" spans="1:5" ht="15" customHeight="1">
      <c r="A21" s="358" t="s">
        <v>534</v>
      </c>
      <c r="B21" s="349">
        <v>0</v>
      </c>
      <c r="C21" s="349">
        <v>0</v>
      </c>
      <c r="D21" s="349">
        <v>0</v>
      </c>
      <c r="E21" s="359">
        <v>0</v>
      </c>
    </row>
    <row r="22" spans="1:5" ht="15" customHeight="1">
      <c r="A22" s="358" t="s">
        <v>89</v>
      </c>
      <c r="B22" s="349">
        <v>0</v>
      </c>
      <c r="C22" s="349">
        <v>0</v>
      </c>
      <c r="D22" s="349">
        <v>0</v>
      </c>
      <c r="E22" s="359">
        <v>0</v>
      </c>
    </row>
    <row r="23" spans="1:5" ht="15" customHeight="1">
      <c r="A23" s="358" t="s">
        <v>90</v>
      </c>
      <c r="B23" s="349">
        <v>0</v>
      </c>
      <c r="C23" s="349">
        <v>0</v>
      </c>
      <c r="D23" s="349">
        <v>0</v>
      </c>
      <c r="E23" s="359">
        <v>0</v>
      </c>
    </row>
    <row r="24" spans="1:5" ht="15" customHeight="1">
      <c r="A24" s="358" t="s">
        <v>91</v>
      </c>
      <c r="B24" s="349">
        <v>0</v>
      </c>
      <c r="C24" s="349">
        <v>0</v>
      </c>
      <c r="D24" s="349">
        <v>0</v>
      </c>
      <c r="E24" s="359">
        <v>0</v>
      </c>
    </row>
    <row r="25" spans="1:5" ht="15" customHeight="1">
      <c r="A25" s="358" t="s">
        <v>1154</v>
      </c>
      <c r="B25" s="349">
        <v>1040641.56209</v>
      </c>
      <c r="C25" s="349">
        <v>1125.42236</v>
      </c>
      <c r="D25" s="349">
        <v>1041766.98445</v>
      </c>
      <c r="E25" s="359">
        <v>0.24128688158767914</v>
      </c>
    </row>
    <row r="26" spans="1:5" ht="15" customHeight="1">
      <c r="A26" s="358" t="s">
        <v>1155</v>
      </c>
      <c r="B26" s="349">
        <v>198168.01092</v>
      </c>
      <c r="C26" s="349">
        <v>9554.7709700000014</v>
      </c>
      <c r="D26" s="349">
        <v>207722.78189000001</v>
      </c>
      <c r="E26" s="359">
        <v>4.8111317621969907E-2</v>
      </c>
    </row>
    <row r="27" spans="1:5" ht="15" customHeight="1">
      <c r="A27" s="358" t="s">
        <v>1156</v>
      </c>
      <c r="B27" s="349">
        <v>2489.43876</v>
      </c>
      <c r="C27" s="349">
        <v>0</v>
      </c>
      <c r="D27" s="349">
        <v>2489.43876</v>
      </c>
      <c r="E27" s="359">
        <v>5.765866304747807E-4</v>
      </c>
    </row>
    <row r="28" spans="1:5" ht="15" customHeight="1">
      <c r="A28" s="358" t="s">
        <v>83</v>
      </c>
      <c r="B28" s="349">
        <v>93430.009659999996</v>
      </c>
      <c r="C28" s="349">
        <v>48951.822489999999</v>
      </c>
      <c r="D28" s="349">
        <v>142381.83215</v>
      </c>
      <c r="E28" s="359">
        <v>3.2977497642960422E-2</v>
      </c>
    </row>
    <row r="29" spans="1:5" ht="15" customHeight="1">
      <c r="A29" s="358" t="s">
        <v>535</v>
      </c>
      <c r="B29" s="349">
        <v>50047.7163</v>
      </c>
      <c r="C29" s="349">
        <v>1289.73966</v>
      </c>
      <c r="D29" s="349">
        <v>51337.455959999999</v>
      </c>
      <c r="E29" s="359">
        <v>1.1890427362480631E-2</v>
      </c>
    </row>
    <row r="30" spans="1:5" ht="15" customHeight="1">
      <c r="A30" s="446" t="s">
        <v>536</v>
      </c>
      <c r="B30" s="349">
        <v>0</v>
      </c>
      <c r="C30" s="349">
        <v>0</v>
      </c>
      <c r="D30" s="349">
        <v>0</v>
      </c>
      <c r="E30" s="359">
        <v>0</v>
      </c>
    </row>
    <row r="31" spans="1:5" ht="15" customHeight="1">
      <c r="A31" s="358" t="s">
        <v>537</v>
      </c>
      <c r="B31" s="349">
        <v>9681.3041899999989</v>
      </c>
      <c r="C31" s="349">
        <v>1153.09834</v>
      </c>
      <c r="D31" s="349">
        <v>10834.402529999999</v>
      </c>
      <c r="E31" s="359">
        <v>2.5093895653734177E-3</v>
      </c>
    </row>
    <row r="32" spans="1:5" ht="15" customHeight="1">
      <c r="A32" s="446" t="s">
        <v>84</v>
      </c>
      <c r="B32" s="349">
        <v>0</v>
      </c>
      <c r="C32" s="349">
        <v>0</v>
      </c>
      <c r="D32" s="349">
        <v>0</v>
      </c>
      <c r="E32" s="359">
        <v>0</v>
      </c>
    </row>
    <row r="33" spans="1:5" ht="15" customHeight="1">
      <c r="A33" s="358" t="s">
        <v>92</v>
      </c>
      <c r="B33" s="349">
        <v>256214.84818</v>
      </c>
      <c r="C33" s="349">
        <v>22305.025730000001</v>
      </c>
      <c r="D33" s="349">
        <v>278519.87391000002</v>
      </c>
      <c r="E33" s="359">
        <v>6.4508851632898864E-2</v>
      </c>
    </row>
    <row r="34" spans="1:5" ht="15" customHeight="1">
      <c r="A34" s="358" t="s">
        <v>93</v>
      </c>
      <c r="B34" s="349">
        <v>159977.57024</v>
      </c>
      <c r="C34" s="349">
        <v>615.61738000000003</v>
      </c>
      <c r="D34" s="349">
        <v>160593.18762000001</v>
      </c>
      <c r="E34" s="359">
        <v>3.7195486153280624E-2</v>
      </c>
    </row>
    <row r="35" spans="1:5" s="360" customFormat="1" ht="15" customHeight="1">
      <c r="A35" s="358" t="s">
        <v>94</v>
      </c>
      <c r="B35" s="349">
        <v>56836.524740000001</v>
      </c>
      <c r="C35" s="349">
        <v>23878.68765</v>
      </c>
      <c r="D35" s="349">
        <v>80715.212390000001</v>
      </c>
      <c r="E35" s="359">
        <v>1.8694700624009877E-2</v>
      </c>
    </row>
    <row r="36" spans="1:5" s="360" customFormat="1" ht="15" customHeight="1">
      <c r="A36" s="358" t="s">
        <v>341</v>
      </c>
      <c r="B36" s="349">
        <v>0</v>
      </c>
      <c r="C36" s="349">
        <v>0</v>
      </c>
      <c r="D36" s="349">
        <v>0</v>
      </c>
      <c r="E36" s="359">
        <v>0</v>
      </c>
    </row>
    <row r="37" spans="1:5" s="360" customFormat="1" ht="15" customHeight="1">
      <c r="A37" s="487" t="s">
        <v>500</v>
      </c>
      <c r="B37" s="488">
        <v>3808996.4862999995</v>
      </c>
      <c r="C37" s="488">
        <v>508548.57705000002</v>
      </c>
      <c r="D37" s="488">
        <v>4317545.0633499995</v>
      </c>
      <c r="E37" s="489">
        <v>1</v>
      </c>
    </row>
    <row r="38" spans="1:5" ht="15" customHeight="1">
      <c r="A38" s="364" t="s">
        <v>538</v>
      </c>
      <c r="B38" s="359">
        <v>0.8822134871580436</v>
      </c>
      <c r="C38" s="359">
        <v>0.11778651284195636</v>
      </c>
      <c r="D38" s="359">
        <v>1</v>
      </c>
      <c r="E38" s="359"/>
    </row>
    <row r="39" spans="1:5" ht="15" customHeight="1" thickBot="1">
      <c r="A39" s="365"/>
      <c r="B39" s="372"/>
      <c r="C39" s="367"/>
      <c r="D39" s="372"/>
      <c r="E39" s="373"/>
    </row>
    <row r="40" spans="1:5" ht="15" customHeight="1" thickTop="1">
      <c r="A40" s="348" t="s">
        <v>502</v>
      </c>
      <c r="B40" s="369"/>
      <c r="C40" s="359"/>
      <c r="D40" s="369"/>
      <c r="E40" s="369"/>
    </row>
    <row r="41" spans="1:5" ht="15" customHeight="1">
      <c r="A41" s="370"/>
      <c r="B41" s="358"/>
      <c r="C41" s="349"/>
      <c r="D41" s="358"/>
      <c r="E41" s="369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E42"/>
  <sheetViews>
    <sheetView zoomScaleNormal="100" workbookViewId="0">
      <selection activeCell="E28" sqref="E28"/>
    </sheetView>
  </sheetViews>
  <sheetFormatPr baseColWidth="10" defaultColWidth="9.140625" defaultRowHeight="12.75"/>
  <cols>
    <col min="1" max="1" width="76.85546875" style="352" customWidth="1"/>
    <col min="2" max="5" width="15.7109375" style="351" customWidth="1"/>
    <col min="6" max="256" width="9.140625" style="351"/>
    <col min="257" max="257" width="76.85546875" style="351" customWidth="1"/>
    <col min="258" max="261" width="15.7109375" style="351" customWidth="1"/>
    <col min="262" max="512" width="9.140625" style="351"/>
    <col min="513" max="513" width="76.85546875" style="351" customWidth="1"/>
    <col min="514" max="517" width="15.7109375" style="351" customWidth="1"/>
    <col min="518" max="768" width="9.140625" style="351"/>
    <col min="769" max="769" width="76.85546875" style="351" customWidth="1"/>
    <col min="770" max="773" width="15.7109375" style="351" customWidth="1"/>
    <col min="774" max="1024" width="9.140625" style="351"/>
    <col min="1025" max="1025" width="76.85546875" style="351" customWidth="1"/>
    <col min="1026" max="1029" width="15.7109375" style="351" customWidth="1"/>
    <col min="1030" max="1280" width="9.140625" style="351"/>
    <col min="1281" max="1281" width="76.85546875" style="351" customWidth="1"/>
    <col min="1282" max="1285" width="15.7109375" style="351" customWidth="1"/>
    <col min="1286" max="1536" width="9.140625" style="351"/>
    <col min="1537" max="1537" width="76.85546875" style="351" customWidth="1"/>
    <col min="1538" max="1541" width="15.7109375" style="351" customWidth="1"/>
    <col min="1542" max="1792" width="9.140625" style="351"/>
    <col min="1793" max="1793" width="76.85546875" style="351" customWidth="1"/>
    <col min="1794" max="1797" width="15.7109375" style="351" customWidth="1"/>
    <col min="1798" max="2048" width="9.140625" style="351"/>
    <col min="2049" max="2049" width="76.85546875" style="351" customWidth="1"/>
    <col min="2050" max="2053" width="15.7109375" style="351" customWidth="1"/>
    <col min="2054" max="2304" width="9.140625" style="351"/>
    <col min="2305" max="2305" width="76.85546875" style="351" customWidth="1"/>
    <col min="2306" max="2309" width="15.7109375" style="351" customWidth="1"/>
    <col min="2310" max="2560" width="9.140625" style="351"/>
    <col min="2561" max="2561" width="76.85546875" style="351" customWidth="1"/>
    <col min="2562" max="2565" width="15.7109375" style="351" customWidth="1"/>
    <col min="2566" max="2816" width="9.140625" style="351"/>
    <col min="2817" max="2817" width="76.85546875" style="351" customWidth="1"/>
    <col min="2818" max="2821" width="15.7109375" style="351" customWidth="1"/>
    <col min="2822" max="3072" width="9.140625" style="351"/>
    <col min="3073" max="3073" width="76.85546875" style="351" customWidth="1"/>
    <col min="3074" max="3077" width="15.7109375" style="351" customWidth="1"/>
    <col min="3078" max="3328" width="9.140625" style="351"/>
    <col min="3329" max="3329" width="76.85546875" style="351" customWidth="1"/>
    <col min="3330" max="3333" width="15.7109375" style="351" customWidth="1"/>
    <col min="3334" max="3584" width="9.140625" style="351"/>
    <col min="3585" max="3585" width="76.85546875" style="351" customWidth="1"/>
    <col min="3586" max="3589" width="15.7109375" style="351" customWidth="1"/>
    <col min="3590" max="3840" width="9.140625" style="351"/>
    <col min="3841" max="3841" width="76.85546875" style="351" customWidth="1"/>
    <col min="3842" max="3845" width="15.7109375" style="351" customWidth="1"/>
    <col min="3846" max="4096" width="9.140625" style="351"/>
    <col min="4097" max="4097" width="76.85546875" style="351" customWidth="1"/>
    <col min="4098" max="4101" width="15.7109375" style="351" customWidth="1"/>
    <col min="4102" max="4352" width="9.140625" style="351"/>
    <col min="4353" max="4353" width="76.85546875" style="351" customWidth="1"/>
    <col min="4354" max="4357" width="15.7109375" style="351" customWidth="1"/>
    <col min="4358" max="4608" width="9.140625" style="351"/>
    <col min="4609" max="4609" width="76.85546875" style="351" customWidth="1"/>
    <col min="4610" max="4613" width="15.7109375" style="351" customWidth="1"/>
    <col min="4614" max="4864" width="9.140625" style="351"/>
    <col min="4865" max="4865" width="76.85546875" style="351" customWidth="1"/>
    <col min="4866" max="4869" width="15.7109375" style="351" customWidth="1"/>
    <col min="4870" max="5120" width="9.140625" style="351"/>
    <col min="5121" max="5121" width="76.85546875" style="351" customWidth="1"/>
    <col min="5122" max="5125" width="15.7109375" style="351" customWidth="1"/>
    <col min="5126" max="5376" width="9.140625" style="351"/>
    <col min="5377" max="5377" width="76.85546875" style="351" customWidth="1"/>
    <col min="5378" max="5381" width="15.7109375" style="351" customWidth="1"/>
    <col min="5382" max="5632" width="9.140625" style="351"/>
    <col min="5633" max="5633" width="76.85546875" style="351" customWidth="1"/>
    <col min="5634" max="5637" width="15.7109375" style="351" customWidth="1"/>
    <col min="5638" max="5888" width="9.140625" style="351"/>
    <col min="5889" max="5889" width="76.85546875" style="351" customWidth="1"/>
    <col min="5890" max="5893" width="15.7109375" style="351" customWidth="1"/>
    <col min="5894" max="6144" width="9.140625" style="351"/>
    <col min="6145" max="6145" width="76.85546875" style="351" customWidth="1"/>
    <col min="6146" max="6149" width="15.7109375" style="351" customWidth="1"/>
    <col min="6150" max="6400" width="9.140625" style="351"/>
    <col min="6401" max="6401" width="76.85546875" style="351" customWidth="1"/>
    <col min="6402" max="6405" width="15.7109375" style="351" customWidth="1"/>
    <col min="6406" max="6656" width="9.140625" style="351"/>
    <col min="6657" max="6657" width="76.85546875" style="351" customWidth="1"/>
    <col min="6658" max="6661" width="15.7109375" style="351" customWidth="1"/>
    <col min="6662" max="6912" width="9.140625" style="351"/>
    <col min="6913" max="6913" width="76.85546875" style="351" customWidth="1"/>
    <col min="6914" max="6917" width="15.7109375" style="351" customWidth="1"/>
    <col min="6918" max="7168" width="9.140625" style="351"/>
    <col min="7169" max="7169" width="76.85546875" style="351" customWidth="1"/>
    <col min="7170" max="7173" width="15.7109375" style="351" customWidth="1"/>
    <col min="7174" max="7424" width="9.140625" style="351"/>
    <col min="7425" max="7425" width="76.85546875" style="351" customWidth="1"/>
    <col min="7426" max="7429" width="15.7109375" style="351" customWidth="1"/>
    <col min="7430" max="7680" width="9.140625" style="351"/>
    <col min="7681" max="7681" width="76.85546875" style="351" customWidth="1"/>
    <col min="7682" max="7685" width="15.7109375" style="351" customWidth="1"/>
    <col min="7686" max="7936" width="9.140625" style="351"/>
    <col min="7937" max="7937" width="76.85546875" style="351" customWidth="1"/>
    <col min="7938" max="7941" width="15.7109375" style="351" customWidth="1"/>
    <col min="7942" max="8192" width="9.140625" style="351"/>
    <col min="8193" max="8193" width="76.85546875" style="351" customWidth="1"/>
    <col min="8194" max="8197" width="15.7109375" style="351" customWidth="1"/>
    <col min="8198" max="8448" width="9.140625" style="351"/>
    <col min="8449" max="8449" width="76.85546875" style="351" customWidth="1"/>
    <col min="8450" max="8453" width="15.7109375" style="351" customWidth="1"/>
    <col min="8454" max="8704" width="9.140625" style="351"/>
    <col min="8705" max="8705" width="76.85546875" style="351" customWidth="1"/>
    <col min="8706" max="8709" width="15.7109375" style="351" customWidth="1"/>
    <col min="8710" max="8960" width="9.140625" style="351"/>
    <col min="8961" max="8961" width="76.85546875" style="351" customWidth="1"/>
    <col min="8962" max="8965" width="15.7109375" style="351" customWidth="1"/>
    <col min="8966" max="9216" width="9.140625" style="351"/>
    <col min="9217" max="9217" width="76.85546875" style="351" customWidth="1"/>
    <col min="9218" max="9221" width="15.7109375" style="351" customWidth="1"/>
    <col min="9222" max="9472" width="9.140625" style="351"/>
    <col min="9473" max="9473" width="76.85546875" style="351" customWidth="1"/>
    <col min="9474" max="9477" width="15.7109375" style="351" customWidth="1"/>
    <col min="9478" max="9728" width="9.140625" style="351"/>
    <col min="9729" max="9729" width="76.85546875" style="351" customWidth="1"/>
    <col min="9730" max="9733" width="15.7109375" style="351" customWidth="1"/>
    <col min="9734" max="9984" width="9.140625" style="351"/>
    <col min="9985" max="9985" width="76.85546875" style="351" customWidth="1"/>
    <col min="9986" max="9989" width="15.7109375" style="351" customWidth="1"/>
    <col min="9990" max="10240" width="9.140625" style="351"/>
    <col min="10241" max="10241" width="76.85546875" style="351" customWidth="1"/>
    <col min="10242" max="10245" width="15.7109375" style="351" customWidth="1"/>
    <col min="10246" max="10496" width="9.140625" style="351"/>
    <col min="10497" max="10497" width="76.85546875" style="351" customWidth="1"/>
    <col min="10498" max="10501" width="15.7109375" style="351" customWidth="1"/>
    <col min="10502" max="10752" width="9.140625" style="351"/>
    <col min="10753" max="10753" width="76.85546875" style="351" customWidth="1"/>
    <col min="10754" max="10757" width="15.7109375" style="351" customWidth="1"/>
    <col min="10758" max="11008" width="9.140625" style="351"/>
    <col min="11009" max="11009" width="76.85546875" style="351" customWidth="1"/>
    <col min="11010" max="11013" width="15.7109375" style="351" customWidth="1"/>
    <col min="11014" max="11264" width="9.140625" style="351"/>
    <col min="11265" max="11265" width="76.85546875" style="351" customWidth="1"/>
    <col min="11266" max="11269" width="15.7109375" style="351" customWidth="1"/>
    <col min="11270" max="11520" width="9.140625" style="351"/>
    <col min="11521" max="11521" width="76.85546875" style="351" customWidth="1"/>
    <col min="11522" max="11525" width="15.7109375" style="351" customWidth="1"/>
    <col min="11526" max="11776" width="9.140625" style="351"/>
    <col min="11777" max="11777" width="76.85546875" style="351" customWidth="1"/>
    <col min="11778" max="11781" width="15.7109375" style="351" customWidth="1"/>
    <col min="11782" max="12032" width="9.140625" style="351"/>
    <col min="12033" max="12033" width="76.85546875" style="351" customWidth="1"/>
    <col min="12034" max="12037" width="15.7109375" style="351" customWidth="1"/>
    <col min="12038" max="12288" width="9.140625" style="351"/>
    <col min="12289" max="12289" width="76.85546875" style="351" customWidth="1"/>
    <col min="12290" max="12293" width="15.7109375" style="351" customWidth="1"/>
    <col min="12294" max="12544" width="9.140625" style="351"/>
    <col min="12545" max="12545" width="76.85546875" style="351" customWidth="1"/>
    <col min="12546" max="12549" width="15.7109375" style="351" customWidth="1"/>
    <col min="12550" max="12800" width="9.140625" style="351"/>
    <col min="12801" max="12801" width="76.85546875" style="351" customWidth="1"/>
    <col min="12802" max="12805" width="15.7109375" style="351" customWidth="1"/>
    <col min="12806" max="13056" width="9.140625" style="351"/>
    <col min="13057" max="13057" width="76.85546875" style="351" customWidth="1"/>
    <col min="13058" max="13061" width="15.7109375" style="351" customWidth="1"/>
    <col min="13062" max="13312" width="9.140625" style="351"/>
    <col min="13313" max="13313" width="76.85546875" style="351" customWidth="1"/>
    <col min="13314" max="13317" width="15.7109375" style="351" customWidth="1"/>
    <col min="13318" max="13568" width="9.140625" style="351"/>
    <col min="13569" max="13569" width="76.85546875" style="351" customWidth="1"/>
    <col min="13570" max="13573" width="15.7109375" style="351" customWidth="1"/>
    <col min="13574" max="13824" width="9.140625" style="351"/>
    <col min="13825" max="13825" width="76.85546875" style="351" customWidth="1"/>
    <col min="13826" max="13829" width="15.7109375" style="351" customWidth="1"/>
    <col min="13830" max="14080" width="9.140625" style="351"/>
    <col min="14081" max="14081" width="76.85546875" style="351" customWidth="1"/>
    <col min="14082" max="14085" width="15.7109375" style="351" customWidth="1"/>
    <col min="14086" max="14336" width="9.140625" style="351"/>
    <col min="14337" max="14337" width="76.85546875" style="351" customWidth="1"/>
    <col min="14338" max="14341" width="15.7109375" style="351" customWidth="1"/>
    <col min="14342" max="14592" width="9.140625" style="351"/>
    <col min="14593" max="14593" width="76.85546875" style="351" customWidth="1"/>
    <col min="14594" max="14597" width="15.7109375" style="351" customWidth="1"/>
    <col min="14598" max="14848" width="9.140625" style="351"/>
    <col min="14849" max="14849" width="76.85546875" style="351" customWidth="1"/>
    <col min="14850" max="14853" width="15.7109375" style="351" customWidth="1"/>
    <col min="14854" max="15104" width="9.140625" style="351"/>
    <col min="15105" max="15105" width="76.85546875" style="351" customWidth="1"/>
    <col min="15106" max="15109" width="15.7109375" style="351" customWidth="1"/>
    <col min="15110" max="15360" width="9.140625" style="351"/>
    <col min="15361" max="15361" width="76.85546875" style="351" customWidth="1"/>
    <col min="15362" max="15365" width="15.7109375" style="351" customWidth="1"/>
    <col min="15366" max="15616" width="9.140625" style="351"/>
    <col min="15617" max="15617" width="76.85546875" style="351" customWidth="1"/>
    <col min="15618" max="15621" width="15.7109375" style="351" customWidth="1"/>
    <col min="15622" max="15872" width="9.140625" style="351"/>
    <col min="15873" max="15873" width="76.85546875" style="351" customWidth="1"/>
    <col min="15874" max="15877" width="15.7109375" style="351" customWidth="1"/>
    <col min="15878" max="16128" width="9.140625" style="351"/>
    <col min="16129" max="16129" width="76.85546875" style="351" customWidth="1"/>
    <col min="16130" max="16133" width="15.7109375" style="351" customWidth="1"/>
    <col min="16134" max="16384" width="9.140625" style="351"/>
  </cols>
  <sheetData>
    <row r="1" spans="1:5" s="380" customFormat="1" ht="30" customHeight="1">
      <c r="A1" s="628" t="s">
        <v>127</v>
      </c>
      <c r="B1" s="628"/>
      <c r="C1" s="628"/>
      <c r="D1" s="628"/>
      <c r="E1" s="628"/>
    </row>
    <row r="2" spans="1:5" s="380" customFormat="1" ht="15" customHeight="1">
      <c r="A2" s="629" t="s">
        <v>539</v>
      </c>
      <c r="B2" s="629"/>
      <c r="C2" s="629"/>
      <c r="D2" s="629"/>
      <c r="E2" s="629"/>
    </row>
    <row r="3" spans="1:5" s="380" customFormat="1" ht="15" customHeight="1">
      <c r="A3" s="629" t="s">
        <v>1151</v>
      </c>
      <c r="B3" s="629"/>
      <c r="C3" s="629"/>
      <c r="D3" s="629"/>
      <c r="E3" s="629"/>
    </row>
    <row r="4" spans="1:5" s="381" customFormat="1" ht="30" customHeight="1">
      <c r="A4" s="630" t="s">
        <v>51</v>
      </c>
      <c r="B4" s="630"/>
      <c r="C4" s="630"/>
      <c r="D4" s="630"/>
      <c r="E4" s="630"/>
    </row>
    <row r="5" spans="1:5" ht="15" customHeight="1">
      <c r="A5" s="423"/>
      <c r="B5" s="339"/>
      <c r="C5" s="424"/>
      <c r="D5" s="339"/>
      <c r="E5" s="378"/>
    </row>
    <row r="6" spans="1:5" ht="30" customHeight="1">
      <c r="A6" s="354" t="s">
        <v>509</v>
      </c>
      <c r="B6" s="355" t="s">
        <v>128</v>
      </c>
      <c r="C6" s="355" t="s">
        <v>129</v>
      </c>
      <c r="D6" s="356" t="s">
        <v>482</v>
      </c>
      <c r="E6" s="357" t="s">
        <v>66</v>
      </c>
    </row>
    <row r="7" spans="1:5" ht="15" customHeight="1">
      <c r="A7" s="358" t="s">
        <v>80</v>
      </c>
      <c r="B7" s="475">
        <v>0</v>
      </c>
      <c r="C7" s="476">
        <v>1731.0621599999999</v>
      </c>
      <c r="D7" s="475">
        <v>1731.0621599999999</v>
      </c>
      <c r="E7" s="477">
        <v>2.6145929577299071E-2</v>
      </c>
    </row>
    <row r="8" spans="1:5" ht="15" customHeight="1">
      <c r="A8" s="358" t="s">
        <v>81</v>
      </c>
      <c r="B8" s="475">
        <v>0</v>
      </c>
      <c r="C8" s="476">
        <v>0</v>
      </c>
      <c r="D8" s="475">
        <v>0</v>
      </c>
      <c r="E8" s="477">
        <v>0</v>
      </c>
    </row>
    <row r="9" spans="1:5" ht="15" customHeight="1">
      <c r="A9" s="358" t="s">
        <v>82</v>
      </c>
      <c r="B9" s="475">
        <v>0</v>
      </c>
      <c r="C9" s="476">
        <v>0</v>
      </c>
      <c r="D9" s="475">
        <v>0</v>
      </c>
      <c r="E9" s="477">
        <v>0</v>
      </c>
    </row>
    <row r="10" spans="1:5" ht="15" customHeight="1">
      <c r="A10" s="358" t="s">
        <v>1153</v>
      </c>
      <c r="B10" s="475">
        <v>0</v>
      </c>
      <c r="C10" s="476">
        <v>0</v>
      </c>
      <c r="D10" s="475">
        <v>0</v>
      </c>
      <c r="E10" s="477">
        <v>0</v>
      </c>
    </row>
    <row r="11" spans="1:5" ht="15" customHeight="1">
      <c r="A11" s="358" t="s">
        <v>95</v>
      </c>
      <c r="B11" s="475">
        <v>0</v>
      </c>
      <c r="C11" s="476">
        <v>0</v>
      </c>
      <c r="D11" s="475">
        <v>0</v>
      </c>
      <c r="E11" s="477">
        <v>0</v>
      </c>
    </row>
    <row r="12" spans="1:5" ht="15" customHeight="1">
      <c r="A12" s="358" t="s">
        <v>96</v>
      </c>
      <c r="B12" s="475">
        <v>0</v>
      </c>
      <c r="C12" s="476">
        <v>14733.122650000001</v>
      </c>
      <c r="D12" s="475">
        <v>14733.122650000001</v>
      </c>
      <c r="E12" s="477">
        <v>0.2225288011960298</v>
      </c>
    </row>
    <row r="13" spans="1:5" ht="15" customHeight="1">
      <c r="A13" s="358" t="s">
        <v>1157</v>
      </c>
      <c r="B13" s="475">
        <v>0</v>
      </c>
      <c r="C13" s="476">
        <v>0</v>
      </c>
      <c r="D13" s="475">
        <v>0</v>
      </c>
      <c r="E13" s="477">
        <v>0</v>
      </c>
    </row>
    <row r="14" spans="1:5" ht="15" customHeight="1">
      <c r="A14" s="358" t="s">
        <v>1158</v>
      </c>
      <c r="B14" s="475">
        <v>0</v>
      </c>
      <c r="C14" s="476">
        <v>0</v>
      </c>
      <c r="D14" s="475">
        <v>0</v>
      </c>
      <c r="E14" s="477">
        <v>0</v>
      </c>
    </row>
    <row r="15" spans="1:5" ht="15" customHeight="1">
      <c r="A15" s="358" t="s">
        <v>1159</v>
      </c>
      <c r="B15" s="475">
        <v>0</v>
      </c>
      <c r="C15" s="476">
        <v>0</v>
      </c>
      <c r="D15" s="475">
        <v>0</v>
      </c>
      <c r="E15" s="477">
        <v>0</v>
      </c>
    </row>
    <row r="16" spans="1:5" ht="15" customHeight="1">
      <c r="A16" s="358" t="s">
        <v>532</v>
      </c>
      <c r="B16" s="475">
        <v>0</v>
      </c>
      <c r="C16" s="476">
        <v>0</v>
      </c>
      <c r="D16" s="475">
        <v>0</v>
      </c>
      <c r="E16" s="477">
        <v>0</v>
      </c>
    </row>
    <row r="17" spans="1:5" ht="15" customHeight="1">
      <c r="A17" s="358" t="s">
        <v>533</v>
      </c>
      <c r="B17" s="475">
        <v>0</v>
      </c>
      <c r="C17" s="476">
        <v>0</v>
      </c>
      <c r="D17" s="475">
        <v>0</v>
      </c>
      <c r="E17" s="477">
        <v>0</v>
      </c>
    </row>
    <row r="18" spans="1:5" ht="15" customHeight="1">
      <c r="A18" s="358" t="s">
        <v>85</v>
      </c>
      <c r="B18" s="475">
        <v>0</v>
      </c>
      <c r="C18" s="476">
        <v>82.11</v>
      </c>
      <c r="D18" s="475">
        <v>82.11</v>
      </c>
      <c r="E18" s="477">
        <v>1.2401878610713939E-3</v>
      </c>
    </row>
    <row r="19" spans="1:5" ht="15" customHeight="1">
      <c r="A19" s="358" t="s">
        <v>87</v>
      </c>
      <c r="B19" s="475">
        <v>0</v>
      </c>
      <c r="C19" s="476">
        <v>0</v>
      </c>
      <c r="D19" s="475">
        <v>0</v>
      </c>
      <c r="E19" s="477">
        <v>0</v>
      </c>
    </row>
    <row r="20" spans="1:5" ht="15" customHeight="1">
      <c r="A20" s="358" t="s">
        <v>88</v>
      </c>
      <c r="B20" s="475">
        <v>0</v>
      </c>
      <c r="C20" s="476">
        <v>14646.281349999999</v>
      </c>
      <c r="D20" s="475">
        <v>14646.281349999999</v>
      </c>
      <c r="E20" s="477">
        <v>0.22121715187073859</v>
      </c>
    </row>
    <row r="21" spans="1:5" ht="15" customHeight="1">
      <c r="A21" s="358" t="s">
        <v>534</v>
      </c>
      <c r="B21" s="475">
        <v>0</v>
      </c>
      <c r="C21" s="476">
        <v>0</v>
      </c>
      <c r="D21" s="475">
        <v>0</v>
      </c>
      <c r="E21" s="477">
        <v>0</v>
      </c>
    </row>
    <row r="22" spans="1:5" ht="15" customHeight="1">
      <c r="A22" s="358" t="s">
        <v>89</v>
      </c>
      <c r="B22" s="475">
        <v>0</v>
      </c>
      <c r="C22" s="476">
        <v>0</v>
      </c>
      <c r="D22" s="475">
        <v>0</v>
      </c>
      <c r="E22" s="477">
        <v>0</v>
      </c>
    </row>
    <row r="23" spans="1:5" ht="15" customHeight="1">
      <c r="A23" s="358" t="s">
        <v>90</v>
      </c>
      <c r="B23" s="475">
        <v>0</v>
      </c>
      <c r="C23" s="476">
        <v>0</v>
      </c>
      <c r="D23" s="475">
        <v>0</v>
      </c>
      <c r="E23" s="477">
        <v>0</v>
      </c>
    </row>
    <row r="24" spans="1:5" ht="15" customHeight="1">
      <c r="A24" s="358" t="s">
        <v>91</v>
      </c>
      <c r="B24" s="475">
        <v>0</v>
      </c>
      <c r="C24" s="476">
        <v>0</v>
      </c>
      <c r="D24" s="475">
        <v>0</v>
      </c>
      <c r="E24" s="477">
        <v>0</v>
      </c>
    </row>
    <row r="25" spans="1:5" ht="15" customHeight="1">
      <c r="A25" s="358" t="s">
        <v>1154</v>
      </c>
      <c r="B25" s="475">
        <v>0</v>
      </c>
      <c r="C25" s="476">
        <v>0</v>
      </c>
      <c r="D25" s="475">
        <v>0</v>
      </c>
      <c r="E25" s="477">
        <v>0</v>
      </c>
    </row>
    <row r="26" spans="1:5" ht="15" customHeight="1">
      <c r="A26" s="358" t="s">
        <v>1155</v>
      </c>
      <c r="B26" s="475">
        <v>0</v>
      </c>
      <c r="C26" s="476">
        <v>0</v>
      </c>
      <c r="D26" s="475">
        <v>0</v>
      </c>
      <c r="E26" s="477">
        <v>0</v>
      </c>
    </row>
    <row r="27" spans="1:5" ht="15" customHeight="1">
      <c r="A27" s="358" t="s">
        <v>1156</v>
      </c>
      <c r="B27" s="475">
        <v>0</v>
      </c>
      <c r="C27" s="476">
        <v>0</v>
      </c>
      <c r="D27" s="475">
        <v>0</v>
      </c>
      <c r="E27" s="477">
        <v>0</v>
      </c>
    </row>
    <row r="28" spans="1:5" ht="15" customHeight="1">
      <c r="A28" s="358" t="s">
        <v>83</v>
      </c>
      <c r="B28" s="475">
        <v>0</v>
      </c>
      <c r="C28" s="476">
        <v>0</v>
      </c>
      <c r="D28" s="475">
        <v>0</v>
      </c>
      <c r="E28" s="477">
        <v>0</v>
      </c>
    </row>
    <row r="29" spans="1:5" ht="15" customHeight="1">
      <c r="A29" s="358" t="s">
        <v>535</v>
      </c>
      <c r="B29" s="475">
        <v>0</v>
      </c>
      <c r="C29" s="476">
        <v>0</v>
      </c>
      <c r="D29" s="475">
        <v>0</v>
      </c>
      <c r="E29" s="477">
        <v>0</v>
      </c>
    </row>
    <row r="30" spans="1:5" ht="15" customHeight="1">
      <c r="A30" s="446" t="s">
        <v>536</v>
      </c>
      <c r="B30" s="475">
        <v>0</v>
      </c>
      <c r="C30" s="476">
        <v>0</v>
      </c>
      <c r="D30" s="475">
        <v>0</v>
      </c>
      <c r="E30" s="477">
        <v>0</v>
      </c>
    </row>
    <row r="31" spans="1:5" ht="15" customHeight="1">
      <c r="A31" s="358" t="s">
        <v>537</v>
      </c>
      <c r="B31" s="475">
        <v>0</v>
      </c>
      <c r="C31" s="476">
        <v>0</v>
      </c>
      <c r="D31" s="475">
        <v>0</v>
      </c>
      <c r="E31" s="477">
        <v>0</v>
      </c>
    </row>
    <row r="32" spans="1:5" ht="15" customHeight="1">
      <c r="A32" s="446" t="s">
        <v>84</v>
      </c>
      <c r="B32" s="475">
        <v>0</v>
      </c>
      <c r="C32" s="476">
        <v>0</v>
      </c>
      <c r="D32" s="475">
        <v>0</v>
      </c>
      <c r="E32" s="477">
        <v>0</v>
      </c>
    </row>
    <row r="33" spans="1:5" ht="15" customHeight="1">
      <c r="A33" s="358" t="s">
        <v>92</v>
      </c>
      <c r="B33" s="475">
        <v>32110.350019999998</v>
      </c>
      <c r="C33" s="476">
        <v>1962.7960500000002</v>
      </c>
      <c r="D33" s="475">
        <v>34073.146069999995</v>
      </c>
      <c r="E33" s="477">
        <v>0.51464014303405747</v>
      </c>
    </row>
    <row r="34" spans="1:5" ht="15" customHeight="1">
      <c r="A34" s="358" t="s">
        <v>93</v>
      </c>
      <c r="B34" s="475">
        <v>941.98918000000003</v>
      </c>
      <c r="C34" s="476">
        <v>0</v>
      </c>
      <c r="D34" s="475">
        <v>941.98918000000003</v>
      </c>
      <c r="E34" s="477">
        <v>1.4227786460803754E-2</v>
      </c>
    </row>
    <row r="35" spans="1:5" s="360" customFormat="1" ht="15" customHeight="1">
      <c r="A35" s="358" t="s">
        <v>94</v>
      </c>
      <c r="B35" s="475">
        <v>0</v>
      </c>
      <c r="C35" s="476">
        <v>0</v>
      </c>
      <c r="D35" s="475">
        <v>0</v>
      </c>
      <c r="E35" s="477">
        <v>0</v>
      </c>
    </row>
    <row r="36" spans="1:5" s="360" customFormat="1" ht="15" customHeight="1">
      <c r="A36" s="358" t="s">
        <v>341</v>
      </c>
      <c r="B36" s="478">
        <v>0</v>
      </c>
      <c r="C36" s="479">
        <v>0</v>
      </c>
      <c r="D36" s="478">
        <v>0</v>
      </c>
      <c r="E36" s="480">
        <v>0</v>
      </c>
    </row>
    <row r="37" spans="1:5" s="360" customFormat="1" ht="15" customHeight="1">
      <c r="A37" s="487" t="s">
        <v>67</v>
      </c>
      <c r="B37" s="490">
        <v>33052.339199999995</v>
      </c>
      <c r="C37" s="490">
        <v>33155.372210000001</v>
      </c>
      <c r="D37" s="490">
        <v>66207.711409999989</v>
      </c>
      <c r="E37" s="491">
        <v>1</v>
      </c>
    </row>
    <row r="38" spans="1:5" ht="15" customHeight="1">
      <c r="A38" s="364" t="s">
        <v>538</v>
      </c>
      <c r="B38" s="492">
        <v>0.49922189569911313</v>
      </c>
      <c r="C38" s="492">
        <v>0.50077810430088698</v>
      </c>
      <c r="D38" s="492">
        <v>1</v>
      </c>
      <c r="E38" s="477"/>
    </row>
    <row r="39" spans="1:5" ht="15" customHeight="1" thickBot="1">
      <c r="A39" s="365"/>
      <c r="B39" s="372"/>
      <c r="C39" s="367"/>
      <c r="D39" s="372"/>
      <c r="E39" s="373"/>
    </row>
    <row r="40" spans="1:5" ht="15" customHeight="1" thickTop="1">
      <c r="A40" s="348" t="s">
        <v>502</v>
      </c>
      <c r="B40" s="374"/>
      <c r="C40" s="375"/>
      <c r="D40" s="369"/>
      <c r="E40" s="369"/>
    </row>
    <row r="41" spans="1:5" ht="30" customHeight="1">
      <c r="A41" s="640" t="s">
        <v>505</v>
      </c>
      <c r="B41" s="640"/>
      <c r="C41" s="640"/>
      <c r="D41" s="640"/>
      <c r="E41" s="640"/>
    </row>
    <row r="42" spans="1:5" ht="15" customHeight="1">
      <c r="A42" s="326"/>
      <c r="B42" s="358"/>
      <c r="C42" s="349"/>
      <c r="D42" s="358"/>
      <c r="E42" s="369"/>
    </row>
  </sheetData>
  <mergeCells count="5">
    <mergeCell ref="A1:E1"/>
    <mergeCell ref="A2:E2"/>
    <mergeCell ref="A3:E3"/>
    <mergeCell ref="A4:E4"/>
    <mergeCell ref="A41:E41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Y29"/>
  <sheetViews>
    <sheetView zoomScale="85" zoomScaleNormal="85" workbookViewId="0">
      <selection activeCell="K22" sqref="K22"/>
    </sheetView>
  </sheetViews>
  <sheetFormatPr baseColWidth="10" defaultColWidth="9.140625" defaultRowHeight="15" customHeight="1"/>
  <cols>
    <col min="1" max="1" width="56.8554687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8" width="15.7109375" style="351" customWidth="1"/>
    <col min="19" max="19" width="27.7109375" style="351" customWidth="1"/>
    <col min="20" max="20" width="15.7109375" style="351" customWidth="1"/>
    <col min="21" max="21" width="27.7109375" style="351" customWidth="1"/>
    <col min="22" max="22" width="15.7109375" style="351" customWidth="1"/>
    <col min="23" max="23" width="27.7109375" style="351" customWidth="1"/>
    <col min="24" max="25" width="15.7109375" style="351" customWidth="1"/>
    <col min="26" max="256" width="9.140625" style="351"/>
    <col min="257" max="257" width="56.8554687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4" width="15.7109375" style="351" customWidth="1"/>
    <col min="275" max="275" width="27.7109375" style="351" customWidth="1"/>
    <col min="276" max="276" width="15.7109375" style="351" customWidth="1"/>
    <col min="277" max="277" width="27.7109375" style="351" customWidth="1"/>
    <col min="278" max="278" width="15.7109375" style="351" customWidth="1"/>
    <col min="279" max="279" width="27.7109375" style="351" customWidth="1"/>
    <col min="280" max="281" width="15.7109375" style="351" customWidth="1"/>
    <col min="282" max="512" width="9.140625" style="351"/>
    <col min="513" max="513" width="56.8554687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30" width="15.7109375" style="351" customWidth="1"/>
    <col min="531" max="531" width="27.7109375" style="351" customWidth="1"/>
    <col min="532" max="532" width="15.7109375" style="351" customWidth="1"/>
    <col min="533" max="533" width="27.7109375" style="351" customWidth="1"/>
    <col min="534" max="534" width="15.7109375" style="351" customWidth="1"/>
    <col min="535" max="535" width="27.7109375" style="351" customWidth="1"/>
    <col min="536" max="537" width="15.7109375" style="351" customWidth="1"/>
    <col min="538" max="768" width="9.140625" style="351"/>
    <col min="769" max="769" width="56.8554687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6" width="15.7109375" style="351" customWidth="1"/>
    <col min="787" max="787" width="27.7109375" style="351" customWidth="1"/>
    <col min="788" max="788" width="15.7109375" style="351" customWidth="1"/>
    <col min="789" max="789" width="27.7109375" style="351" customWidth="1"/>
    <col min="790" max="790" width="15.7109375" style="351" customWidth="1"/>
    <col min="791" max="791" width="27.7109375" style="351" customWidth="1"/>
    <col min="792" max="793" width="15.7109375" style="351" customWidth="1"/>
    <col min="794" max="1024" width="9.140625" style="351"/>
    <col min="1025" max="1025" width="56.8554687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2" width="15.7109375" style="351" customWidth="1"/>
    <col min="1043" max="1043" width="27.7109375" style="351" customWidth="1"/>
    <col min="1044" max="1044" width="15.7109375" style="351" customWidth="1"/>
    <col min="1045" max="1045" width="27.7109375" style="351" customWidth="1"/>
    <col min="1046" max="1046" width="15.7109375" style="351" customWidth="1"/>
    <col min="1047" max="1047" width="27.7109375" style="351" customWidth="1"/>
    <col min="1048" max="1049" width="15.7109375" style="351" customWidth="1"/>
    <col min="1050" max="1280" width="9.140625" style="351"/>
    <col min="1281" max="1281" width="56.8554687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8" width="15.7109375" style="351" customWidth="1"/>
    <col min="1299" max="1299" width="27.7109375" style="351" customWidth="1"/>
    <col min="1300" max="1300" width="15.7109375" style="351" customWidth="1"/>
    <col min="1301" max="1301" width="27.7109375" style="351" customWidth="1"/>
    <col min="1302" max="1302" width="15.7109375" style="351" customWidth="1"/>
    <col min="1303" max="1303" width="27.7109375" style="351" customWidth="1"/>
    <col min="1304" max="1305" width="15.7109375" style="351" customWidth="1"/>
    <col min="1306" max="1536" width="9.140625" style="351"/>
    <col min="1537" max="1537" width="56.8554687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4" width="15.7109375" style="351" customWidth="1"/>
    <col min="1555" max="1555" width="27.7109375" style="351" customWidth="1"/>
    <col min="1556" max="1556" width="15.7109375" style="351" customWidth="1"/>
    <col min="1557" max="1557" width="27.7109375" style="351" customWidth="1"/>
    <col min="1558" max="1558" width="15.7109375" style="351" customWidth="1"/>
    <col min="1559" max="1559" width="27.7109375" style="351" customWidth="1"/>
    <col min="1560" max="1561" width="15.7109375" style="351" customWidth="1"/>
    <col min="1562" max="1792" width="9.140625" style="351"/>
    <col min="1793" max="1793" width="56.8554687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10" width="15.7109375" style="351" customWidth="1"/>
    <col min="1811" max="1811" width="27.7109375" style="351" customWidth="1"/>
    <col min="1812" max="1812" width="15.7109375" style="351" customWidth="1"/>
    <col min="1813" max="1813" width="27.7109375" style="351" customWidth="1"/>
    <col min="1814" max="1814" width="15.7109375" style="351" customWidth="1"/>
    <col min="1815" max="1815" width="27.7109375" style="351" customWidth="1"/>
    <col min="1816" max="1817" width="15.7109375" style="351" customWidth="1"/>
    <col min="1818" max="2048" width="9.140625" style="351"/>
    <col min="2049" max="2049" width="56.8554687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6" width="15.7109375" style="351" customWidth="1"/>
    <col min="2067" max="2067" width="27.7109375" style="351" customWidth="1"/>
    <col min="2068" max="2068" width="15.7109375" style="351" customWidth="1"/>
    <col min="2069" max="2069" width="27.7109375" style="351" customWidth="1"/>
    <col min="2070" max="2070" width="15.7109375" style="351" customWidth="1"/>
    <col min="2071" max="2071" width="27.7109375" style="351" customWidth="1"/>
    <col min="2072" max="2073" width="15.7109375" style="351" customWidth="1"/>
    <col min="2074" max="2304" width="9.140625" style="351"/>
    <col min="2305" max="2305" width="56.8554687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2" width="15.7109375" style="351" customWidth="1"/>
    <col min="2323" max="2323" width="27.7109375" style="351" customWidth="1"/>
    <col min="2324" max="2324" width="15.7109375" style="351" customWidth="1"/>
    <col min="2325" max="2325" width="27.7109375" style="351" customWidth="1"/>
    <col min="2326" max="2326" width="15.7109375" style="351" customWidth="1"/>
    <col min="2327" max="2327" width="27.7109375" style="351" customWidth="1"/>
    <col min="2328" max="2329" width="15.7109375" style="351" customWidth="1"/>
    <col min="2330" max="2560" width="9.140625" style="351"/>
    <col min="2561" max="2561" width="56.8554687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8" width="15.7109375" style="351" customWidth="1"/>
    <col min="2579" max="2579" width="27.7109375" style="351" customWidth="1"/>
    <col min="2580" max="2580" width="15.7109375" style="351" customWidth="1"/>
    <col min="2581" max="2581" width="27.7109375" style="351" customWidth="1"/>
    <col min="2582" max="2582" width="15.7109375" style="351" customWidth="1"/>
    <col min="2583" max="2583" width="27.7109375" style="351" customWidth="1"/>
    <col min="2584" max="2585" width="15.7109375" style="351" customWidth="1"/>
    <col min="2586" max="2816" width="9.140625" style="351"/>
    <col min="2817" max="2817" width="56.8554687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4" width="15.7109375" style="351" customWidth="1"/>
    <col min="2835" max="2835" width="27.7109375" style="351" customWidth="1"/>
    <col min="2836" max="2836" width="15.7109375" style="351" customWidth="1"/>
    <col min="2837" max="2837" width="27.7109375" style="351" customWidth="1"/>
    <col min="2838" max="2838" width="15.7109375" style="351" customWidth="1"/>
    <col min="2839" max="2839" width="27.7109375" style="351" customWidth="1"/>
    <col min="2840" max="2841" width="15.7109375" style="351" customWidth="1"/>
    <col min="2842" max="3072" width="9.140625" style="351"/>
    <col min="3073" max="3073" width="56.8554687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90" width="15.7109375" style="351" customWidth="1"/>
    <col min="3091" max="3091" width="27.7109375" style="351" customWidth="1"/>
    <col min="3092" max="3092" width="15.7109375" style="351" customWidth="1"/>
    <col min="3093" max="3093" width="27.7109375" style="351" customWidth="1"/>
    <col min="3094" max="3094" width="15.7109375" style="351" customWidth="1"/>
    <col min="3095" max="3095" width="27.7109375" style="351" customWidth="1"/>
    <col min="3096" max="3097" width="15.7109375" style="351" customWidth="1"/>
    <col min="3098" max="3328" width="9.140625" style="351"/>
    <col min="3329" max="3329" width="56.8554687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6" width="15.7109375" style="351" customWidth="1"/>
    <col min="3347" max="3347" width="27.7109375" style="351" customWidth="1"/>
    <col min="3348" max="3348" width="15.7109375" style="351" customWidth="1"/>
    <col min="3349" max="3349" width="27.7109375" style="351" customWidth="1"/>
    <col min="3350" max="3350" width="15.7109375" style="351" customWidth="1"/>
    <col min="3351" max="3351" width="27.7109375" style="351" customWidth="1"/>
    <col min="3352" max="3353" width="15.7109375" style="351" customWidth="1"/>
    <col min="3354" max="3584" width="9.140625" style="351"/>
    <col min="3585" max="3585" width="56.8554687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2" width="15.7109375" style="351" customWidth="1"/>
    <col min="3603" max="3603" width="27.7109375" style="351" customWidth="1"/>
    <col min="3604" max="3604" width="15.7109375" style="351" customWidth="1"/>
    <col min="3605" max="3605" width="27.7109375" style="351" customWidth="1"/>
    <col min="3606" max="3606" width="15.7109375" style="351" customWidth="1"/>
    <col min="3607" max="3607" width="27.7109375" style="351" customWidth="1"/>
    <col min="3608" max="3609" width="15.7109375" style="351" customWidth="1"/>
    <col min="3610" max="3840" width="9.140625" style="351"/>
    <col min="3841" max="3841" width="56.8554687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8" width="15.7109375" style="351" customWidth="1"/>
    <col min="3859" max="3859" width="27.7109375" style="351" customWidth="1"/>
    <col min="3860" max="3860" width="15.7109375" style="351" customWidth="1"/>
    <col min="3861" max="3861" width="27.7109375" style="351" customWidth="1"/>
    <col min="3862" max="3862" width="15.7109375" style="351" customWidth="1"/>
    <col min="3863" max="3863" width="27.7109375" style="351" customWidth="1"/>
    <col min="3864" max="3865" width="15.7109375" style="351" customWidth="1"/>
    <col min="3866" max="4096" width="9.140625" style="351"/>
    <col min="4097" max="4097" width="56.8554687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4" width="15.7109375" style="351" customWidth="1"/>
    <col min="4115" max="4115" width="27.7109375" style="351" customWidth="1"/>
    <col min="4116" max="4116" width="15.7109375" style="351" customWidth="1"/>
    <col min="4117" max="4117" width="27.7109375" style="351" customWidth="1"/>
    <col min="4118" max="4118" width="15.7109375" style="351" customWidth="1"/>
    <col min="4119" max="4119" width="27.7109375" style="351" customWidth="1"/>
    <col min="4120" max="4121" width="15.7109375" style="351" customWidth="1"/>
    <col min="4122" max="4352" width="9.140625" style="351"/>
    <col min="4353" max="4353" width="56.8554687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70" width="15.7109375" style="351" customWidth="1"/>
    <col min="4371" max="4371" width="27.7109375" style="351" customWidth="1"/>
    <col min="4372" max="4372" width="15.7109375" style="351" customWidth="1"/>
    <col min="4373" max="4373" width="27.7109375" style="351" customWidth="1"/>
    <col min="4374" max="4374" width="15.7109375" style="351" customWidth="1"/>
    <col min="4375" max="4375" width="27.7109375" style="351" customWidth="1"/>
    <col min="4376" max="4377" width="15.7109375" style="351" customWidth="1"/>
    <col min="4378" max="4608" width="9.140625" style="351"/>
    <col min="4609" max="4609" width="56.8554687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6" width="15.7109375" style="351" customWidth="1"/>
    <col min="4627" max="4627" width="27.7109375" style="351" customWidth="1"/>
    <col min="4628" max="4628" width="15.7109375" style="351" customWidth="1"/>
    <col min="4629" max="4629" width="27.7109375" style="351" customWidth="1"/>
    <col min="4630" max="4630" width="15.7109375" style="351" customWidth="1"/>
    <col min="4631" max="4631" width="27.7109375" style="351" customWidth="1"/>
    <col min="4632" max="4633" width="15.7109375" style="351" customWidth="1"/>
    <col min="4634" max="4864" width="9.140625" style="351"/>
    <col min="4865" max="4865" width="56.8554687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2" width="15.7109375" style="351" customWidth="1"/>
    <col min="4883" max="4883" width="27.7109375" style="351" customWidth="1"/>
    <col min="4884" max="4884" width="15.7109375" style="351" customWidth="1"/>
    <col min="4885" max="4885" width="27.7109375" style="351" customWidth="1"/>
    <col min="4886" max="4886" width="15.7109375" style="351" customWidth="1"/>
    <col min="4887" max="4887" width="27.7109375" style="351" customWidth="1"/>
    <col min="4888" max="4889" width="15.7109375" style="351" customWidth="1"/>
    <col min="4890" max="5120" width="9.140625" style="351"/>
    <col min="5121" max="5121" width="56.8554687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8" width="15.7109375" style="351" customWidth="1"/>
    <col min="5139" max="5139" width="27.7109375" style="351" customWidth="1"/>
    <col min="5140" max="5140" width="15.7109375" style="351" customWidth="1"/>
    <col min="5141" max="5141" width="27.7109375" style="351" customWidth="1"/>
    <col min="5142" max="5142" width="15.7109375" style="351" customWidth="1"/>
    <col min="5143" max="5143" width="27.7109375" style="351" customWidth="1"/>
    <col min="5144" max="5145" width="15.7109375" style="351" customWidth="1"/>
    <col min="5146" max="5376" width="9.140625" style="351"/>
    <col min="5377" max="5377" width="56.8554687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4" width="15.7109375" style="351" customWidth="1"/>
    <col min="5395" max="5395" width="27.7109375" style="351" customWidth="1"/>
    <col min="5396" max="5396" width="15.7109375" style="351" customWidth="1"/>
    <col min="5397" max="5397" width="27.7109375" style="351" customWidth="1"/>
    <col min="5398" max="5398" width="15.7109375" style="351" customWidth="1"/>
    <col min="5399" max="5399" width="27.7109375" style="351" customWidth="1"/>
    <col min="5400" max="5401" width="15.7109375" style="351" customWidth="1"/>
    <col min="5402" max="5632" width="9.140625" style="351"/>
    <col min="5633" max="5633" width="56.8554687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50" width="15.7109375" style="351" customWidth="1"/>
    <col min="5651" max="5651" width="27.7109375" style="351" customWidth="1"/>
    <col min="5652" max="5652" width="15.7109375" style="351" customWidth="1"/>
    <col min="5653" max="5653" width="27.7109375" style="351" customWidth="1"/>
    <col min="5654" max="5654" width="15.7109375" style="351" customWidth="1"/>
    <col min="5655" max="5655" width="27.7109375" style="351" customWidth="1"/>
    <col min="5656" max="5657" width="15.7109375" style="351" customWidth="1"/>
    <col min="5658" max="5888" width="9.140625" style="351"/>
    <col min="5889" max="5889" width="56.8554687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6" width="15.7109375" style="351" customWidth="1"/>
    <col min="5907" max="5907" width="27.7109375" style="351" customWidth="1"/>
    <col min="5908" max="5908" width="15.7109375" style="351" customWidth="1"/>
    <col min="5909" max="5909" width="27.7109375" style="351" customWidth="1"/>
    <col min="5910" max="5910" width="15.7109375" style="351" customWidth="1"/>
    <col min="5911" max="5911" width="27.7109375" style="351" customWidth="1"/>
    <col min="5912" max="5913" width="15.7109375" style="351" customWidth="1"/>
    <col min="5914" max="6144" width="9.140625" style="351"/>
    <col min="6145" max="6145" width="56.8554687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2" width="15.7109375" style="351" customWidth="1"/>
    <col min="6163" max="6163" width="27.7109375" style="351" customWidth="1"/>
    <col min="6164" max="6164" width="15.7109375" style="351" customWidth="1"/>
    <col min="6165" max="6165" width="27.7109375" style="351" customWidth="1"/>
    <col min="6166" max="6166" width="15.7109375" style="351" customWidth="1"/>
    <col min="6167" max="6167" width="27.7109375" style="351" customWidth="1"/>
    <col min="6168" max="6169" width="15.7109375" style="351" customWidth="1"/>
    <col min="6170" max="6400" width="9.140625" style="351"/>
    <col min="6401" max="6401" width="56.8554687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8" width="15.7109375" style="351" customWidth="1"/>
    <col min="6419" max="6419" width="27.7109375" style="351" customWidth="1"/>
    <col min="6420" max="6420" width="15.7109375" style="351" customWidth="1"/>
    <col min="6421" max="6421" width="27.7109375" style="351" customWidth="1"/>
    <col min="6422" max="6422" width="15.7109375" style="351" customWidth="1"/>
    <col min="6423" max="6423" width="27.7109375" style="351" customWidth="1"/>
    <col min="6424" max="6425" width="15.7109375" style="351" customWidth="1"/>
    <col min="6426" max="6656" width="9.140625" style="351"/>
    <col min="6657" max="6657" width="56.8554687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4" width="15.7109375" style="351" customWidth="1"/>
    <col min="6675" max="6675" width="27.7109375" style="351" customWidth="1"/>
    <col min="6676" max="6676" width="15.7109375" style="351" customWidth="1"/>
    <col min="6677" max="6677" width="27.7109375" style="351" customWidth="1"/>
    <col min="6678" max="6678" width="15.7109375" style="351" customWidth="1"/>
    <col min="6679" max="6679" width="27.7109375" style="351" customWidth="1"/>
    <col min="6680" max="6681" width="15.7109375" style="351" customWidth="1"/>
    <col min="6682" max="6912" width="9.140625" style="351"/>
    <col min="6913" max="6913" width="56.8554687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30" width="15.7109375" style="351" customWidth="1"/>
    <col min="6931" max="6931" width="27.7109375" style="351" customWidth="1"/>
    <col min="6932" max="6932" width="15.7109375" style="351" customWidth="1"/>
    <col min="6933" max="6933" width="27.7109375" style="351" customWidth="1"/>
    <col min="6934" max="6934" width="15.7109375" style="351" customWidth="1"/>
    <col min="6935" max="6935" width="27.7109375" style="351" customWidth="1"/>
    <col min="6936" max="6937" width="15.7109375" style="351" customWidth="1"/>
    <col min="6938" max="7168" width="9.140625" style="351"/>
    <col min="7169" max="7169" width="56.8554687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6" width="15.7109375" style="351" customWidth="1"/>
    <col min="7187" max="7187" width="27.7109375" style="351" customWidth="1"/>
    <col min="7188" max="7188" width="15.7109375" style="351" customWidth="1"/>
    <col min="7189" max="7189" width="27.7109375" style="351" customWidth="1"/>
    <col min="7190" max="7190" width="15.7109375" style="351" customWidth="1"/>
    <col min="7191" max="7191" width="27.7109375" style="351" customWidth="1"/>
    <col min="7192" max="7193" width="15.7109375" style="351" customWidth="1"/>
    <col min="7194" max="7424" width="9.140625" style="351"/>
    <col min="7425" max="7425" width="56.8554687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2" width="15.7109375" style="351" customWidth="1"/>
    <col min="7443" max="7443" width="27.7109375" style="351" customWidth="1"/>
    <col min="7444" max="7444" width="15.7109375" style="351" customWidth="1"/>
    <col min="7445" max="7445" width="27.7109375" style="351" customWidth="1"/>
    <col min="7446" max="7446" width="15.7109375" style="351" customWidth="1"/>
    <col min="7447" max="7447" width="27.7109375" style="351" customWidth="1"/>
    <col min="7448" max="7449" width="15.7109375" style="351" customWidth="1"/>
    <col min="7450" max="7680" width="9.140625" style="351"/>
    <col min="7681" max="7681" width="56.8554687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8" width="15.7109375" style="351" customWidth="1"/>
    <col min="7699" max="7699" width="27.7109375" style="351" customWidth="1"/>
    <col min="7700" max="7700" width="15.7109375" style="351" customWidth="1"/>
    <col min="7701" max="7701" width="27.7109375" style="351" customWidth="1"/>
    <col min="7702" max="7702" width="15.7109375" style="351" customWidth="1"/>
    <col min="7703" max="7703" width="27.7109375" style="351" customWidth="1"/>
    <col min="7704" max="7705" width="15.7109375" style="351" customWidth="1"/>
    <col min="7706" max="7936" width="9.140625" style="351"/>
    <col min="7937" max="7937" width="56.8554687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4" width="15.7109375" style="351" customWidth="1"/>
    <col min="7955" max="7955" width="27.7109375" style="351" customWidth="1"/>
    <col min="7956" max="7956" width="15.7109375" style="351" customWidth="1"/>
    <col min="7957" max="7957" width="27.7109375" style="351" customWidth="1"/>
    <col min="7958" max="7958" width="15.7109375" style="351" customWidth="1"/>
    <col min="7959" max="7959" width="27.7109375" style="351" customWidth="1"/>
    <col min="7960" max="7961" width="15.7109375" style="351" customWidth="1"/>
    <col min="7962" max="8192" width="9.140625" style="351"/>
    <col min="8193" max="8193" width="56.8554687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10" width="15.7109375" style="351" customWidth="1"/>
    <col min="8211" max="8211" width="27.7109375" style="351" customWidth="1"/>
    <col min="8212" max="8212" width="15.7109375" style="351" customWidth="1"/>
    <col min="8213" max="8213" width="27.7109375" style="351" customWidth="1"/>
    <col min="8214" max="8214" width="15.7109375" style="351" customWidth="1"/>
    <col min="8215" max="8215" width="27.7109375" style="351" customWidth="1"/>
    <col min="8216" max="8217" width="15.7109375" style="351" customWidth="1"/>
    <col min="8218" max="8448" width="9.140625" style="351"/>
    <col min="8449" max="8449" width="56.8554687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6" width="15.7109375" style="351" customWidth="1"/>
    <col min="8467" max="8467" width="27.7109375" style="351" customWidth="1"/>
    <col min="8468" max="8468" width="15.7109375" style="351" customWidth="1"/>
    <col min="8469" max="8469" width="27.7109375" style="351" customWidth="1"/>
    <col min="8470" max="8470" width="15.7109375" style="351" customWidth="1"/>
    <col min="8471" max="8471" width="27.7109375" style="351" customWidth="1"/>
    <col min="8472" max="8473" width="15.7109375" style="351" customWidth="1"/>
    <col min="8474" max="8704" width="9.140625" style="351"/>
    <col min="8705" max="8705" width="56.8554687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2" width="15.7109375" style="351" customWidth="1"/>
    <col min="8723" max="8723" width="27.7109375" style="351" customWidth="1"/>
    <col min="8724" max="8724" width="15.7109375" style="351" customWidth="1"/>
    <col min="8725" max="8725" width="27.7109375" style="351" customWidth="1"/>
    <col min="8726" max="8726" width="15.7109375" style="351" customWidth="1"/>
    <col min="8727" max="8727" width="27.7109375" style="351" customWidth="1"/>
    <col min="8728" max="8729" width="15.7109375" style="351" customWidth="1"/>
    <col min="8730" max="8960" width="9.140625" style="351"/>
    <col min="8961" max="8961" width="56.8554687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8" width="15.7109375" style="351" customWidth="1"/>
    <col min="8979" max="8979" width="27.7109375" style="351" customWidth="1"/>
    <col min="8980" max="8980" width="15.7109375" style="351" customWidth="1"/>
    <col min="8981" max="8981" width="27.7109375" style="351" customWidth="1"/>
    <col min="8982" max="8982" width="15.7109375" style="351" customWidth="1"/>
    <col min="8983" max="8983" width="27.7109375" style="351" customWidth="1"/>
    <col min="8984" max="8985" width="15.7109375" style="351" customWidth="1"/>
    <col min="8986" max="9216" width="9.140625" style="351"/>
    <col min="9217" max="9217" width="56.8554687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4" width="15.7109375" style="351" customWidth="1"/>
    <col min="9235" max="9235" width="27.7109375" style="351" customWidth="1"/>
    <col min="9236" max="9236" width="15.7109375" style="351" customWidth="1"/>
    <col min="9237" max="9237" width="27.7109375" style="351" customWidth="1"/>
    <col min="9238" max="9238" width="15.7109375" style="351" customWidth="1"/>
    <col min="9239" max="9239" width="27.7109375" style="351" customWidth="1"/>
    <col min="9240" max="9241" width="15.7109375" style="351" customWidth="1"/>
    <col min="9242" max="9472" width="9.140625" style="351"/>
    <col min="9473" max="9473" width="56.8554687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90" width="15.7109375" style="351" customWidth="1"/>
    <col min="9491" max="9491" width="27.7109375" style="351" customWidth="1"/>
    <col min="9492" max="9492" width="15.7109375" style="351" customWidth="1"/>
    <col min="9493" max="9493" width="27.7109375" style="351" customWidth="1"/>
    <col min="9494" max="9494" width="15.7109375" style="351" customWidth="1"/>
    <col min="9495" max="9495" width="27.7109375" style="351" customWidth="1"/>
    <col min="9496" max="9497" width="15.7109375" style="351" customWidth="1"/>
    <col min="9498" max="9728" width="9.140625" style="351"/>
    <col min="9729" max="9729" width="56.8554687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6" width="15.7109375" style="351" customWidth="1"/>
    <col min="9747" max="9747" width="27.7109375" style="351" customWidth="1"/>
    <col min="9748" max="9748" width="15.7109375" style="351" customWidth="1"/>
    <col min="9749" max="9749" width="27.7109375" style="351" customWidth="1"/>
    <col min="9750" max="9750" width="15.7109375" style="351" customWidth="1"/>
    <col min="9751" max="9751" width="27.7109375" style="351" customWidth="1"/>
    <col min="9752" max="9753" width="15.7109375" style="351" customWidth="1"/>
    <col min="9754" max="9984" width="9.140625" style="351"/>
    <col min="9985" max="9985" width="56.8554687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2" width="15.7109375" style="351" customWidth="1"/>
    <col min="10003" max="10003" width="27.7109375" style="351" customWidth="1"/>
    <col min="10004" max="10004" width="15.7109375" style="351" customWidth="1"/>
    <col min="10005" max="10005" width="27.7109375" style="351" customWidth="1"/>
    <col min="10006" max="10006" width="15.7109375" style="351" customWidth="1"/>
    <col min="10007" max="10007" width="27.7109375" style="351" customWidth="1"/>
    <col min="10008" max="10009" width="15.7109375" style="351" customWidth="1"/>
    <col min="10010" max="10240" width="9.140625" style="351"/>
    <col min="10241" max="10241" width="56.8554687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8" width="15.7109375" style="351" customWidth="1"/>
    <col min="10259" max="10259" width="27.7109375" style="351" customWidth="1"/>
    <col min="10260" max="10260" width="15.7109375" style="351" customWidth="1"/>
    <col min="10261" max="10261" width="27.7109375" style="351" customWidth="1"/>
    <col min="10262" max="10262" width="15.7109375" style="351" customWidth="1"/>
    <col min="10263" max="10263" width="27.7109375" style="351" customWidth="1"/>
    <col min="10264" max="10265" width="15.7109375" style="351" customWidth="1"/>
    <col min="10266" max="10496" width="9.140625" style="351"/>
    <col min="10497" max="10497" width="56.8554687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4" width="15.7109375" style="351" customWidth="1"/>
    <col min="10515" max="10515" width="27.7109375" style="351" customWidth="1"/>
    <col min="10516" max="10516" width="15.7109375" style="351" customWidth="1"/>
    <col min="10517" max="10517" width="27.7109375" style="351" customWidth="1"/>
    <col min="10518" max="10518" width="15.7109375" style="351" customWidth="1"/>
    <col min="10519" max="10519" width="27.7109375" style="351" customWidth="1"/>
    <col min="10520" max="10521" width="15.7109375" style="351" customWidth="1"/>
    <col min="10522" max="10752" width="9.140625" style="351"/>
    <col min="10753" max="10753" width="56.8554687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70" width="15.7109375" style="351" customWidth="1"/>
    <col min="10771" max="10771" width="27.7109375" style="351" customWidth="1"/>
    <col min="10772" max="10772" width="15.7109375" style="351" customWidth="1"/>
    <col min="10773" max="10773" width="27.7109375" style="351" customWidth="1"/>
    <col min="10774" max="10774" width="15.7109375" style="351" customWidth="1"/>
    <col min="10775" max="10775" width="27.7109375" style="351" customWidth="1"/>
    <col min="10776" max="10777" width="15.7109375" style="351" customWidth="1"/>
    <col min="10778" max="11008" width="9.140625" style="351"/>
    <col min="11009" max="11009" width="56.8554687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6" width="15.7109375" style="351" customWidth="1"/>
    <col min="11027" max="11027" width="27.7109375" style="351" customWidth="1"/>
    <col min="11028" max="11028" width="15.7109375" style="351" customWidth="1"/>
    <col min="11029" max="11029" width="27.7109375" style="351" customWidth="1"/>
    <col min="11030" max="11030" width="15.7109375" style="351" customWidth="1"/>
    <col min="11031" max="11031" width="27.7109375" style="351" customWidth="1"/>
    <col min="11032" max="11033" width="15.7109375" style="351" customWidth="1"/>
    <col min="11034" max="11264" width="9.140625" style="351"/>
    <col min="11265" max="11265" width="56.8554687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2" width="15.7109375" style="351" customWidth="1"/>
    <col min="11283" max="11283" width="27.7109375" style="351" customWidth="1"/>
    <col min="11284" max="11284" width="15.7109375" style="351" customWidth="1"/>
    <col min="11285" max="11285" width="27.7109375" style="351" customWidth="1"/>
    <col min="11286" max="11286" width="15.7109375" style="351" customWidth="1"/>
    <col min="11287" max="11287" width="27.7109375" style="351" customWidth="1"/>
    <col min="11288" max="11289" width="15.7109375" style="351" customWidth="1"/>
    <col min="11290" max="11520" width="9.140625" style="351"/>
    <col min="11521" max="11521" width="56.8554687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8" width="15.7109375" style="351" customWidth="1"/>
    <col min="11539" max="11539" width="27.7109375" style="351" customWidth="1"/>
    <col min="11540" max="11540" width="15.7109375" style="351" customWidth="1"/>
    <col min="11541" max="11541" width="27.7109375" style="351" customWidth="1"/>
    <col min="11542" max="11542" width="15.7109375" style="351" customWidth="1"/>
    <col min="11543" max="11543" width="27.7109375" style="351" customWidth="1"/>
    <col min="11544" max="11545" width="15.7109375" style="351" customWidth="1"/>
    <col min="11546" max="11776" width="9.140625" style="351"/>
    <col min="11777" max="11777" width="56.8554687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4" width="15.7109375" style="351" customWidth="1"/>
    <col min="11795" max="11795" width="27.7109375" style="351" customWidth="1"/>
    <col min="11796" max="11796" width="15.7109375" style="351" customWidth="1"/>
    <col min="11797" max="11797" width="27.7109375" style="351" customWidth="1"/>
    <col min="11798" max="11798" width="15.7109375" style="351" customWidth="1"/>
    <col min="11799" max="11799" width="27.7109375" style="351" customWidth="1"/>
    <col min="11800" max="11801" width="15.7109375" style="351" customWidth="1"/>
    <col min="11802" max="12032" width="9.140625" style="351"/>
    <col min="12033" max="12033" width="56.8554687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50" width="15.7109375" style="351" customWidth="1"/>
    <col min="12051" max="12051" width="27.7109375" style="351" customWidth="1"/>
    <col min="12052" max="12052" width="15.7109375" style="351" customWidth="1"/>
    <col min="12053" max="12053" width="27.7109375" style="351" customWidth="1"/>
    <col min="12054" max="12054" width="15.7109375" style="351" customWidth="1"/>
    <col min="12055" max="12055" width="27.7109375" style="351" customWidth="1"/>
    <col min="12056" max="12057" width="15.7109375" style="351" customWidth="1"/>
    <col min="12058" max="12288" width="9.140625" style="351"/>
    <col min="12289" max="12289" width="56.8554687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6" width="15.7109375" style="351" customWidth="1"/>
    <col min="12307" max="12307" width="27.7109375" style="351" customWidth="1"/>
    <col min="12308" max="12308" width="15.7109375" style="351" customWidth="1"/>
    <col min="12309" max="12309" width="27.7109375" style="351" customWidth="1"/>
    <col min="12310" max="12310" width="15.7109375" style="351" customWidth="1"/>
    <col min="12311" max="12311" width="27.7109375" style="351" customWidth="1"/>
    <col min="12312" max="12313" width="15.7109375" style="351" customWidth="1"/>
    <col min="12314" max="12544" width="9.140625" style="351"/>
    <col min="12545" max="12545" width="56.8554687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2" width="15.7109375" style="351" customWidth="1"/>
    <col min="12563" max="12563" width="27.7109375" style="351" customWidth="1"/>
    <col min="12564" max="12564" width="15.7109375" style="351" customWidth="1"/>
    <col min="12565" max="12565" width="27.7109375" style="351" customWidth="1"/>
    <col min="12566" max="12566" width="15.7109375" style="351" customWidth="1"/>
    <col min="12567" max="12567" width="27.7109375" style="351" customWidth="1"/>
    <col min="12568" max="12569" width="15.7109375" style="351" customWidth="1"/>
    <col min="12570" max="12800" width="9.140625" style="351"/>
    <col min="12801" max="12801" width="56.8554687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8" width="15.7109375" style="351" customWidth="1"/>
    <col min="12819" max="12819" width="27.7109375" style="351" customWidth="1"/>
    <col min="12820" max="12820" width="15.7109375" style="351" customWidth="1"/>
    <col min="12821" max="12821" width="27.7109375" style="351" customWidth="1"/>
    <col min="12822" max="12822" width="15.7109375" style="351" customWidth="1"/>
    <col min="12823" max="12823" width="27.7109375" style="351" customWidth="1"/>
    <col min="12824" max="12825" width="15.7109375" style="351" customWidth="1"/>
    <col min="12826" max="13056" width="9.140625" style="351"/>
    <col min="13057" max="13057" width="56.8554687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4" width="15.7109375" style="351" customWidth="1"/>
    <col min="13075" max="13075" width="27.7109375" style="351" customWidth="1"/>
    <col min="13076" max="13076" width="15.7109375" style="351" customWidth="1"/>
    <col min="13077" max="13077" width="27.7109375" style="351" customWidth="1"/>
    <col min="13078" max="13078" width="15.7109375" style="351" customWidth="1"/>
    <col min="13079" max="13079" width="27.7109375" style="351" customWidth="1"/>
    <col min="13080" max="13081" width="15.7109375" style="351" customWidth="1"/>
    <col min="13082" max="13312" width="9.140625" style="351"/>
    <col min="13313" max="13313" width="56.8554687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30" width="15.7109375" style="351" customWidth="1"/>
    <col min="13331" max="13331" width="27.7109375" style="351" customWidth="1"/>
    <col min="13332" max="13332" width="15.7109375" style="351" customWidth="1"/>
    <col min="13333" max="13333" width="27.7109375" style="351" customWidth="1"/>
    <col min="13334" max="13334" width="15.7109375" style="351" customWidth="1"/>
    <col min="13335" max="13335" width="27.7109375" style="351" customWidth="1"/>
    <col min="13336" max="13337" width="15.7109375" style="351" customWidth="1"/>
    <col min="13338" max="13568" width="9.140625" style="351"/>
    <col min="13569" max="13569" width="56.8554687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6" width="15.7109375" style="351" customWidth="1"/>
    <col min="13587" max="13587" width="27.7109375" style="351" customWidth="1"/>
    <col min="13588" max="13588" width="15.7109375" style="351" customWidth="1"/>
    <col min="13589" max="13589" width="27.7109375" style="351" customWidth="1"/>
    <col min="13590" max="13590" width="15.7109375" style="351" customWidth="1"/>
    <col min="13591" max="13591" width="27.7109375" style="351" customWidth="1"/>
    <col min="13592" max="13593" width="15.7109375" style="351" customWidth="1"/>
    <col min="13594" max="13824" width="9.140625" style="351"/>
    <col min="13825" max="13825" width="56.8554687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2" width="15.7109375" style="351" customWidth="1"/>
    <col min="13843" max="13843" width="27.7109375" style="351" customWidth="1"/>
    <col min="13844" max="13844" width="15.7109375" style="351" customWidth="1"/>
    <col min="13845" max="13845" width="27.7109375" style="351" customWidth="1"/>
    <col min="13846" max="13846" width="15.7109375" style="351" customWidth="1"/>
    <col min="13847" max="13847" width="27.7109375" style="351" customWidth="1"/>
    <col min="13848" max="13849" width="15.7109375" style="351" customWidth="1"/>
    <col min="13850" max="14080" width="9.140625" style="351"/>
    <col min="14081" max="14081" width="56.8554687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8" width="15.7109375" style="351" customWidth="1"/>
    <col min="14099" max="14099" width="27.7109375" style="351" customWidth="1"/>
    <col min="14100" max="14100" width="15.7109375" style="351" customWidth="1"/>
    <col min="14101" max="14101" width="27.7109375" style="351" customWidth="1"/>
    <col min="14102" max="14102" width="15.7109375" style="351" customWidth="1"/>
    <col min="14103" max="14103" width="27.7109375" style="351" customWidth="1"/>
    <col min="14104" max="14105" width="15.7109375" style="351" customWidth="1"/>
    <col min="14106" max="14336" width="9.140625" style="351"/>
    <col min="14337" max="14337" width="56.8554687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4" width="15.7109375" style="351" customWidth="1"/>
    <col min="14355" max="14355" width="27.7109375" style="351" customWidth="1"/>
    <col min="14356" max="14356" width="15.7109375" style="351" customWidth="1"/>
    <col min="14357" max="14357" width="27.7109375" style="351" customWidth="1"/>
    <col min="14358" max="14358" width="15.7109375" style="351" customWidth="1"/>
    <col min="14359" max="14359" width="27.7109375" style="351" customWidth="1"/>
    <col min="14360" max="14361" width="15.7109375" style="351" customWidth="1"/>
    <col min="14362" max="14592" width="9.140625" style="351"/>
    <col min="14593" max="14593" width="56.8554687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10" width="15.7109375" style="351" customWidth="1"/>
    <col min="14611" max="14611" width="27.7109375" style="351" customWidth="1"/>
    <col min="14612" max="14612" width="15.7109375" style="351" customWidth="1"/>
    <col min="14613" max="14613" width="27.7109375" style="351" customWidth="1"/>
    <col min="14614" max="14614" width="15.7109375" style="351" customWidth="1"/>
    <col min="14615" max="14615" width="27.7109375" style="351" customWidth="1"/>
    <col min="14616" max="14617" width="15.7109375" style="351" customWidth="1"/>
    <col min="14618" max="14848" width="9.140625" style="351"/>
    <col min="14849" max="14849" width="56.8554687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6" width="15.7109375" style="351" customWidth="1"/>
    <col min="14867" max="14867" width="27.7109375" style="351" customWidth="1"/>
    <col min="14868" max="14868" width="15.7109375" style="351" customWidth="1"/>
    <col min="14869" max="14869" width="27.7109375" style="351" customWidth="1"/>
    <col min="14870" max="14870" width="15.7109375" style="351" customWidth="1"/>
    <col min="14871" max="14871" width="27.7109375" style="351" customWidth="1"/>
    <col min="14872" max="14873" width="15.7109375" style="351" customWidth="1"/>
    <col min="14874" max="15104" width="9.140625" style="351"/>
    <col min="15105" max="15105" width="56.8554687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2" width="15.7109375" style="351" customWidth="1"/>
    <col min="15123" max="15123" width="27.7109375" style="351" customWidth="1"/>
    <col min="15124" max="15124" width="15.7109375" style="351" customWidth="1"/>
    <col min="15125" max="15125" width="27.7109375" style="351" customWidth="1"/>
    <col min="15126" max="15126" width="15.7109375" style="351" customWidth="1"/>
    <col min="15127" max="15127" width="27.7109375" style="351" customWidth="1"/>
    <col min="15128" max="15129" width="15.7109375" style="351" customWidth="1"/>
    <col min="15130" max="15360" width="9.140625" style="351"/>
    <col min="15361" max="15361" width="56.8554687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8" width="15.7109375" style="351" customWidth="1"/>
    <col min="15379" max="15379" width="27.7109375" style="351" customWidth="1"/>
    <col min="15380" max="15380" width="15.7109375" style="351" customWidth="1"/>
    <col min="15381" max="15381" width="27.7109375" style="351" customWidth="1"/>
    <col min="15382" max="15382" width="15.7109375" style="351" customWidth="1"/>
    <col min="15383" max="15383" width="27.7109375" style="351" customWidth="1"/>
    <col min="15384" max="15385" width="15.7109375" style="351" customWidth="1"/>
    <col min="15386" max="15616" width="9.140625" style="351"/>
    <col min="15617" max="15617" width="56.8554687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4" width="15.7109375" style="351" customWidth="1"/>
    <col min="15635" max="15635" width="27.7109375" style="351" customWidth="1"/>
    <col min="15636" max="15636" width="15.7109375" style="351" customWidth="1"/>
    <col min="15637" max="15637" width="27.7109375" style="351" customWidth="1"/>
    <col min="15638" max="15638" width="15.7109375" style="351" customWidth="1"/>
    <col min="15639" max="15639" width="27.7109375" style="351" customWidth="1"/>
    <col min="15640" max="15641" width="15.7109375" style="351" customWidth="1"/>
    <col min="15642" max="15872" width="9.140625" style="351"/>
    <col min="15873" max="15873" width="56.8554687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90" width="15.7109375" style="351" customWidth="1"/>
    <col min="15891" max="15891" width="27.7109375" style="351" customWidth="1"/>
    <col min="15892" max="15892" width="15.7109375" style="351" customWidth="1"/>
    <col min="15893" max="15893" width="27.7109375" style="351" customWidth="1"/>
    <col min="15894" max="15894" width="15.7109375" style="351" customWidth="1"/>
    <col min="15895" max="15895" width="27.7109375" style="351" customWidth="1"/>
    <col min="15896" max="15897" width="15.7109375" style="351" customWidth="1"/>
    <col min="15898" max="16128" width="9.140625" style="351"/>
    <col min="16129" max="16129" width="56.8554687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6" width="15.7109375" style="351" customWidth="1"/>
    <col min="16147" max="16147" width="27.7109375" style="351" customWidth="1"/>
    <col min="16148" max="16148" width="15.7109375" style="351" customWidth="1"/>
    <col min="16149" max="16149" width="27.7109375" style="351" customWidth="1"/>
    <col min="16150" max="16150" width="15.7109375" style="351" customWidth="1"/>
    <col min="16151" max="16151" width="27.7109375" style="351" customWidth="1"/>
    <col min="16152" max="16153" width="15.7109375" style="351" customWidth="1"/>
    <col min="16154" max="16384" width="9.140625" style="351"/>
  </cols>
  <sheetData>
    <row r="1" spans="1:25" s="380" customFormat="1" ht="30" customHeight="1">
      <c r="A1" s="628" t="s">
        <v>127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  <c r="W1" s="628"/>
      <c r="X1" s="628"/>
      <c r="Y1" s="628"/>
    </row>
    <row r="2" spans="1:25" s="380" customFormat="1" ht="15" customHeight="1">
      <c r="A2" s="629" t="s">
        <v>520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  <c r="X2" s="629"/>
      <c r="Y2" s="629"/>
    </row>
    <row r="3" spans="1:25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  <c r="W3" s="629"/>
      <c r="X3" s="629"/>
      <c r="Y3" s="629"/>
    </row>
    <row r="4" spans="1:25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  <c r="W4" s="630"/>
      <c r="X4" s="630"/>
      <c r="Y4" s="630"/>
    </row>
    <row r="5" spans="1:25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  <c r="R5" s="378"/>
      <c r="S5" s="326"/>
      <c r="T5" s="378"/>
      <c r="U5" s="378"/>
      <c r="V5" s="326"/>
      <c r="W5" s="326"/>
      <c r="X5" s="378"/>
      <c r="Y5" s="326"/>
    </row>
    <row r="6" spans="1:25" s="398" customFormat="1" ht="15" customHeight="1">
      <c r="A6" s="403"/>
      <c r="B6" s="632" t="s">
        <v>128</v>
      </c>
      <c r="C6" s="632"/>
      <c r="D6" s="632"/>
      <c r="E6" s="632"/>
      <c r="F6" s="632"/>
      <c r="G6" s="632"/>
      <c r="H6" s="632"/>
      <c r="I6" s="632"/>
      <c r="J6" s="632" t="s">
        <v>129</v>
      </c>
      <c r="K6" s="632"/>
      <c r="L6" s="632"/>
      <c r="M6" s="632"/>
      <c r="N6" s="632"/>
      <c r="O6" s="632"/>
      <c r="P6" s="632"/>
      <c r="Q6" s="632"/>
      <c r="R6" s="632" t="s">
        <v>482</v>
      </c>
      <c r="S6" s="632"/>
      <c r="T6" s="632"/>
      <c r="U6" s="632"/>
      <c r="V6" s="632"/>
      <c r="W6" s="632"/>
      <c r="X6" s="632"/>
      <c r="Y6" s="632"/>
    </row>
    <row r="7" spans="1:25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  <c r="R7" s="406" t="s">
        <v>69</v>
      </c>
      <c r="S7" s="406" t="s">
        <v>521</v>
      </c>
      <c r="T7" s="407" t="s">
        <v>522</v>
      </c>
      <c r="U7" s="406" t="s">
        <v>523</v>
      </c>
      <c r="V7" s="406" t="s">
        <v>524</v>
      </c>
      <c r="W7" s="406" t="s">
        <v>525</v>
      </c>
      <c r="X7" s="406" t="s">
        <v>526</v>
      </c>
      <c r="Y7" s="406" t="s">
        <v>67</v>
      </c>
    </row>
    <row r="8" spans="1:25" ht="15" customHeight="1">
      <c r="A8" s="428" t="s">
        <v>483</v>
      </c>
      <c r="B8" s="410">
        <v>1024123.9634234001</v>
      </c>
      <c r="C8" s="410">
        <v>206757.35433999999</v>
      </c>
      <c r="D8" s="410">
        <v>10302.68304</v>
      </c>
      <c r="E8" s="410">
        <v>3069.8277200000002</v>
      </c>
      <c r="F8" s="410">
        <v>7266.0486639999999</v>
      </c>
      <c r="G8" s="410">
        <v>933.59311560000003</v>
      </c>
      <c r="H8" s="410">
        <v>1228.36565</v>
      </c>
      <c r="I8" s="410">
        <v>1253681.8359700001</v>
      </c>
      <c r="J8" s="410">
        <v>6828.8180400000001</v>
      </c>
      <c r="K8" s="410">
        <v>6993.3856399999995</v>
      </c>
      <c r="L8" s="410">
        <v>0</v>
      </c>
      <c r="M8" s="410">
        <v>382.83714000000003</v>
      </c>
      <c r="N8" s="410">
        <v>482.77090999999996</v>
      </c>
      <c r="O8" s="410">
        <v>1623.28773</v>
      </c>
      <c r="P8" s="410">
        <v>70.665899999999993</v>
      </c>
      <c r="Q8" s="410">
        <v>16381.765359999999</v>
      </c>
      <c r="R8" s="410">
        <v>1030952.7814634</v>
      </c>
      <c r="S8" s="410">
        <v>213750.73997999998</v>
      </c>
      <c r="T8" s="410">
        <v>10302.68304</v>
      </c>
      <c r="U8" s="410">
        <v>3452.6648599999999</v>
      </c>
      <c r="V8" s="410">
        <v>7748.8195740000001</v>
      </c>
      <c r="W8" s="410">
        <v>2556.8808456000002</v>
      </c>
      <c r="X8" s="410">
        <v>1299.0315500000002</v>
      </c>
      <c r="Y8" s="410">
        <v>1270063.60133</v>
      </c>
    </row>
    <row r="9" spans="1:25" ht="15" customHeight="1">
      <c r="A9" s="428" t="s">
        <v>484</v>
      </c>
      <c r="B9" s="412">
        <v>15520.942849999999</v>
      </c>
      <c r="C9" s="412">
        <v>3170.0912200000002</v>
      </c>
      <c r="D9" s="412">
        <v>333.13933000000003</v>
      </c>
      <c r="E9" s="412">
        <v>360.94452000000001</v>
      </c>
      <c r="F9" s="412">
        <v>0</v>
      </c>
      <c r="G9" s="412">
        <v>110.33395</v>
      </c>
      <c r="H9" s="412">
        <v>13.59535</v>
      </c>
      <c r="I9" s="412">
        <v>19509.04722</v>
      </c>
      <c r="J9" s="412">
        <v>44.984269999999995</v>
      </c>
      <c r="K9" s="412">
        <v>1047.1257499999999</v>
      </c>
      <c r="L9" s="410">
        <v>0</v>
      </c>
      <c r="M9" s="410">
        <v>0</v>
      </c>
      <c r="N9" s="410">
        <v>0</v>
      </c>
      <c r="O9" s="410">
        <v>0</v>
      </c>
      <c r="P9" s="410">
        <v>0</v>
      </c>
      <c r="Q9" s="410">
        <v>1092.1100200000001</v>
      </c>
      <c r="R9" s="412">
        <v>15565.927119999998</v>
      </c>
      <c r="S9" s="412">
        <v>4217.2169699999995</v>
      </c>
      <c r="T9" s="410">
        <v>333.13933000000003</v>
      </c>
      <c r="U9" s="410">
        <v>360.94452000000001</v>
      </c>
      <c r="V9" s="410">
        <v>0</v>
      </c>
      <c r="W9" s="410">
        <v>110.33395</v>
      </c>
      <c r="X9" s="410">
        <v>13.59535</v>
      </c>
      <c r="Y9" s="410">
        <v>20601.157239999997</v>
      </c>
    </row>
    <row r="10" spans="1:25" ht="15" customHeight="1">
      <c r="A10" s="428" t="s">
        <v>485</v>
      </c>
      <c r="B10" s="412">
        <v>55.119099999999996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24.8809</v>
      </c>
      <c r="I10" s="412">
        <v>80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0</v>
      </c>
      <c r="Q10" s="410">
        <v>0</v>
      </c>
      <c r="R10" s="412">
        <v>55.119099999999996</v>
      </c>
      <c r="S10" s="412">
        <v>0</v>
      </c>
      <c r="T10" s="410">
        <v>0</v>
      </c>
      <c r="U10" s="410">
        <v>0</v>
      </c>
      <c r="V10" s="410">
        <v>0</v>
      </c>
      <c r="W10" s="410">
        <v>0</v>
      </c>
      <c r="X10" s="410">
        <v>24.8809</v>
      </c>
      <c r="Y10" s="410">
        <v>80</v>
      </c>
    </row>
    <row r="11" spans="1:25" ht="15" customHeight="1">
      <c r="A11" s="428" t="s">
        <v>486</v>
      </c>
      <c r="B11" s="410">
        <v>26578.53328</v>
      </c>
      <c r="C11" s="410">
        <v>10625.668743</v>
      </c>
      <c r="D11" s="410">
        <v>372.16194000000002</v>
      </c>
      <c r="E11" s="410">
        <v>37.294959999999996</v>
      </c>
      <c r="F11" s="410">
        <v>61.775040000000004</v>
      </c>
      <c r="G11" s="410">
        <v>79.127320000000012</v>
      </c>
      <c r="H11" s="410">
        <v>372.53613999999999</v>
      </c>
      <c r="I11" s="410">
        <v>38127.097419999998</v>
      </c>
      <c r="J11" s="410">
        <v>540.23401999999999</v>
      </c>
      <c r="K11" s="410">
        <v>7217.339927</v>
      </c>
      <c r="L11" s="410">
        <v>0</v>
      </c>
      <c r="M11" s="410">
        <v>0</v>
      </c>
      <c r="N11" s="410">
        <v>0</v>
      </c>
      <c r="O11" s="410">
        <v>0</v>
      </c>
      <c r="P11" s="410">
        <v>0</v>
      </c>
      <c r="Q11" s="410">
        <v>7757.57395</v>
      </c>
      <c r="R11" s="410">
        <v>27118.7673</v>
      </c>
      <c r="S11" s="410">
        <v>17843.008670000003</v>
      </c>
      <c r="T11" s="410">
        <v>372.16194000000002</v>
      </c>
      <c r="U11" s="410">
        <v>37.294959999999996</v>
      </c>
      <c r="V11" s="410">
        <v>61.775040000000004</v>
      </c>
      <c r="W11" s="410">
        <v>79.127320000000012</v>
      </c>
      <c r="X11" s="410">
        <v>372.53613999999999</v>
      </c>
      <c r="Y11" s="410">
        <v>45884.671369999996</v>
      </c>
    </row>
    <row r="12" spans="1:25" ht="15" customHeight="1">
      <c r="A12" s="428" t="s">
        <v>487</v>
      </c>
      <c r="B12" s="410">
        <v>355545.0200516</v>
      </c>
      <c r="C12" s="410">
        <v>138356.95680260001</v>
      </c>
      <c r="D12" s="410">
        <v>12816.50267</v>
      </c>
      <c r="E12" s="410">
        <v>5253.1079500000005</v>
      </c>
      <c r="F12" s="410">
        <v>4440.2990599999994</v>
      </c>
      <c r="G12" s="410">
        <v>1504.81927</v>
      </c>
      <c r="H12" s="410">
        <v>4546.9965400000001</v>
      </c>
      <c r="I12" s="410">
        <v>522463.70235000004</v>
      </c>
      <c r="J12" s="410">
        <v>34439.944320200004</v>
      </c>
      <c r="K12" s="410">
        <v>34754.91532</v>
      </c>
      <c r="L12" s="410">
        <v>194.84010999999998</v>
      </c>
      <c r="M12" s="410">
        <v>563.99275999999998</v>
      </c>
      <c r="N12" s="410">
        <v>3080.5543700000003</v>
      </c>
      <c r="O12" s="410">
        <v>11354.083539200001</v>
      </c>
      <c r="P12" s="410">
        <v>1844.1612299999999</v>
      </c>
      <c r="Q12" s="410">
        <v>86232.491650000011</v>
      </c>
      <c r="R12" s="410">
        <v>389984.96437180002</v>
      </c>
      <c r="S12" s="410">
        <v>173111.87212259998</v>
      </c>
      <c r="T12" s="410">
        <v>13011.342779999999</v>
      </c>
      <c r="U12" s="410">
        <v>5817.1007099999997</v>
      </c>
      <c r="V12" s="410">
        <v>7520.8534300000001</v>
      </c>
      <c r="W12" s="410">
        <v>12858.902809200001</v>
      </c>
      <c r="X12" s="410">
        <v>6391.1577699999998</v>
      </c>
      <c r="Y12" s="410">
        <v>608696.19400000002</v>
      </c>
    </row>
    <row r="13" spans="1:25" ht="15" customHeight="1">
      <c r="A13" s="428" t="s">
        <v>488</v>
      </c>
      <c r="B13" s="410">
        <v>1059.3301299999998</v>
      </c>
      <c r="C13" s="410">
        <v>248.05035999999998</v>
      </c>
      <c r="D13" s="410">
        <v>68.256779999999992</v>
      </c>
      <c r="E13" s="410">
        <v>0</v>
      </c>
      <c r="F13" s="410">
        <v>0</v>
      </c>
      <c r="G13" s="410">
        <v>0</v>
      </c>
      <c r="H13" s="410">
        <v>129.61471</v>
      </c>
      <c r="I13" s="410">
        <v>1505.25198</v>
      </c>
      <c r="J13" s="410">
        <v>71.827759999999998</v>
      </c>
      <c r="K13" s="410">
        <v>0</v>
      </c>
      <c r="L13" s="410">
        <v>0</v>
      </c>
      <c r="M13" s="410">
        <v>0</v>
      </c>
      <c r="N13" s="410">
        <v>0</v>
      </c>
      <c r="O13" s="410">
        <v>0</v>
      </c>
      <c r="P13" s="410">
        <v>6.86</v>
      </c>
      <c r="Q13" s="410">
        <v>78.687759999999997</v>
      </c>
      <c r="R13" s="410">
        <v>1131.15789</v>
      </c>
      <c r="S13" s="410">
        <v>248.05035999999998</v>
      </c>
      <c r="T13" s="410">
        <v>68.256779999999992</v>
      </c>
      <c r="U13" s="410">
        <v>0</v>
      </c>
      <c r="V13" s="410">
        <v>0</v>
      </c>
      <c r="W13" s="410">
        <v>0</v>
      </c>
      <c r="X13" s="410">
        <v>136.47470999999999</v>
      </c>
      <c r="Y13" s="410">
        <v>1583.93974</v>
      </c>
    </row>
    <row r="14" spans="1:25" ht="15" customHeight="1">
      <c r="A14" s="428" t="s">
        <v>68</v>
      </c>
      <c r="B14" s="410">
        <v>210856.17009279999</v>
      </c>
      <c r="C14" s="410">
        <v>89240.444382400005</v>
      </c>
      <c r="D14" s="410">
        <v>7765.1234800000002</v>
      </c>
      <c r="E14" s="410">
        <v>2779.5799700000002</v>
      </c>
      <c r="F14" s="410">
        <v>4536.9008899999999</v>
      </c>
      <c r="G14" s="410">
        <v>521.52863000000002</v>
      </c>
      <c r="H14" s="410">
        <v>2339.1215999999999</v>
      </c>
      <c r="I14" s="410">
        <v>318038.86907000002</v>
      </c>
      <c r="J14" s="410">
        <v>64412.609335399997</v>
      </c>
      <c r="K14" s="410">
        <v>60399.900859399997</v>
      </c>
      <c r="L14" s="410">
        <v>4510.7750300000007</v>
      </c>
      <c r="M14" s="410">
        <v>1624.8916899999999</v>
      </c>
      <c r="N14" s="410">
        <v>4111.9984300000006</v>
      </c>
      <c r="O14" s="410">
        <v>11964.547060000001</v>
      </c>
      <c r="P14" s="410">
        <v>22417.83913</v>
      </c>
      <c r="Q14" s="410">
        <v>169442.56155000001</v>
      </c>
      <c r="R14" s="410">
        <v>275268.77942819998</v>
      </c>
      <c r="S14" s="410">
        <v>149640.34524180001</v>
      </c>
      <c r="T14" s="410">
        <v>12275.898509999999</v>
      </c>
      <c r="U14" s="410">
        <v>4404.4716600000002</v>
      </c>
      <c r="V14" s="410">
        <v>8648.8993200000004</v>
      </c>
      <c r="W14" s="410">
        <v>12486.07569</v>
      </c>
      <c r="X14" s="410">
        <v>24756.960729999999</v>
      </c>
      <c r="Y14" s="410">
        <v>487481.43062</v>
      </c>
    </row>
    <row r="15" spans="1:25" ht="15" customHeight="1">
      <c r="A15" s="428" t="s">
        <v>489</v>
      </c>
      <c r="B15" s="410">
        <v>581312.60836740001</v>
      </c>
      <c r="C15" s="410">
        <v>212946.4140472</v>
      </c>
      <c r="D15" s="410">
        <v>41024.559249999998</v>
      </c>
      <c r="E15" s="410">
        <v>13596.811395199999</v>
      </c>
      <c r="F15" s="410">
        <v>10778.7724268</v>
      </c>
      <c r="G15" s="410">
        <v>1973.4869099999999</v>
      </c>
      <c r="H15" s="410">
        <v>9091.1092100000005</v>
      </c>
      <c r="I15" s="410">
        <v>870723.76162999996</v>
      </c>
      <c r="J15" s="410">
        <v>62203.2751804</v>
      </c>
      <c r="K15" s="410">
        <v>35761.587818400003</v>
      </c>
      <c r="L15" s="410">
        <v>346.1277892</v>
      </c>
      <c r="M15" s="410">
        <v>2281.2491299999997</v>
      </c>
      <c r="N15" s="410">
        <v>2956.9387000000002</v>
      </c>
      <c r="O15" s="410">
        <v>12212.448105000001</v>
      </c>
      <c r="P15" s="410">
        <v>4836.3247000000001</v>
      </c>
      <c r="Q15" s="410">
        <v>120597.95143</v>
      </c>
      <c r="R15" s="410">
        <v>643515.88354779989</v>
      </c>
      <c r="S15" s="410">
        <v>248708.0018656</v>
      </c>
      <c r="T15" s="410">
        <v>41370.687039199998</v>
      </c>
      <c r="U15" s="410">
        <v>15878.0605252</v>
      </c>
      <c r="V15" s="410">
        <v>13735.711126800001</v>
      </c>
      <c r="W15" s="410">
        <v>14185.935015000001</v>
      </c>
      <c r="X15" s="410">
        <v>13927.43391</v>
      </c>
      <c r="Y15" s="410">
        <v>991321.71305999998</v>
      </c>
    </row>
    <row r="16" spans="1:25" ht="15" customHeight="1">
      <c r="A16" s="428" t="s">
        <v>490</v>
      </c>
      <c r="B16" s="410">
        <v>130474.76113300001</v>
      </c>
      <c r="C16" s="410">
        <v>53241.323523799998</v>
      </c>
      <c r="D16" s="410">
        <v>10136.62096</v>
      </c>
      <c r="E16" s="410">
        <v>2851.64914</v>
      </c>
      <c r="F16" s="410">
        <v>1028.8939</v>
      </c>
      <c r="G16" s="410">
        <v>246.20239999999998</v>
      </c>
      <c r="H16" s="410">
        <v>2773.20093</v>
      </c>
      <c r="I16" s="410">
        <v>200752.65198</v>
      </c>
      <c r="J16" s="410">
        <v>7176.8378152000005</v>
      </c>
      <c r="K16" s="410">
        <v>8785.5023099999999</v>
      </c>
      <c r="L16" s="410">
        <v>0</v>
      </c>
      <c r="M16" s="410">
        <v>276.84877</v>
      </c>
      <c r="N16" s="410">
        <v>4598.6396399999994</v>
      </c>
      <c r="O16" s="410">
        <v>5693.7991400000001</v>
      </c>
      <c r="P16" s="410">
        <v>102.66203999999999</v>
      </c>
      <c r="Q16" s="410">
        <v>26634.289719999997</v>
      </c>
      <c r="R16" s="410">
        <v>137651.5989482</v>
      </c>
      <c r="S16" s="410">
        <v>62026.825833800001</v>
      </c>
      <c r="T16" s="410">
        <v>10136.62096</v>
      </c>
      <c r="U16" s="410">
        <v>3128.49791</v>
      </c>
      <c r="V16" s="410">
        <v>5627.5335400000004</v>
      </c>
      <c r="W16" s="410">
        <v>5940.0015400000002</v>
      </c>
      <c r="X16" s="410">
        <v>2875.8629700000001</v>
      </c>
      <c r="Y16" s="410">
        <v>227386.9417</v>
      </c>
    </row>
    <row r="17" spans="1:25" ht="15" customHeight="1">
      <c r="A17" s="428" t="s">
        <v>491</v>
      </c>
      <c r="B17" s="410">
        <v>287197.05659560004</v>
      </c>
      <c r="C17" s="410">
        <v>111301.1935434</v>
      </c>
      <c r="D17" s="410">
        <v>6921.7534800000003</v>
      </c>
      <c r="E17" s="410">
        <v>2715.8635199999999</v>
      </c>
      <c r="F17" s="410">
        <v>3704.6888900000004</v>
      </c>
      <c r="G17" s="410">
        <v>752.3501</v>
      </c>
      <c r="H17" s="410">
        <v>4533.6118200000001</v>
      </c>
      <c r="I17" s="410">
        <v>417126.51793999999</v>
      </c>
      <c r="J17" s="410">
        <v>15819.91865</v>
      </c>
      <c r="K17" s="410">
        <v>13701.079119999999</v>
      </c>
      <c r="L17" s="410">
        <v>1.2361300000000002</v>
      </c>
      <c r="M17" s="410">
        <v>437.75011000000001</v>
      </c>
      <c r="N17" s="410">
        <v>3143.0349799999999</v>
      </c>
      <c r="O17" s="410">
        <v>2483.2513300000001</v>
      </c>
      <c r="P17" s="410">
        <v>328.57898</v>
      </c>
      <c r="Q17" s="410">
        <v>35914.849299999994</v>
      </c>
      <c r="R17" s="410">
        <v>303016.97524559998</v>
      </c>
      <c r="S17" s="410">
        <v>125002.2726634</v>
      </c>
      <c r="T17" s="410">
        <v>6922.9896100000005</v>
      </c>
      <c r="U17" s="410">
        <v>3153.6136299999998</v>
      </c>
      <c r="V17" s="410">
        <v>6847.7238699999998</v>
      </c>
      <c r="W17" s="410">
        <v>3235.6014300000002</v>
      </c>
      <c r="X17" s="410">
        <v>4862.1907999999994</v>
      </c>
      <c r="Y17" s="410">
        <v>453041.36723999999</v>
      </c>
    </row>
    <row r="18" spans="1:25" ht="15" customHeight="1">
      <c r="A18" s="428" t="s">
        <v>492</v>
      </c>
      <c r="B18" s="410">
        <v>3224.6985299999997</v>
      </c>
      <c r="C18" s="410">
        <v>488.24013000000002</v>
      </c>
      <c r="D18" s="410">
        <v>23.10107</v>
      </c>
      <c r="E18" s="410">
        <v>28.351929999999999</v>
      </c>
      <c r="F18" s="410">
        <v>80</v>
      </c>
      <c r="G18" s="410">
        <v>0</v>
      </c>
      <c r="H18" s="410">
        <v>1345.0914299999999</v>
      </c>
      <c r="I18" s="410">
        <v>5189.4830899999997</v>
      </c>
      <c r="J18" s="410">
        <v>52.10913</v>
      </c>
      <c r="K18" s="410">
        <v>225.14334779999999</v>
      </c>
      <c r="L18" s="410">
        <v>0</v>
      </c>
      <c r="M18" s="410">
        <v>0</v>
      </c>
      <c r="N18" s="410">
        <v>0</v>
      </c>
      <c r="O18" s="410">
        <v>0</v>
      </c>
      <c r="P18" s="410">
        <v>241.1643</v>
      </c>
      <c r="Q18" s="410">
        <v>518.41678000000002</v>
      </c>
      <c r="R18" s="410">
        <v>3276.8076599999999</v>
      </c>
      <c r="S18" s="410">
        <v>713.38347780000004</v>
      </c>
      <c r="T18" s="410">
        <v>23.10107</v>
      </c>
      <c r="U18" s="410">
        <v>28.351929999999999</v>
      </c>
      <c r="V18" s="410">
        <v>80</v>
      </c>
      <c r="W18" s="410">
        <v>0</v>
      </c>
      <c r="X18" s="410">
        <v>1586.2557300000001</v>
      </c>
      <c r="Y18" s="410">
        <v>5707.8998700000002</v>
      </c>
    </row>
    <row r="19" spans="1:25" ht="15" customHeight="1">
      <c r="A19" s="428" t="s">
        <v>493</v>
      </c>
      <c r="B19" s="410">
        <v>85971.116367199997</v>
      </c>
      <c r="C19" s="410">
        <v>37028.510942000001</v>
      </c>
      <c r="D19" s="410">
        <v>4705.1486500000001</v>
      </c>
      <c r="E19" s="410">
        <v>1419.3938600000001</v>
      </c>
      <c r="F19" s="410">
        <v>3111.8771000000002</v>
      </c>
      <c r="G19" s="410">
        <v>574.07550000000003</v>
      </c>
      <c r="H19" s="410">
        <v>2939.81981</v>
      </c>
      <c r="I19" s="410">
        <v>135749.94222</v>
      </c>
      <c r="J19" s="410">
        <v>41359.446041000003</v>
      </c>
      <c r="K19" s="410">
        <v>16473.777945000002</v>
      </c>
      <c r="L19" s="410">
        <v>46.068280000000001</v>
      </c>
      <c r="M19" s="410">
        <v>0</v>
      </c>
      <c r="N19" s="410">
        <v>3685.1813284</v>
      </c>
      <c r="O19" s="410">
        <v>5347.0519243999997</v>
      </c>
      <c r="P19" s="410">
        <v>3064.55818</v>
      </c>
      <c r="Q19" s="410">
        <v>69976.083700000003</v>
      </c>
      <c r="R19" s="410">
        <v>127330.5624082</v>
      </c>
      <c r="S19" s="410">
        <v>53502.288887000002</v>
      </c>
      <c r="T19" s="410">
        <v>4751.2169299999996</v>
      </c>
      <c r="U19" s="410">
        <v>1419.3938600000001</v>
      </c>
      <c r="V19" s="410">
        <v>6797.0584283999997</v>
      </c>
      <c r="W19" s="410">
        <v>5921.1274243999997</v>
      </c>
      <c r="X19" s="410">
        <v>6004.37799</v>
      </c>
      <c r="Y19" s="410">
        <v>205726.02591999999</v>
      </c>
    </row>
    <row r="20" spans="1:25" ht="15" customHeight="1">
      <c r="A20" s="428" t="s">
        <v>494</v>
      </c>
      <c r="B20" s="410">
        <v>2580.65344</v>
      </c>
      <c r="C20" s="410">
        <v>184.85098000000002</v>
      </c>
      <c r="D20" s="410">
        <v>96.586449999999999</v>
      </c>
      <c r="E20" s="410">
        <v>19.240569999999998</v>
      </c>
      <c r="F20" s="410">
        <v>0</v>
      </c>
      <c r="G20" s="410">
        <v>0</v>
      </c>
      <c r="H20" s="410">
        <v>814.1621899999999</v>
      </c>
      <c r="I20" s="410">
        <v>3695.4936299999999</v>
      </c>
      <c r="J20" s="410">
        <v>37.399370000000005</v>
      </c>
      <c r="K20" s="410">
        <v>0</v>
      </c>
      <c r="L20" s="410">
        <v>0</v>
      </c>
      <c r="M20" s="410">
        <v>0</v>
      </c>
      <c r="N20" s="410">
        <v>0</v>
      </c>
      <c r="O20" s="410">
        <v>0</v>
      </c>
      <c r="P20" s="410">
        <v>20.051959999999998</v>
      </c>
      <c r="Q20" s="410">
        <v>57.451329999999999</v>
      </c>
      <c r="R20" s="410">
        <v>2618.0528100000001</v>
      </c>
      <c r="S20" s="410">
        <v>184.85098000000002</v>
      </c>
      <c r="T20" s="410">
        <v>96.586449999999999</v>
      </c>
      <c r="U20" s="410">
        <v>19.240569999999998</v>
      </c>
      <c r="V20" s="410">
        <v>0</v>
      </c>
      <c r="W20" s="410">
        <v>0</v>
      </c>
      <c r="X20" s="410">
        <v>834.21415000000002</v>
      </c>
      <c r="Y20" s="410">
        <v>3752.9449599999998</v>
      </c>
    </row>
    <row r="21" spans="1:25" ht="15" customHeight="1">
      <c r="A21" s="428" t="s">
        <v>495</v>
      </c>
      <c r="B21" s="410">
        <v>3386.5558599999999</v>
      </c>
      <c r="C21" s="410">
        <v>699.80088999999998</v>
      </c>
      <c r="D21" s="410">
        <v>114.65243</v>
      </c>
      <c r="E21" s="410">
        <v>45.4071</v>
      </c>
      <c r="F21" s="410">
        <v>46.627069999999996</v>
      </c>
      <c r="G21" s="410">
        <v>0</v>
      </c>
      <c r="H21" s="410">
        <v>494.03258</v>
      </c>
      <c r="I21" s="410">
        <v>4787.07593</v>
      </c>
      <c r="J21" s="410">
        <v>540.40764000000001</v>
      </c>
      <c r="K21" s="410">
        <v>0</v>
      </c>
      <c r="L21" s="410">
        <v>0</v>
      </c>
      <c r="M21" s="410">
        <v>0</v>
      </c>
      <c r="N21" s="410">
        <v>0</v>
      </c>
      <c r="O21" s="410">
        <v>0</v>
      </c>
      <c r="P21" s="410">
        <v>12.445139999999999</v>
      </c>
      <c r="Q21" s="410">
        <v>552.85278000000005</v>
      </c>
      <c r="R21" s="410">
        <v>3926.9634999999998</v>
      </c>
      <c r="S21" s="410">
        <v>699.80088999999998</v>
      </c>
      <c r="T21" s="410">
        <v>114.65243</v>
      </c>
      <c r="U21" s="410">
        <v>45.4071</v>
      </c>
      <c r="V21" s="410">
        <v>46.627069999999996</v>
      </c>
      <c r="W21" s="410">
        <v>0</v>
      </c>
      <c r="X21" s="410">
        <v>506.47771999999998</v>
      </c>
      <c r="Y21" s="410">
        <v>5339.9287100000001</v>
      </c>
    </row>
    <row r="22" spans="1:25" ht="15" customHeight="1">
      <c r="A22" s="428" t="s">
        <v>496</v>
      </c>
      <c r="B22" s="410">
        <v>31287.287204199998</v>
      </c>
      <c r="C22" s="410">
        <v>11787.230771800001</v>
      </c>
      <c r="D22" s="410">
        <v>1747.4283700000001</v>
      </c>
      <c r="E22" s="410">
        <v>892.23037999999997</v>
      </c>
      <c r="F22" s="410">
        <v>840.7363656</v>
      </c>
      <c r="G22" s="410">
        <v>72.48366</v>
      </c>
      <c r="H22" s="410">
        <v>1797.5324499999999</v>
      </c>
      <c r="I22" s="410">
        <v>48424.929210000002</v>
      </c>
      <c r="J22" s="410">
        <v>5297.5922161999997</v>
      </c>
      <c r="K22" s="410">
        <v>826.12506240000005</v>
      </c>
      <c r="L22" s="410">
        <v>0</v>
      </c>
      <c r="M22" s="410">
        <v>0</v>
      </c>
      <c r="N22" s="410">
        <v>125.80330000000001</v>
      </c>
      <c r="O22" s="410">
        <v>0</v>
      </c>
      <c r="P22" s="410">
        <v>113.18335</v>
      </c>
      <c r="Q22" s="410">
        <v>6362.7039299999997</v>
      </c>
      <c r="R22" s="410">
        <v>36584.879420400001</v>
      </c>
      <c r="S22" s="410">
        <v>12613.3558342</v>
      </c>
      <c r="T22" s="410">
        <v>1747.4283700000001</v>
      </c>
      <c r="U22" s="410">
        <v>892.23037999999997</v>
      </c>
      <c r="V22" s="410">
        <v>966.53966559999992</v>
      </c>
      <c r="W22" s="410">
        <v>72.48366</v>
      </c>
      <c r="X22" s="410">
        <v>1910.7157999999999</v>
      </c>
      <c r="Y22" s="410">
        <v>54787.633139999998</v>
      </c>
    </row>
    <row r="23" spans="1:25" ht="15" customHeight="1">
      <c r="A23" s="428" t="s">
        <v>497</v>
      </c>
      <c r="B23" s="410">
        <v>360.41697999999997</v>
      </c>
      <c r="C23" s="410">
        <v>206.67376999999999</v>
      </c>
      <c r="D23" s="410">
        <v>67.431139999999999</v>
      </c>
      <c r="E23" s="410">
        <v>7.0023100000000005</v>
      </c>
      <c r="F23" s="410">
        <v>0</v>
      </c>
      <c r="G23" s="410">
        <v>0</v>
      </c>
      <c r="H23" s="410">
        <v>101.06742</v>
      </c>
      <c r="I23" s="410">
        <v>742.59162000000003</v>
      </c>
      <c r="J23" s="410">
        <v>2.9685600000000001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3.8914400000000002</v>
      </c>
      <c r="Q23" s="410">
        <v>6.86</v>
      </c>
      <c r="R23" s="410">
        <v>363.38553999999999</v>
      </c>
      <c r="S23" s="410">
        <v>206.67376999999999</v>
      </c>
      <c r="T23" s="410">
        <v>67.431139999999999</v>
      </c>
      <c r="U23" s="410">
        <v>7.0023100000000005</v>
      </c>
      <c r="V23" s="410">
        <v>0</v>
      </c>
      <c r="W23" s="410">
        <v>0</v>
      </c>
      <c r="X23" s="410">
        <v>104.95886</v>
      </c>
      <c r="Y23" s="410">
        <v>749.45162000000005</v>
      </c>
    </row>
    <row r="24" spans="1:25" ht="15" customHeight="1">
      <c r="A24" s="428" t="s">
        <v>498</v>
      </c>
      <c r="B24" s="410">
        <v>10.35467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0.64533000000000007</v>
      </c>
      <c r="I24" s="410">
        <v>11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  <c r="R24" s="410">
        <v>10.35467</v>
      </c>
      <c r="S24" s="410">
        <v>0</v>
      </c>
      <c r="T24" s="410">
        <v>0</v>
      </c>
      <c r="U24" s="410">
        <v>0</v>
      </c>
      <c r="V24" s="410">
        <v>0</v>
      </c>
      <c r="W24" s="410">
        <v>0</v>
      </c>
      <c r="X24" s="410">
        <v>0.64533000000000007</v>
      </c>
      <c r="Y24" s="410">
        <v>11</v>
      </c>
    </row>
    <row r="25" spans="1:25" s="360" customFormat="1" ht="15" customHeight="1">
      <c r="A25" s="428" t="s">
        <v>499</v>
      </c>
      <c r="B25" s="410">
        <v>908.33968000000004</v>
      </c>
      <c r="C25" s="410">
        <v>0</v>
      </c>
      <c r="D25" s="410">
        <v>24.279419999999998</v>
      </c>
      <c r="E25" s="410">
        <v>0</v>
      </c>
      <c r="F25" s="410">
        <v>0</v>
      </c>
      <c r="G25" s="410">
        <v>0</v>
      </c>
      <c r="H25" s="410">
        <v>506.95514000000003</v>
      </c>
      <c r="I25" s="410">
        <v>1439.5742399999999</v>
      </c>
      <c r="J25" s="410">
        <v>4.3141400000000001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92.985860000000002</v>
      </c>
      <c r="Q25" s="410">
        <v>97.3</v>
      </c>
      <c r="R25" s="410">
        <v>912.65382</v>
      </c>
      <c r="S25" s="410">
        <v>0</v>
      </c>
      <c r="T25" s="410">
        <v>24.279419999999998</v>
      </c>
      <c r="U25" s="410">
        <v>0</v>
      </c>
      <c r="V25" s="410">
        <v>0</v>
      </c>
      <c r="W25" s="410">
        <v>0</v>
      </c>
      <c r="X25" s="410">
        <v>599.94100000000003</v>
      </c>
      <c r="Y25" s="410">
        <v>1536.8742400000001</v>
      </c>
    </row>
    <row r="26" spans="1:25" s="360" customFormat="1" ht="15" customHeight="1">
      <c r="A26" s="395" t="s">
        <v>67</v>
      </c>
      <c r="B26" s="414">
        <v>2760452.9277552003</v>
      </c>
      <c r="C26" s="414">
        <v>876282.80444620003</v>
      </c>
      <c r="D26" s="414">
        <v>96519.42846000001</v>
      </c>
      <c r="E26" s="414">
        <v>33076.705325200004</v>
      </c>
      <c r="F26" s="414">
        <v>35896.619406400001</v>
      </c>
      <c r="G26" s="414">
        <v>6768.0008555999993</v>
      </c>
      <c r="H26" s="414">
        <v>33052.339199999995</v>
      </c>
      <c r="I26" s="414">
        <v>3842048.8255000007</v>
      </c>
      <c r="J26" s="414">
        <v>238832.68648839998</v>
      </c>
      <c r="K26" s="414">
        <v>186185.88310000006</v>
      </c>
      <c r="L26" s="414">
        <v>5099.0473392000013</v>
      </c>
      <c r="M26" s="414">
        <v>5567.5695999999989</v>
      </c>
      <c r="N26" s="414">
        <v>22184.921658400002</v>
      </c>
      <c r="O26" s="414">
        <v>50678.468828600009</v>
      </c>
      <c r="P26" s="414">
        <v>33155.372209999994</v>
      </c>
      <c r="Q26" s="414">
        <v>541703.94926000002</v>
      </c>
      <c r="R26" s="414">
        <v>2999285.6142436005</v>
      </c>
      <c r="S26" s="414">
        <v>1062468.6875462004</v>
      </c>
      <c r="T26" s="414">
        <v>101618.47579920001</v>
      </c>
      <c r="U26" s="414">
        <v>38644.274925199999</v>
      </c>
      <c r="V26" s="414">
        <v>58081.541064800011</v>
      </c>
      <c r="W26" s="414">
        <v>57446.469684200005</v>
      </c>
      <c r="X26" s="414">
        <v>66207.711410000004</v>
      </c>
      <c r="Y26" s="414">
        <v>4383752.7747599995</v>
      </c>
    </row>
    <row r="27" spans="1:25" ht="15" customHeight="1" thickBot="1">
      <c r="A27" s="365"/>
      <c r="B27" s="372"/>
      <c r="C27" s="367"/>
      <c r="D27" s="367"/>
      <c r="E27" s="367"/>
      <c r="F27" s="367"/>
      <c r="G27" s="367"/>
      <c r="H27" s="367"/>
      <c r="I27" s="367"/>
      <c r="J27" s="367"/>
      <c r="K27" s="367"/>
      <c r="L27" s="372"/>
      <c r="M27" s="372"/>
      <c r="N27" s="372"/>
      <c r="O27" s="372"/>
      <c r="P27" s="372"/>
      <c r="Q27" s="372"/>
      <c r="R27" s="367"/>
      <c r="S27" s="367"/>
      <c r="T27" s="372"/>
      <c r="U27" s="372"/>
      <c r="V27" s="372"/>
      <c r="W27" s="372"/>
      <c r="X27" s="372"/>
      <c r="Y27" s="372"/>
    </row>
    <row r="28" spans="1:25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  <c r="R28" s="359"/>
      <c r="S28" s="359"/>
      <c r="T28" s="369"/>
      <c r="U28" s="369"/>
      <c r="V28" s="326"/>
      <c r="W28" s="326"/>
      <c r="X28" s="326"/>
      <c r="Y28" s="326"/>
    </row>
    <row r="29" spans="1:25" ht="15" customHeight="1">
      <c r="A29" s="377"/>
      <c r="B29" s="358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  <c r="R29" s="349"/>
      <c r="S29" s="349"/>
      <c r="T29" s="349"/>
      <c r="U29" s="358"/>
      <c r="V29" s="326"/>
      <c r="W29" s="326"/>
      <c r="X29" s="326"/>
      <c r="Y29" s="326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E49"/>
  <sheetViews>
    <sheetView zoomScaleNormal="100" workbookViewId="0">
      <selection activeCell="H6" sqref="H6"/>
    </sheetView>
  </sheetViews>
  <sheetFormatPr baseColWidth="10" defaultColWidth="9.140625" defaultRowHeight="12.75"/>
  <cols>
    <col min="1" max="1" width="63.7109375" style="352" customWidth="1"/>
    <col min="2" max="4" width="15.7109375" style="351" customWidth="1"/>
    <col min="5" max="5" width="15.7109375" style="436" customWidth="1"/>
    <col min="6" max="256" width="9.140625" style="351"/>
    <col min="257" max="257" width="63.7109375" style="351" customWidth="1"/>
    <col min="258" max="261" width="15.7109375" style="351" customWidth="1"/>
    <col min="262" max="512" width="9.140625" style="351"/>
    <col min="513" max="513" width="63.7109375" style="351" customWidth="1"/>
    <col min="514" max="517" width="15.7109375" style="351" customWidth="1"/>
    <col min="518" max="768" width="9.140625" style="351"/>
    <col min="769" max="769" width="63.7109375" style="351" customWidth="1"/>
    <col min="770" max="773" width="15.7109375" style="351" customWidth="1"/>
    <col min="774" max="1024" width="9.140625" style="351"/>
    <col min="1025" max="1025" width="63.7109375" style="351" customWidth="1"/>
    <col min="1026" max="1029" width="15.7109375" style="351" customWidth="1"/>
    <col min="1030" max="1280" width="9.140625" style="351"/>
    <col min="1281" max="1281" width="63.7109375" style="351" customWidth="1"/>
    <col min="1282" max="1285" width="15.7109375" style="351" customWidth="1"/>
    <col min="1286" max="1536" width="9.140625" style="351"/>
    <col min="1537" max="1537" width="63.7109375" style="351" customWidth="1"/>
    <col min="1538" max="1541" width="15.7109375" style="351" customWidth="1"/>
    <col min="1542" max="1792" width="9.140625" style="351"/>
    <col min="1793" max="1793" width="63.7109375" style="351" customWidth="1"/>
    <col min="1794" max="1797" width="15.7109375" style="351" customWidth="1"/>
    <col min="1798" max="2048" width="9.140625" style="351"/>
    <col min="2049" max="2049" width="63.7109375" style="351" customWidth="1"/>
    <col min="2050" max="2053" width="15.7109375" style="351" customWidth="1"/>
    <col min="2054" max="2304" width="9.140625" style="351"/>
    <col min="2305" max="2305" width="63.7109375" style="351" customWidth="1"/>
    <col min="2306" max="2309" width="15.7109375" style="351" customWidth="1"/>
    <col min="2310" max="2560" width="9.140625" style="351"/>
    <col min="2561" max="2561" width="63.7109375" style="351" customWidth="1"/>
    <col min="2562" max="2565" width="15.7109375" style="351" customWidth="1"/>
    <col min="2566" max="2816" width="9.140625" style="351"/>
    <col min="2817" max="2817" width="63.7109375" style="351" customWidth="1"/>
    <col min="2818" max="2821" width="15.7109375" style="351" customWidth="1"/>
    <col min="2822" max="3072" width="9.140625" style="351"/>
    <col min="3073" max="3073" width="63.7109375" style="351" customWidth="1"/>
    <col min="3074" max="3077" width="15.7109375" style="351" customWidth="1"/>
    <col min="3078" max="3328" width="9.140625" style="351"/>
    <col min="3329" max="3329" width="63.7109375" style="351" customWidth="1"/>
    <col min="3330" max="3333" width="15.7109375" style="351" customWidth="1"/>
    <col min="3334" max="3584" width="9.140625" style="351"/>
    <col min="3585" max="3585" width="63.7109375" style="351" customWidth="1"/>
    <col min="3586" max="3589" width="15.7109375" style="351" customWidth="1"/>
    <col min="3590" max="3840" width="9.140625" style="351"/>
    <col min="3841" max="3841" width="63.7109375" style="351" customWidth="1"/>
    <col min="3842" max="3845" width="15.7109375" style="351" customWidth="1"/>
    <col min="3846" max="4096" width="9.140625" style="351"/>
    <col min="4097" max="4097" width="63.7109375" style="351" customWidth="1"/>
    <col min="4098" max="4101" width="15.7109375" style="351" customWidth="1"/>
    <col min="4102" max="4352" width="9.140625" style="351"/>
    <col min="4353" max="4353" width="63.7109375" style="351" customWidth="1"/>
    <col min="4354" max="4357" width="15.7109375" style="351" customWidth="1"/>
    <col min="4358" max="4608" width="9.140625" style="351"/>
    <col min="4609" max="4609" width="63.7109375" style="351" customWidth="1"/>
    <col min="4610" max="4613" width="15.7109375" style="351" customWidth="1"/>
    <col min="4614" max="4864" width="9.140625" style="351"/>
    <col min="4865" max="4865" width="63.7109375" style="351" customWidth="1"/>
    <col min="4866" max="4869" width="15.7109375" style="351" customWidth="1"/>
    <col min="4870" max="5120" width="9.140625" style="351"/>
    <col min="5121" max="5121" width="63.7109375" style="351" customWidth="1"/>
    <col min="5122" max="5125" width="15.7109375" style="351" customWidth="1"/>
    <col min="5126" max="5376" width="9.140625" style="351"/>
    <col min="5377" max="5377" width="63.7109375" style="351" customWidth="1"/>
    <col min="5378" max="5381" width="15.7109375" style="351" customWidth="1"/>
    <col min="5382" max="5632" width="9.140625" style="351"/>
    <col min="5633" max="5633" width="63.7109375" style="351" customWidth="1"/>
    <col min="5634" max="5637" width="15.7109375" style="351" customWidth="1"/>
    <col min="5638" max="5888" width="9.140625" style="351"/>
    <col min="5889" max="5889" width="63.7109375" style="351" customWidth="1"/>
    <col min="5890" max="5893" width="15.7109375" style="351" customWidth="1"/>
    <col min="5894" max="6144" width="9.140625" style="351"/>
    <col min="6145" max="6145" width="63.7109375" style="351" customWidth="1"/>
    <col min="6146" max="6149" width="15.7109375" style="351" customWidth="1"/>
    <col min="6150" max="6400" width="9.140625" style="351"/>
    <col min="6401" max="6401" width="63.7109375" style="351" customWidth="1"/>
    <col min="6402" max="6405" width="15.7109375" style="351" customWidth="1"/>
    <col min="6406" max="6656" width="9.140625" style="351"/>
    <col min="6657" max="6657" width="63.7109375" style="351" customWidth="1"/>
    <col min="6658" max="6661" width="15.7109375" style="351" customWidth="1"/>
    <col min="6662" max="6912" width="9.140625" style="351"/>
    <col min="6913" max="6913" width="63.7109375" style="351" customWidth="1"/>
    <col min="6914" max="6917" width="15.7109375" style="351" customWidth="1"/>
    <col min="6918" max="7168" width="9.140625" style="351"/>
    <col min="7169" max="7169" width="63.7109375" style="351" customWidth="1"/>
    <col min="7170" max="7173" width="15.7109375" style="351" customWidth="1"/>
    <col min="7174" max="7424" width="9.140625" style="351"/>
    <col min="7425" max="7425" width="63.7109375" style="351" customWidth="1"/>
    <col min="7426" max="7429" width="15.7109375" style="351" customWidth="1"/>
    <col min="7430" max="7680" width="9.140625" style="351"/>
    <col min="7681" max="7681" width="63.7109375" style="351" customWidth="1"/>
    <col min="7682" max="7685" width="15.7109375" style="351" customWidth="1"/>
    <col min="7686" max="7936" width="9.140625" style="351"/>
    <col min="7937" max="7937" width="63.7109375" style="351" customWidth="1"/>
    <col min="7938" max="7941" width="15.7109375" style="351" customWidth="1"/>
    <col min="7942" max="8192" width="9.140625" style="351"/>
    <col min="8193" max="8193" width="63.7109375" style="351" customWidth="1"/>
    <col min="8194" max="8197" width="15.7109375" style="351" customWidth="1"/>
    <col min="8198" max="8448" width="9.140625" style="351"/>
    <col min="8449" max="8449" width="63.7109375" style="351" customWidth="1"/>
    <col min="8450" max="8453" width="15.7109375" style="351" customWidth="1"/>
    <col min="8454" max="8704" width="9.140625" style="351"/>
    <col min="8705" max="8705" width="63.7109375" style="351" customWidth="1"/>
    <col min="8706" max="8709" width="15.7109375" style="351" customWidth="1"/>
    <col min="8710" max="8960" width="9.140625" style="351"/>
    <col min="8961" max="8961" width="63.7109375" style="351" customWidth="1"/>
    <col min="8962" max="8965" width="15.7109375" style="351" customWidth="1"/>
    <col min="8966" max="9216" width="9.140625" style="351"/>
    <col min="9217" max="9217" width="63.7109375" style="351" customWidth="1"/>
    <col min="9218" max="9221" width="15.7109375" style="351" customWidth="1"/>
    <col min="9222" max="9472" width="9.140625" style="351"/>
    <col min="9473" max="9473" width="63.7109375" style="351" customWidth="1"/>
    <col min="9474" max="9477" width="15.7109375" style="351" customWidth="1"/>
    <col min="9478" max="9728" width="9.140625" style="351"/>
    <col min="9729" max="9729" width="63.7109375" style="351" customWidth="1"/>
    <col min="9730" max="9733" width="15.7109375" style="351" customWidth="1"/>
    <col min="9734" max="9984" width="9.140625" style="351"/>
    <col min="9985" max="9985" width="63.7109375" style="351" customWidth="1"/>
    <col min="9986" max="9989" width="15.7109375" style="351" customWidth="1"/>
    <col min="9990" max="10240" width="9.140625" style="351"/>
    <col min="10241" max="10241" width="63.7109375" style="351" customWidth="1"/>
    <col min="10242" max="10245" width="15.7109375" style="351" customWidth="1"/>
    <col min="10246" max="10496" width="9.140625" style="351"/>
    <col min="10497" max="10497" width="63.7109375" style="351" customWidth="1"/>
    <col min="10498" max="10501" width="15.7109375" style="351" customWidth="1"/>
    <col min="10502" max="10752" width="9.140625" style="351"/>
    <col min="10753" max="10753" width="63.7109375" style="351" customWidth="1"/>
    <col min="10754" max="10757" width="15.7109375" style="351" customWidth="1"/>
    <col min="10758" max="11008" width="9.140625" style="351"/>
    <col min="11009" max="11009" width="63.7109375" style="351" customWidth="1"/>
    <col min="11010" max="11013" width="15.7109375" style="351" customWidth="1"/>
    <col min="11014" max="11264" width="9.140625" style="351"/>
    <col min="11265" max="11265" width="63.7109375" style="351" customWidth="1"/>
    <col min="11266" max="11269" width="15.7109375" style="351" customWidth="1"/>
    <col min="11270" max="11520" width="9.140625" style="351"/>
    <col min="11521" max="11521" width="63.7109375" style="351" customWidth="1"/>
    <col min="11522" max="11525" width="15.7109375" style="351" customWidth="1"/>
    <col min="11526" max="11776" width="9.140625" style="351"/>
    <col min="11777" max="11777" width="63.7109375" style="351" customWidth="1"/>
    <col min="11778" max="11781" width="15.7109375" style="351" customWidth="1"/>
    <col min="11782" max="12032" width="9.140625" style="351"/>
    <col min="12033" max="12033" width="63.7109375" style="351" customWidth="1"/>
    <col min="12034" max="12037" width="15.7109375" style="351" customWidth="1"/>
    <col min="12038" max="12288" width="9.140625" style="351"/>
    <col min="12289" max="12289" width="63.7109375" style="351" customWidth="1"/>
    <col min="12290" max="12293" width="15.7109375" style="351" customWidth="1"/>
    <col min="12294" max="12544" width="9.140625" style="351"/>
    <col min="12545" max="12545" width="63.7109375" style="351" customWidth="1"/>
    <col min="12546" max="12549" width="15.7109375" style="351" customWidth="1"/>
    <col min="12550" max="12800" width="9.140625" style="351"/>
    <col min="12801" max="12801" width="63.7109375" style="351" customWidth="1"/>
    <col min="12802" max="12805" width="15.7109375" style="351" customWidth="1"/>
    <col min="12806" max="13056" width="9.140625" style="351"/>
    <col min="13057" max="13057" width="63.7109375" style="351" customWidth="1"/>
    <col min="13058" max="13061" width="15.7109375" style="351" customWidth="1"/>
    <col min="13062" max="13312" width="9.140625" style="351"/>
    <col min="13313" max="13313" width="63.7109375" style="351" customWidth="1"/>
    <col min="13314" max="13317" width="15.7109375" style="351" customWidth="1"/>
    <col min="13318" max="13568" width="9.140625" style="351"/>
    <col min="13569" max="13569" width="63.7109375" style="351" customWidth="1"/>
    <col min="13570" max="13573" width="15.7109375" style="351" customWidth="1"/>
    <col min="13574" max="13824" width="9.140625" style="351"/>
    <col min="13825" max="13825" width="63.7109375" style="351" customWidth="1"/>
    <col min="13826" max="13829" width="15.7109375" style="351" customWidth="1"/>
    <col min="13830" max="14080" width="9.140625" style="351"/>
    <col min="14081" max="14081" width="63.7109375" style="351" customWidth="1"/>
    <col min="14082" max="14085" width="15.7109375" style="351" customWidth="1"/>
    <col min="14086" max="14336" width="9.140625" style="351"/>
    <col min="14337" max="14337" width="63.7109375" style="351" customWidth="1"/>
    <col min="14338" max="14341" width="15.7109375" style="351" customWidth="1"/>
    <col min="14342" max="14592" width="9.140625" style="351"/>
    <col min="14593" max="14593" width="63.7109375" style="351" customWidth="1"/>
    <col min="14594" max="14597" width="15.7109375" style="351" customWidth="1"/>
    <col min="14598" max="14848" width="9.140625" style="351"/>
    <col min="14849" max="14849" width="63.7109375" style="351" customWidth="1"/>
    <col min="14850" max="14853" width="15.7109375" style="351" customWidth="1"/>
    <col min="14854" max="15104" width="9.140625" style="351"/>
    <col min="15105" max="15105" width="63.7109375" style="351" customWidth="1"/>
    <col min="15106" max="15109" width="15.7109375" style="351" customWidth="1"/>
    <col min="15110" max="15360" width="9.140625" style="351"/>
    <col min="15361" max="15361" width="63.7109375" style="351" customWidth="1"/>
    <col min="15362" max="15365" width="15.7109375" style="351" customWidth="1"/>
    <col min="15366" max="15616" width="9.140625" style="351"/>
    <col min="15617" max="15617" width="63.7109375" style="351" customWidth="1"/>
    <col min="15618" max="15621" width="15.7109375" style="351" customWidth="1"/>
    <col min="15622" max="15872" width="9.140625" style="351"/>
    <col min="15873" max="15873" width="63.7109375" style="351" customWidth="1"/>
    <col min="15874" max="15877" width="15.7109375" style="351" customWidth="1"/>
    <col min="15878" max="16128" width="9.140625" style="351"/>
    <col min="16129" max="16129" width="63.7109375" style="351" customWidth="1"/>
    <col min="16130" max="16133" width="15.7109375" style="351" customWidth="1"/>
    <col min="16134" max="16384" width="9.140625" style="351"/>
  </cols>
  <sheetData>
    <row r="1" spans="1:5" s="327" customFormat="1" ht="30" customHeight="1">
      <c r="A1" s="628" t="s">
        <v>127</v>
      </c>
      <c r="B1" s="628"/>
      <c r="C1" s="628"/>
      <c r="D1" s="628"/>
      <c r="E1" s="628"/>
    </row>
    <row r="2" spans="1:5" s="327" customFormat="1" ht="15" customHeight="1">
      <c r="A2" s="629" t="s">
        <v>542</v>
      </c>
      <c r="B2" s="629"/>
      <c r="C2" s="629"/>
      <c r="D2" s="629"/>
      <c r="E2" s="629"/>
    </row>
    <row r="3" spans="1:5" s="327" customFormat="1" ht="15" customHeight="1">
      <c r="A3" s="629" t="s">
        <v>1151</v>
      </c>
      <c r="B3" s="629"/>
      <c r="C3" s="629"/>
      <c r="D3" s="629"/>
      <c r="E3" s="629"/>
    </row>
    <row r="4" spans="1:5" s="327" customFormat="1" ht="30" customHeight="1">
      <c r="A4" s="630" t="s">
        <v>51</v>
      </c>
      <c r="B4" s="630"/>
      <c r="C4" s="630"/>
      <c r="D4" s="630"/>
      <c r="E4" s="630"/>
    </row>
    <row r="5" spans="1:5" ht="15" customHeight="1">
      <c r="A5" s="353"/>
      <c r="B5" s="326"/>
      <c r="C5" s="349"/>
      <c r="D5" s="326"/>
      <c r="E5" s="369"/>
    </row>
    <row r="6" spans="1:5" ht="30" customHeight="1" thickBot="1">
      <c r="A6" s="493" t="s">
        <v>543</v>
      </c>
      <c r="B6" s="494" t="s">
        <v>128</v>
      </c>
      <c r="C6" s="494" t="s">
        <v>129</v>
      </c>
      <c r="D6" s="495" t="s">
        <v>643</v>
      </c>
      <c r="E6" s="496" t="s">
        <v>66</v>
      </c>
    </row>
    <row r="7" spans="1:5" s="360" customFormat="1" ht="15" customHeight="1" thickTop="1">
      <c r="A7" s="497" t="s">
        <v>544</v>
      </c>
      <c r="B7" s="164">
        <v>706949.99650000001</v>
      </c>
      <c r="C7" s="164">
        <v>443230.97226000001</v>
      </c>
      <c r="D7" s="164">
        <v>1150180.9687600001</v>
      </c>
      <c r="E7" s="169">
        <v>0.26237359354841894</v>
      </c>
    </row>
    <row r="8" spans="1:5" s="498" customFormat="1" ht="15" customHeight="1">
      <c r="A8" s="497" t="s">
        <v>545</v>
      </c>
      <c r="B8" s="164">
        <v>0</v>
      </c>
      <c r="C8" s="164">
        <v>0</v>
      </c>
      <c r="D8" s="164">
        <v>0</v>
      </c>
      <c r="E8" s="169">
        <v>0</v>
      </c>
    </row>
    <row r="9" spans="1:5" s="498" customFormat="1" ht="15" customHeight="1">
      <c r="A9" s="497" t="s">
        <v>546</v>
      </c>
      <c r="B9" s="164">
        <v>434804.86241</v>
      </c>
      <c r="C9" s="164">
        <v>27913.586219999997</v>
      </c>
      <c r="D9" s="164">
        <v>462718.44863</v>
      </c>
      <c r="E9" s="169">
        <v>0.10555304379543713</v>
      </c>
    </row>
    <row r="10" spans="1:5" s="498" customFormat="1" ht="15" customHeight="1">
      <c r="A10" s="497" t="s">
        <v>547</v>
      </c>
      <c r="B10" s="164">
        <v>0</v>
      </c>
      <c r="C10" s="164">
        <v>0</v>
      </c>
      <c r="D10" s="164">
        <v>0</v>
      </c>
      <c r="E10" s="169">
        <v>0</v>
      </c>
    </row>
    <row r="11" spans="1:5" s="499" customFormat="1" ht="15" customHeight="1">
      <c r="A11" s="497" t="s">
        <v>548</v>
      </c>
      <c r="B11" s="164">
        <v>213.43841</v>
      </c>
      <c r="C11" s="164">
        <v>21753.78904</v>
      </c>
      <c r="D11" s="164">
        <v>21967.227449999998</v>
      </c>
      <c r="E11" s="169">
        <v>5.0110552712115206E-3</v>
      </c>
    </row>
    <row r="12" spans="1:5" s="498" customFormat="1" ht="15" customHeight="1">
      <c r="A12" s="358" t="s">
        <v>549</v>
      </c>
      <c r="B12" s="164">
        <v>0</v>
      </c>
      <c r="C12" s="164">
        <v>0</v>
      </c>
      <c r="D12" s="164">
        <v>0</v>
      </c>
      <c r="E12" s="169">
        <v>0</v>
      </c>
    </row>
    <row r="13" spans="1:5" s="498" customFormat="1" ht="15" customHeight="1">
      <c r="A13" s="358" t="s">
        <v>550</v>
      </c>
      <c r="B13" s="164">
        <v>213.43841</v>
      </c>
      <c r="C13" s="164">
        <v>8332.9832000000006</v>
      </c>
      <c r="D13" s="164">
        <v>8546.4216100000012</v>
      </c>
      <c r="E13" s="169">
        <v>1.9495674252139889E-3</v>
      </c>
    </row>
    <row r="14" spans="1:5" s="498" customFormat="1" ht="15" customHeight="1">
      <c r="A14" s="358" t="s">
        <v>551</v>
      </c>
      <c r="B14" s="164">
        <v>0</v>
      </c>
      <c r="C14" s="164">
        <v>13420.805839999999</v>
      </c>
      <c r="D14" s="164">
        <v>13420.805839999999</v>
      </c>
      <c r="E14" s="169">
        <v>3.0614878459975319E-3</v>
      </c>
    </row>
    <row r="15" spans="1:5" s="499" customFormat="1" ht="15" customHeight="1">
      <c r="A15" s="497" t="s">
        <v>552</v>
      </c>
      <c r="B15" s="164">
        <v>0</v>
      </c>
      <c r="C15" s="164">
        <v>0</v>
      </c>
      <c r="D15" s="164">
        <v>0</v>
      </c>
      <c r="E15" s="169">
        <v>0</v>
      </c>
    </row>
    <row r="16" spans="1:5" s="498" customFormat="1" ht="15" customHeight="1">
      <c r="A16" s="358" t="s">
        <v>553</v>
      </c>
      <c r="B16" s="164">
        <v>0</v>
      </c>
      <c r="C16" s="164">
        <v>0</v>
      </c>
      <c r="D16" s="164">
        <v>0</v>
      </c>
      <c r="E16" s="169">
        <v>0</v>
      </c>
    </row>
    <row r="17" spans="1:5" s="498" customFormat="1" ht="15" customHeight="1">
      <c r="A17" s="358" t="s">
        <v>301</v>
      </c>
      <c r="B17" s="164">
        <v>0</v>
      </c>
      <c r="C17" s="164">
        <v>0</v>
      </c>
      <c r="D17" s="164">
        <v>0</v>
      </c>
      <c r="E17" s="169">
        <v>0</v>
      </c>
    </row>
    <row r="18" spans="1:5" s="498" customFormat="1" ht="15" customHeight="1">
      <c r="A18" s="358" t="s">
        <v>554</v>
      </c>
      <c r="B18" s="164">
        <v>0</v>
      </c>
      <c r="C18" s="164">
        <v>0</v>
      </c>
      <c r="D18" s="164">
        <v>0</v>
      </c>
      <c r="E18" s="169">
        <v>0</v>
      </c>
    </row>
    <row r="19" spans="1:5" s="499" customFormat="1" ht="15" customHeight="1">
      <c r="A19" s="358" t="s">
        <v>555</v>
      </c>
      <c r="B19" s="164">
        <v>0</v>
      </c>
      <c r="C19" s="164">
        <v>0</v>
      </c>
      <c r="D19" s="164">
        <v>0</v>
      </c>
      <c r="E19" s="169">
        <v>0</v>
      </c>
    </row>
    <row r="20" spans="1:5" s="498" customFormat="1" ht="15" customHeight="1">
      <c r="A20" s="497" t="s">
        <v>556</v>
      </c>
      <c r="B20" s="164">
        <v>1127572.6331500001</v>
      </c>
      <c r="C20" s="164">
        <v>6662.6979800000008</v>
      </c>
      <c r="D20" s="164">
        <v>1134235.3311300001</v>
      </c>
      <c r="E20" s="169">
        <v>0.25873615356285351</v>
      </c>
    </row>
    <row r="21" spans="1:5" s="498" customFormat="1" ht="15" customHeight="1">
      <c r="A21" s="358" t="s">
        <v>557</v>
      </c>
      <c r="B21" s="164">
        <v>1877.6036999999999</v>
      </c>
      <c r="C21" s="164">
        <v>574.46862999999996</v>
      </c>
      <c r="D21" s="164">
        <v>2452.07233</v>
      </c>
      <c r="E21" s="169">
        <v>5.5935461143679353E-4</v>
      </c>
    </row>
    <row r="22" spans="1:5" s="498" customFormat="1" ht="15" customHeight="1">
      <c r="A22" s="358" t="s">
        <v>558</v>
      </c>
      <c r="B22" s="164">
        <v>0</v>
      </c>
      <c r="C22" s="164">
        <v>0</v>
      </c>
      <c r="D22" s="164">
        <v>0</v>
      </c>
      <c r="E22" s="169">
        <v>0</v>
      </c>
    </row>
    <row r="23" spans="1:5" s="498" customFormat="1" ht="15" customHeight="1">
      <c r="A23" s="358" t="s">
        <v>559</v>
      </c>
      <c r="B23" s="164">
        <v>0</v>
      </c>
      <c r="C23" s="164">
        <v>0</v>
      </c>
      <c r="D23" s="164">
        <v>0</v>
      </c>
      <c r="E23" s="169">
        <v>0</v>
      </c>
    </row>
    <row r="24" spans="1:5" s="499" customFormat="1" ht="15" customHeight="1">
      <c r="A24" s="358" t="s">
        <v>560</v>
      </c>
      <c r="B24" s="164">
        <v>33968.24409</v>
      </c>
      <c r="C24" s="164">
        <v>506.95733000000001</v>
      </c>
      <c r="D24" s="164">
        <v>34475.201419999998</v>
      </c>
      <c r="E24" s="169">
        <v>7.8643124260895248E-3</v>
      </c>
    </row>
    <row r="25" spans="1:5" s="498" customFormat="1" ht="15" customHeight="1">
      <c r="A25" s="358" t="s">
        <v>561</v>
      </c>
      <c r="B25" s="164">
        <v>0</v>
      </c>
      <c r="C25" s="164">
        <v>0</v>
      </c>
      <c r="D25" s="164">
        <v>0</v>
      </c>
      <c r="E25" s="169">
        <v>0</v>
      </c>
    </row>
    <row r="26" spans="1:5" s="498" customFormat="1" ht="15" customHeight="1">
      <c r="A26" s="358" t="s">
        <v>995</v>
      </c>
      <c r="B26" s="164">
        <v>0</v>
      </c>
      <c r="C26" s="164">
        <v>0</v>
      </c>
      <c r="D26" s="164">
        <v>0</v>
      </c>
      <c r="E26" s="169">
        <v>0</v>
      </c>
    </row>
    <row r="27" spans="1:5" s="498" customFormat="1" ht="15" customHeight="1">
      <c r="A27" s="358" t="s">
        <v>562</v>
      </c>
      <c r="B27" s="164">
        <v>1091726.7853599999</v>
      </c>
      <c r="C27" s="164">
        <v>5581.2720199999994</v>
      </c>
      <c r="D27" s="164">
        <v>1097308.0573799999</v>
      </c>
      <c r="E27" s="169">
        <v>0.25031248652532717</v>
      </c>
    </row>
    <row r="28" spans="1:5" s="500" customFormat="1" ht="15" customHeight="1">
      <c r="A28" s="497" t="s">
        <v>563</v>
      </c>
      <c r="B28" s="164">
        <v>1569891.3775200001</v>
      </c>
      <c r="C28" s="164">
        <v>35716.821130000004</v>
      </c>
      <c r="D28" s="164">
        <v>1605608.1986500002</v>
      </c>
      <c r="E28" s="169">
        <v>0.36626340058884027</v>
      </c>
    </row>
    <row r="29" spans="1:5" s="501" customFormat="1" ht="15" customHeight="1">
      <c r="A29" s="358" t="s">
        <v>564</v>
      </c>
      <c r="B29" s="164">
        <v>0</v>
      </c>
      <c r="C29" s="164">
        <v>0</v>
      </c>
      <c r="D29" s="164">
        <v>0</v>
      </c>
      <c r="E29" s="169">
        <v>0</v>
      </c>
    </row>
    <row r="30" spans="1:5" s="498" customFormat="1" ht="15" customHeight="1">
      <c r="A30" s="358" t="s">
        <v>565</v>
      </c>
      <c r="B30" s="164">
        <v>1569891.3775200001</v>
      </c>
      <c r="C30" s="164">
        <v>35716.821130000004</v>
      </c>
      <c r="D30" s="164">
        <v>1605608.1986500002</v>
      </c>
      <c r="E30" s="169">
        <v>0.36626340058884027</v>
      </c>
    </row>
    <row r="31" spans="1:5" s="498" customFormat="1" ht="15" customHeight="1">
      <c r="A31" s="497" t="s">
        <v>566</v>
      </c>
      <c r="B31" s="164">
        <v>2616.51746</v>
      </c>
      <c r="C31" s="164">
        <v>0</v>
      </c>
      <c r="D31" s="164">
        <v>2616.51746</v>
      </c>
      <c r="E31" s="169">
        <v>5.9686702111103149E-4</v>
      </c>
    </row>
    <row r="32" spans="1:5" s="498" customFormat="1" ht="15" customHeight="1">
      <c r="A32" s="358" t="s">
        <v>567</v>
      </c>
      <c r="B32" s="164">
        <v>0</v>
      </c>
      <c r="C32" s="164">
        <v>0</v>
      </c>
      <c r="D32" s="164">
        <v>0</v>
      </c>
      <c r="E32" s="169">
        <v>0</v>
      </c>
    </row>
    <row r="33" spans="1:5" s="499" customFormat="1" ht="15" customHeight="1">
      <c r="A33" s="358" t="s">
        <v>568</v>
      </c>
      <c r="B33" s="164">
        <v>0</v>
      </c>
      <c r="C33" s="164">
        <v>0</v>
      </c>
      <c r="D33" s="164">
        <v>0</v>
      </c>
      <c r="E33" s="169">
        <v>0</v>
      </c>
    </row>
    <row r="34" spans="1:5" s="498" customFormat="1" ht="15" customHeight="1">
      <c r="A34" s="358" t="s">
        <v>569</v>
      </c>
      <c r="B34" s="164">
        <v>57.078789999999998</v>
      </c>
      <c r="C34" s="164">
        <v>0</v>
      </c>
      <c r="D34" s="164">
        <v>57.078789999999998</v>
      </c>
      <c r="E34" s="169">
        <v>1.3020531250696157E-5</v>
      </c>
    </row>
    <row r="35" spans="1:5" s="498" customFormat="1" ht="15" customHeight="1">
      <c r="A35" s="358" t="s">
        <v>570</v>
      </c>
      <c r="B35" s="164">
        <v>0</v>
      </c>
      <c r="C35" s="164">
        <v>0</v>
      </c>
      <c r="D35" s="164">
        <v>0</v>
      </c>
      <c r="E35" s="169">
        <v>0</v>
      </c>
    </row>
    <row r="36" spans="1:5" s="498" customFormat="1" ht="15" customHeight="1">
      <c r="A36" s="358" t="s">
        <v>571</v>
      </c>
      <c r="B36" s="164">
        <v>0</v>
      </c>
      <c r="C36" s="164">
        <v>0</v>
      </c>
      <c r="D36" s="164">
        <v>0</v>
      </c>
      <c r="E36" s="169">
        <v>0</v>
      </c>
    </row>
    <row r="37" spans="1:5" s="498" customFormat="1" ht="15" customHeight="1">
      <c r="A37" s="358" t="s">
        <v>572</v>
      </c>
      <c r="B37" s="164">
        <v>0</v>
      </c>
      <c r="C37" s="164">
        <v>0</v>
      </c>
      <c r="D37" s="164">
        <v>0</v>
      </c>
      <c r="E37" s="169">
        <v>0</v>
      </c>
    </row>
    <row r="38" spans="1:5" s="499" customFormat="1" ht="15" customHeight="1">
      <c r="A38" s="358" t="s">
        <v>573</v>
      </c>
      <c r="B38" s="164">
        <v>0</v>
      </c>
      <c r="C38" s="164">
        <v>0</v>
      </c>
      <c r="D38" s="164">
        <v>0</v>
      </c>
      <c r="E38" s="169">
        <v>0</v>
      </c>
    </row>
    <row r="39" spans="1:5" s="498" customFormat="1" ht="15" customHeight="1">
      <c r="A39" s="358" t="s">
        <v>574</v>
      </c>
      <c r="B39" s="164">
        <v>2559.43867</v>
      </c>
      <c r="C39" s="164">
        <v>0</v>
      </c>
      <c r="D39" s="164">
        <v>2559.43867</v>
      </c>
      <c r="E39" s="169">
        <v>5.838464898603353E-4</v>
      </c>
    </row>
    <row r="40" spans="1:5" s="498" customFormat="1" ht="15" customHeight="1">
      <c r="A40" s="358" t="s">
        <v>575</v>
      </c>
      <c r="B40" s="164">
        <v>0</v>
      </c>
      <c r="C40" s="164">
        <v>0</v>
      </c>
      <c r="D40" s="164">
        <v>0</v>
      </c>
      <c r="E40" s="169">
        <v>0</v>
      </c>
    </row>
    <row r="41" spans="1:5" s="501" customFormat="1" ht="15" customHeight="1">
      <c r="A41" s="497" t="s">
        <v>576</v>
      </c>
      <c r="B41" s="164">
        <v>3842048.8254499999</v>
      </c>
      <c r="C41" s="164">
        <v>535277.86662999995</v>
      </c>
      <c r="D41" s="164">
        <v>4377326.6920799995</v>
      </c>
      <c r="E41" s="169">
        <v>0.99853411378787227</v>
      </c>
    </row>
    <row r="42" spans="1:5" s="501" customFormat="1" ht="15" customHeight="1">
      <c r="A42" s="358" t="s">
        <v>577</v>
      </c>
      <c r="B42" s="164">
        <v>0</v>
      </c>
      <c r="C42" s="164">
        <v>6426.0827499999996</v>
      </c>
      <c r="D42" s="164">
        <v>6426.0827499999996</v>
      </c>
      <c r="E42" s="169">
        <v>1.465886212127736E-3</v>
      </c>
    </row>
    <row r="43" spans="1:5" s="360" customFormat="1" ht="15" customHeight="1">
      <c r="A43" s="361" t="s">
        <v>500</v>
      </c>
      <c r="B43" s="172">
        <v>3842048.8254499999</v>
      </c>
      <c r="C43" s="172">
        <v>541703.94938000001</v>
      </c>
      <c r="D43" s="172">
        <v>4383752.7748299995</v>
      </c>
      <c r="E43" s="173">
        <v>1</v>
      </c>
    </row>
    <row r="44" spans="1:5" ht="15" customHeight="1">
      <c r="A44" s="497" t="s">
        <v>578</v>
      </c>
      <c r="B44" s="169">
        <v>0.87642917445293056</v>
      </c>
      <c r="C44" s="169">
        <v>0.12357082554706957</v>
      </c>
      <c r="D44" s="169">
        <v>1</v>
      </c>
      <c r="E44" s="169"/>
    </row>
    <row r="45" spans="1:5" ht="15" customHeight="1" thickBot="1">
      <c r="A45" s="437"/>
      <c r="B45" s="366"/>
      <c r="C45" s="367"/>
      <c r="D45" s="366"/>
      <c r="E45" s="368"/>
    </row>
    <row r="46" spans="1:5" ht="15" customHeight="1" thickTop="1">
      <c r="A46" s="438" t="s">
        <v>502</v>
      </c>
      <c r="B46" s="326"/>
      <c r="C46" s="349"/>
      <c r="D46" s="326"/>
      <c r="E46" s="369"/>
    </row>
    <row r="47" spans="1:5" ht="15" customHeight="1">
      <c r="A47" s="438" t="s">
        <v>579</v>
      </c>
      <c r="B47" s="326"/>
      <c r="C47" s="349"/>
      <c r="D47" s="326"/>
      <c r="E47" s="369"/>
    </row>
    <row r="48" spans="1:5" ht="15" customHeight="1">
      <c r="A48" s="438" t="s">
        <v>580</v>
      </c>
      <c r="B48" s="326"/>
      <c r="C48" s="349"/>
      <c r="D48" s="326"/>
      <c r="E48" s="369"/>
    </row>
    <row r="49" spans="1:5" ht="15" customHeight="1">
      <c r="A49" s="377"/>
      <c r="B49" s="326"/>
      <c r="C49" s="349"/>
      <c r="D49" s="326"/>
      <c r="E49" s="369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D60"/>
  <sheetViews>
    <sheetView zoomScaleNormal="100" workbookViewId="0">
      <selection activeCell="C11" sqref="C11"/>
    </sheetView>
  </sheetViews>
  <sheetFormatPr baseColWidth="10" defaultColWidth="9.140625" defaultRowHeight="12.75"/>
  <cols>
    <col min="1" max="1" width="79.85546875" style="352" customWidth="1"/>
    <col min="2" max="4" width="15.7109375" style="351" customWidth="1"/>
    <col min="5" max="256" width="9.140625" style="351"/>
    <col min="257" max="257" width="79.85546875" style="351" customWidth="1"/>
    <col min="258" max="260" width="15.7109375" style="351" customWidth="1"/>
    <col min="261" max="512" width="9.140625" style="351"/>
    <col min="513" max="513" width="79.85546875" style="351" customWidth="1"/>
    <col min="514" max="516" width="15.7109375" style="351" customWidth="1"/>
    <col min="517" max="768" width="9.140625" style="351"/>
    <col min="769" max="769" width="79.85546875" style="351" customWidth="1"/>
    <col min="770" max="772" width="15.7109375" style="351" customWidth="1"/>
    <col min="773" max="1024" width="9.140625" style="351"/>
    <col min="1025" max="1025" width="79.85546875" style="351" customWidth="1"/>
    <col min="1026" max="1028" width="15.7109375" style="351" customWidth="1"/>
    <col min="1029" max="1280" width="9.140625" style="351"/>
    <col min="1281" max="1281" width="79.85546875" style="351" customWidth="1"/>
    <col min="1282" max="1284" width="15.7109375" style="351" customWidth="1"/>
    <col min="1285" max="1536" width="9.140625" style="351"/>
    <col min="1537" max="1537" width="79.85546875" style="351" customWidth="1"/>
    <col min="1538" max="1540" width="15.7109375" style="351" customWidth="1"/>
    <col min="1541" max="1792" width="9.140625" style="351"/>
    <col min="1793" max="1793" width="79.85546875" style="351" customWidth="1"/>
    <col min="1794" max="1796" width="15.7109375" style="351" customWidth="1"/>
    <col min="1797" max="2048" width="9.140625" style="351"/>
    <col min="2049" max="2049" width="79.85546875" style="351" customWidth="1"/>
    <col min="2050" max="2052" width="15.7109375" style="351" customWidth="1"/>
    <col min="2053" max="2304" width="9.140625" style="351"/>
    <col min="2305" max="2305" width="79.85546875" style="351" customWidth="1"/>
    <col min="2306" max="2308" width="15.7109375" style="351" customWidth="1"/>
    <col min="2309" max="2560" width="9.140625" style="351"/>
    <col min="2561" max="2561" width="79.85546875" style="351" customWidth="1"/>
    <col min="2562" max="2564" width="15.7109375" style="351" customWidth="1"/>
    <col min="2565" max="2816" width="9.140625" style="351"/>
    <col min="2817" max="2817" width="79.85546875" style="351" customWidth="1"/>
    <col min="2818" max="2820" width="15.7109375" style="351" customWidth="1"/>
    <col min="2821" max="3072" width="9.140625" style="351"/>
    <col min="3073" max="3073" width="79.85546875" style="351" customWidth="1"/>
    <col min="3074" max="3076" width="15.7109375" style="351" customWidth="1"/>
    <col min="3077" max="3328" width="9.140625" style="351"/>
    <col min="3329" max="3329" width="79.85546875" style="351" customWidth="1"/>
    <col min="3330" max="3332" width="15.7109375" style="351" customWidth="1"/>
    <col min="3333" max="3584" width="9.140625" style="351"/>
    <col min="3585" max="3585" width="79.85546875" style="351" customWidth="1"/>
    <col min="3586" max="3588" width="15.7109375" style="351" customWidth="1"/>
    <col min="3589" max="3840" width="9.140625" style="351"/>
    <col min="3841" max="3841" width="79.85546875" style="351" customWidth="1"/>
    <col min="3842" max="3844" width="15.7109375" style="351" customWidth="1"/>
    <col min="3845" max="4096" width="9.140625" style="351"/>
    <col min="4097" max="4097" width="79.85546875" style="351" customWidth="1"/>
    <col min="4098" max="4100" width="15.7109375" style="351" customWidth="1"/>
    <col min="4101" max="4352" width="9.140625" style="351"/>
    <col min="4353" max="4353" width="79.85546875" style="351" customWidth="1"/>
    <col min="4354" max="4356" width="15.7109375" style="351" customWidth="1"/>
    <col min="4357" max="4608" width="9.140625" style="351"/>
    <col min="4609" max="4609" width="79.85546875" style="351" customWidth="1"/>
    <col min="4610" max="4612" width="15.7109375" style="351" customWidth="1"/>
    <col min="4613" max="4864" width="9.140625" style="351"/>
    <col min="4865" max="4865" width="79.85546875" style="351" customWidth="1"/>
    <col min="4866" max="4868" width="15.7109375" style="351" customWidth="1"/>
    <col min="4869" max="5120" width="9.140625" style="351"/>
    <col min="5121" max="5121" width="79.85546875" style="351" customWidth="1"/>
    <col min="5122" max="5124" width="15.7109375" style="351" customWidth="1"/>
    <col min="5125" max="5376" width="9.140625" style="351"/>
    <col min="5377" max="5377" width="79.85546875" style="351" customWidth="1"/>
    <col min="5378" max="5380" width="15.7109375" style="351" customWidth="1"/>
    <col min="5381" max="5632" width="9.140625" style="351"/>
    <col min="5633" max="5633" width="79.85546875" style="351" customWidth="1"/>
    <col min="5634" max="5636" width="15.7109375" style="351" customWidth="1"/>
    <col min="5637" max="5888" width="9.140625" style="351"/>
    <col min="5889" max="5889" width="79.85546875" style="351" customWidth="1"/>
    <col min="5890" max="5892" width="15.7109375" style="351" customWidth="1"/>
    <col min="5893" max="6144" width="9.140625" style="351"/>
    <col min="6145" max="6145" width="79.85546875" style="351" customWidth="1"/>
    <col min="6146" max="6148" width="15.7109375" style="351" customWidth="1"/>
    <col min="6149" max="6400" width="9.140625" style="351"/>
    <col min="6401" max="6401" width="79.85546875" style="351" customWidth="1"/>
    <col min="6402" max="6404" width="15.7109375" style="351" customWidth="1"/>
    <col min="6405" max="6656" width="9.140625" style="351"/>
    <col min="6657" max="6657" width="79.85546875" style="351" customWidth="1"/>
    <col min="6658" max="6660" width="15.7109375" style="351" customWidth="1"/>
    <col min="6661" max="6912" width="9.140625" style="351"/>
    <col min="6913" max="6913" width="79.85546875" style="351" customWidth="1"/>
    <col min="6914" max="6916" width="15.7109375" style="351" customWidth="1"/>
    <col min="6917" max="7168" width="9.140625" style="351"/>
    <col min="7169" max="7169" width="79.85546875" style="351" customWidth="1"/>
    <col min="7170" max="7172" width="15.7109375" style="351" customWidth="1"/>
    <col min="7173" max="7424" width="9.140625" style="351"/>
    <col min="7425" max="7425" width="79.85546875" style="351" customWidth="1"/>
    <col min="7426" max="7428" width="15.7109375" style="351" customWidth="1"/>
    <col min="7429" max="7680" width="9.140625" style="351"/>
    <col min="7681" max="7681" width="79.85546875" style="351" customWidth="1"/>
    <col min="7682" max="7684" width="15.7109375" style="351" customWidth="1"/>
    <col min="7685" max="7936" width="9.140625" style="351"/>
    <col min="7937" max="7937" width="79.85546875" style="351" customWidth="1"/>
    <col min="7938" max="7940" width="15.7109375" style="351" customWidth="1"/>
    <col min="7941" max="8192" width="9.140625" style="351"/>
    <col min="8193" max="8193" width="79.85546875" style="351" customWidth="1"/>
    <col min="8194" max="8196" width="15.7109375" style="351" customWidth="1"/>
    <col min="8197" max="8448" width="9.140625" style="351"/>
    <col min="8449" max="8449" width="79.85546875" style="351" customWidth="1"/>
    <col min="8450" max="8452" width="15.7109375" style="351" customWidth="1"/>
    <col min="8453" max="8704" width="9.140625" style="351"/>
    <col min="8705" max="8705" width="79.85546875" style="351" customWidth="1"/>
    <col min="8706" max="8708" width="15.7109375" style="351" customWidth="1"/>
    <col min="8709" max="8960" width="9.140625" style="351"/>
    <col min="8961" max="8961" width="79.85546875" style="351" customWidth="1"/>
    <col min="8962" max="8964" width="15.7109375" style="351" customWidth="1"/>
    <col min="8965" max="9216" width="9.140625" style="351"/>
    <col min="9217" max="9217" width="79.85546875" style="351" customWidth="1"/>
    <col min="9218" max="9220" width="15.7109375" style="351" customWidth="1"/>
    <col min="9221" max="9472" width="9.140625" style="351"/>
    <col min="9473" max="9473" width="79.85546875" style="351" customWidth="1"/>
    <col min="9474" max="9476" width="15.7109375" style="351" customWidth="1"/>
    <col min="9477" max="9728" width="9.140625" style="351"/>
    <col min="9729" max="9729" width="79.85546875" style="351" customWidth="1"/>
    <col min="9730" max="9732" width="15.7109375" style="351" customWidth="1"/>
    <col min="9733" max="9984" width="9.140625" style="351"/>
    <col min="9985" max="9985" width="79.85546875" style="351" customWidth="1"/>
    <col min="9986" max="9988" width="15.7109375" style="351" customWidth="1"/>
    <col min="9989" max="10240" width="9.140625" style="351"/>
    <col min="10241" max="10241" width="79.85546875" style="351" customWidth="1"/>
    <col min="10242" max="10244" width="15.7109375" style="351" customWidth="1"/>
    <col min="10245" max="10496" width="9.140625" style="351"/>
    <col min="10497" max="10497" width="79.85546875" style="351" customWidth="1"/>
    <col min="10498" max="10500" width="15.7109375" style="351" customWidth="1"/>
    <col min="10501" max="10752" width="9.140625" style="351"/>
    <col min="10753" max="10753" width="79.85546875" style="351" customWidth="1"/>
    <col min="10754" max="10756" width="15.7109375" style="351" customWidth="1"/>
    <col min="10757" max="11008" width="9.140625" style="351"/>
    <col min="11009" max="11009" width="79.85546875" style="351" customWidth="1"/>
    <col min="11010" max="11012" width="15.7109375" style="351" customWidth="1"/>
    <col min="11013" max="11264" width="9.140625" style="351"/>
    <col min="11265" max="11265" width="79.85546875" style="351" customWidth="1"/>
    <col min="11266" max="11268" width="15.7109375" style="351" customWidth="1"/>
    <col min="11269" max="11520" width="9.140625" style="351"/>
    <col min="11521" max="11521" width="79.85546875" style="351" customWidth="1"/>
    <col min="11522" max="11524" width="15.7109375" style="351" customWidth="1"/>
    <col min="11525" max="11776" width="9.140625" style="351"/>
    <col min="11777" max="11777" width="79.85546875" style="351" customWidth="1"/>
    <col min="11778" max="11780" width="15.7109375" style="351" customWidth="1"/>
    <col min="11781" max="12032" width="9.140625" style="351"/>
    <col min="12033" max="12033" width="79.85546875" style="351" customWidth="1"/>
    <col min="12034" max="12036" width="15.7109375" style="351" customWidth="1"/>
    <col min="12037" max="12288" width="9.140625" style="351"/>
    <col min="12289" max="12289" width="79.85546875" style="351" customWidth="1"/>
    <col min="12290" max="12292" width="15.7109375" style="351" customWidth="1"/>
    <col min="12293" max="12544" width="9.140625" style="351"/>
    <col min="12545" max="12545" width="79.85546875" style="351" customWidth="1"/>
    <col min="12546" max="12548" width="15.7109375" style="351" customWidth="1"/>
    <col min="12549" max="12800" width="9.140625" style="351"/>
    <col min="12801" max="12801" width="79.85546875" style="351" customWidth="1"/>
    <col min="12802" max="12804" width="15.7109375" style="351" customWidth="1"/>
    <col min="12805" max="13056" width="9.140625" style="351"/>
    <col min="13057" max="13057" width="79.85546875" style="351" customWidth="1"/>
    <col min="13058" max="13060" width="15.7109375" style="351" customWidth="1"/>
    <col min="13061" max="13312" width="9.140625" style="351"/>
    <col min="13313" max="13313" width="79.85546875" style="351" customWidth="1"/>
    <col min="13314" max="13316" width="15.7109375" style="351" customWidth="1"/>
    <col min="13317" max="13568" width="9.140625" style="351"/>
    <col min="13569" max="13569" width="79.85546875" style="351" customWidth="1"/>
    <col min="13570" max="13572" width="15.7109375" style="351" customWidth="1"/>
    <col min="13573" max="13824" width="9.140625" style="351"/>
    <col min="13825" max="13825" width="79.85546875" style="351" customWidth="1"/>
    <col min="13826" max="13828" width="15.7109375" style="351" customWidth="1"/>
    <col min="13829" max="14080" width="9.140625" style="351"/>
    <col min="14081" max="14081" width="79.85546875" style="351" customWidth="1"/>
    <col min="14082" max="14084" width="15.7109375" style="351" customWidth="1"/>
    <col min="14085" max="14336" width="9.140625" style="351"/>
    <col min="14337" max="14337" width="79.85546875" style="351" customWidth="1"/>
    <col min="14338" max="14340" width="15.7109375" style="351" customWidth="1"/>
    <col min="14341" max="14592" width="9.140625" style="351"/>
    <col min="14593" max="14593" width="79.85546875" style="351" customWidth="1"/>
    <col min="14594" max="14596" width="15.7109375" style="351" customWidth="1"/>
    <col min="14597" max="14848" width="9.140625" style="351"/>
    <col min="14849" max="14849" width="79.85546875" style="351" customWidth="1"/>
    <col min="14850" max="14852" width="15.7109375" style="351" customWidth="1"/>
    <col min="14853" max="15104" width="9.140625" style="351"/>
    <col min="15105" max="15105" width="79.85546875" style="351" customWidth="1"/>
    <col min="15106" max="15108" width="15.7109375" style="351" customWidth="1"/>
    <col min="15109" max="15360" width="9.140625" style="351"/>
    <col min="15361" max="15361" width="79.85546875" style="351" customWidth="1"/>
    <col min="15362" max="15364" width="15.7109375" style="351" customWidth="1"/>
    <col min="15365" max="15616" width="9.140625" style="351"/>
    <col min="15617" max="15617" width="79.85546875" style="351" customWidth="1"/>
    <col min="15618" max="15620" width="15.7109375" style="351" customWidth="1"/>
    <col min="15621" max="15872" width="9.140625" style="351"/>
    <col min="15873" max="15873" width="79.85546875" style="351" customWidth="1"/>
    <col min="15874" max="15876" width="15.7109375" style="351" customWidth="1"/>
    <col min="15877" max="16128" width="9.140625" style="351"/>
    <col min="16129" max="16129" width="79.85546875" style="351" customWidth="1"/>
    <col min="16130" max="16132" width="15.7109375" style="351" customWidth="1"/>
    <col min="16133" max="16384" width="9.140625" style="351"/>
  </cols>
  <sheetData>
    <row r="1" spans="1:4" s="327" customFormat="1" ht="30" customHeight="1">
      <c r="A1" s="628" t="s">
        <v>127</v>
      </c>
      <c r="B1" s="628"/>
      <c r="C1" s="628"/>
      <c r="D1" s="628"/>
    </row>
    <row r="2" spans="1:4" s="327" customFormat="1" ht="15" customHeight="1">
      <c r="A2" s="629" t="s">
        <v>581</v>
      </c>
      <c r="B2" s="629"/>
      <c r="C2" s="629"/>
      <c r="D2" s="629"/>
    </row>
    <row r="3" spans="1:4" s="327" customFormat="1" ht="15" customHeight="1">
      <c r="A3" s="629" t="s">
        <v>1151</v>
      </c>
      <c r="B3" s="629"/>
      <c r="C3" s="629"/>
      <c r="D3" s="629"/>
    </row>
    <row r="4" spans="1:4" s="327" customFormat="1" ht="30" customHeight="1">
      <c r="A4" s="630" t="s">
        <v>51</v>
      </c>
      <c r="B4" s="630"/>
      <c r="C4" s="630"/>
      <c r="D4" s="630"/>
    </row>
    <row r="5" spans="1:4" ht="15" customHeight="1">
      <c r="A5" s="353"/>
      <c r="B5" s="326"/>
      <c r="C5" s="349"/>
      <c r="D5" s="326"/>
    </row>
    <row r="6" spans="1:4" ht="30" customHeight="1" thickBot="1">
      <c r="A6" s="493" t="s">
        <v>509</v>
      </c>
      <c r="B6" s="494" t="s">
        <v>128</v>
      </c>
      <c r="C6" s="494" t="s">
        <v>129</v>
      </c>
      <c r="D6" s="495" t="s">
        <v>644</v>
      </c>
    </row>
    <row r="7" spans="1:4" ht="15" customHeight="1" thickTop="1">
      <c r="A7" s="206" t="s">
        <v>582</v>
      </c>
      <c r="B7" s="207">
        <v>0</v>
      </c>
      <c r="C7" s="207">
        <v>6361.1723000000002</v>
      </c>
      <c r="D7" s="207">
        <v>6361.1723000000002</v>
      </c>
    </row>
    <row r="8" spans="1:4" ht="15" customHeight="1">
      <c r="A8" s="168" t="s">
        <v>583</v>
      </c>
      <c r="B8" s="164">
        <v>0</v>
      </c>
      <c r="C8" s="164">
        <v>2749.51352</v>
      </c>
      <c r="D8" s="164">
        <v>2749.51352</v>
      </c>
    </row>
    <row r="9" spans="1:4" ht="15" customHeight="1">
      <c r="A9" s="168" t="s">
        <v>584</v>
      </c>
      <c r="B9" s="164">
        <v>0</v>
      </c>
      <c r="C9" s="164">
        <v>0</v>
      </c>
      <c r="D9" s="164">
        <v>0</v>
      </c>
    </row>
    <row r="10" spans="1:4" ht="15" customHeight="1">
      <c r="A10" s="168" t="s">
        <v>585</v>
      </c>
      <c r="B10" s="164">
        <v>0</v>
      </c>
      <c r="C10" s="164">
        <v>2749.51352</v>
      </c>
      <c r="D10" s="164">
        <v>2749.51352</v>
      </c>
    </row>
    <row r="11" spans="1:4" ht="15" customHeight="1">
      <c r="A11" s="168" t="s">
        <v>586</v>
      </c>
      <c r="B11" s="164">
        <v>0</v>
      </c>
      <c r="C11" s="164">
        <v>3611.6587799999998</v>
      </c>
      <c r="D11" s="164">
        <v>3611.6587799999998</v>
      </c>
    </row>
    <row r="12" spans="1:4" ht="15" customHeight="1">
      <c r="A12" s="168" t="s">
        <v>584</v>
      </c>
      <c r="B12" s="164">
        <v>0</v>
      </c>
      <c r="C12" s="164">
        <v>0</v>
      </c>
      <c r="D12" s="164">
        <v>0</v>
      </c>
    </row>
    <row r="13" spans="1:4" ht="15" customHeight="1">
      <c r="A13" s="168" t="s">
        <v>585</v>
      </c>
      <c r="B13" s="164">
        <v>0</v>
      </c>
      <c r="C13" s="164">
        <v>3611.6587799999998</v>
      </c>
      <c r="D13" s="164">
        <v>3611.6587799999998</v>
      </c>
    </row>
    <row r="14" spans="1:4" ht="15" customHeight="1">
      <c r="A14" s="206" t="s">
        <v>587</v>
      </c>
      <c r="B14" s="207">
        <v>44745.860950000002</v>
      </c>
      <c r="C14" s="207">
        <v>125619.81624</v>
      </c>
      <c r="D14" s="207">
        <v>170365.67719000002</v>
      </c>
    </row>
    <row r="15" spans="1:4" ht="15" customHeight="1">
      <c r="A15" s="168" t="s">
        <v>583</v>
      </c>
      <c r="B15" s="164">
        <v>26359.417120000002</v>
      </c>
      <c r="C15" s="164">
        <v>70532.018169999996</v>
      </c>
      <c r="D15" s="164">
        <v>96891.435289999994</v>
      </c>
    </row>
    <row r="16" spans="1:4" ht="15" customHeight="1">
      <c r="A16" s="168" t="s">
        <v>584</v>
      </c>
      <c r="B16" s="164">
        <v>26359.417120000002</v>
      </c>
      <c r="C16" s="164">
        <v>37267.868710000002</v>
      </c>
      <c r="D16" s="164">
        <v>63627.285830000008</v>
      </c>
    </row>
    <row r="17" spans="1:4" ht="15" customHeight="1">
      <c r="A17" s="168" t="s">
        <v>585</v>
      </c>
      <c r="B17" s="164">
        <v>0</v>
      </c>
      <c r="C17" s="164">
        <v>33264.149460000001</v>
      </c>
      <c r="D17" s="164">
        <v>33264.149460000001</v>
      </c>
    </row>
    <row r="18" spans="1:4" ht="15" customHeight="1">
      <c r="A18" s="168" t="s">
        <v>586</v>
      </c>
      <c r="B18" s="164">
        <v>18386.443829999997</v>
      </c>
      <c r="C18" s="164">
        <v>55087.798069999997</v>
      </c>
      <c r="D18" s="164">
        <v>73474.241899999994</v>
      </c>
    </row>
    <row r="19" spans="1:4" ht="15" customHeight="1">
      <c r="A19" s="168" t="s">
        <v>584</v>
      </c>
      <c r="B19" s="164">
        <v>18257.429350000002</v>
      </c>
      <c r="C19" s="164">
        <v>36110.78458</v>
      </c>
      <c r="D19" s="164">
        <v>54368.213929999998</v>
      </c>
    </row>
    <row r="20" spans="1:4" ht="15" customHeight="1">
      <c r="A20" s="168" t="s">
        <v>585</v>
      </c>
      <c r="B20" s="164">
        <v>129.01447999999999</v>
      </c>
      <c r="C20" s="164">
        <v>18977.013489999998</v>
      </c>
      <c r="D20" s="164">
        <v>19106.027969999999</v>
      </c>
    </row>
    <row r="21" spans="1:4" ht="15" customHeight="1">
      <c r="A21" s="206" t="s">
        <v>588</v>
      </c>
      <c r="B21" s="207">
        <v>3138062.6520400001</v>
      </c>
      <c r="C21" s="207">
        <v>309566.17342000001</v>
      </c>
      <c r="D21" s="207">
        <v>3447628.82546</v>
      </c>
    </row>
    <row r="22" spans="1:4" ht="15" customHeight="1">
      <c r="A22" s="168" t="s">
        <v>583</v>
      </c>
      <c r="B22" s="164">
        <v>1910571.5252400001</v>
      </c>
      <c r="C22" s="164">
        <v>186199.91667999999</v>
      </c>
      <c r="D22" s="164">
        <v>2096771.4419200001</v>
      </c>
    </row>
    <row r="23" spans="1:4" ht="15" customHeight="1">
      <c r="A23" s="168" t="s">
        <v>584</v>
      </c>
      <c r="B23" s="164">
        <v>1846672.4227499999</v>
      </c>
      <c r="C23" s="164">
        <v>160502.59668000002</v>
      </c>
      <c r="D23" s="164">
        <v>2007175.0194299999</v>
      </c>
    </row>
    <row r="24" spans="1:4" ht="15" customHeight="1">
      <c r="A24" s="168" t="s">
        <v>585</v>
      </c>
      <c r="B24" s="164">
        <v>63899.102490000005</v>
      </c>
      <c r="C24" s="164">
        <v>25697.32</v>
      </c>
      <c r="D24" s="164">
        <v>89596.422489999997</v>
      </c>
    </row>
    <row r="25" spans="1:4" ht="15" customHeight="1">
      <c r="A25" s="168" t="s">
        <v>586</v>
      </c>
      <c r="B25" s="164">
        <v>1227491.1268</v>
      </c>
      <c r="C25" s="164">
        <v>123366.25674</v>
      </c>
      <c r="D25" s="164">
        <v>1350857.3835400001</v>
      </c>
    </row>
    <row r="26" spans="1:4" ht="15" customHeight="1">
      <c r="A26" s="168" t="s">
        <v>584</v>
      </c>
      <c r="B26" s="164">
        <v>1117642.8328</v>
      </c>
      <c r="C26" s="164">
        <v>89952.497319999995</v>
      </c>
      <c r="D26" s="164">
        <v>1207595.3301200001</v>
      </c>
    </row>
    <row r="27" spans="1:4" ht="15" customHeight="1">
      <c r="A27" s="168" t="s">
        <v>585</v>
      </c>
      <c r="B27" s="164">
        <v>109848.29399999999</v>
      </c>
      <c r="C27" s="164">
        <v>33413.759420000002</v>
      </c>
      <c r="D27" s="164">
        <v>143262.05342000001</v>
      </c>
    </row>
    <row r="28" spans="1:4" ht="15" customHeight="1">
      <c r="A28" s="206" t="s">
        <v>589</v>
      </c>
      <c r="B28" s="207">
        <v>153159.03015000001</v>
      </c>
      <c r="C28" s="207">
        <v>51394.660490000002</v>
      </c>
      <c r="D28" s="207">
        <v>204553.69064000002</v>
      </c>
    </row>
    <row r="29" spans="1:4" ht="15" customHeight="1">
      <c r="A29" s="168" t="s">
        <v>590</v>
      </c>
      <c r="B29" s="164">
        <v>93430.009659999996</v>
      </c>
      <c r="C29" s="164">
        <v>48951.822489999999</v>
      </c>
      <c r="D29" s="164">
        <v>142381.83215</v>
      </c>
    </row>
    <row r="30" spans="1:4" ht="15" customHeight="1">
      <c r="A30" s="168" t="s">
        <v>591</v>
      </c>
      <c r="B30" s="164">
        <v>2195.21623</v>
      </c>
      <c r="C30" s="164">
        <v>2425.8557999999998</v>
      </c>
      <c r="D30" s="164">
        <v>4621.0720299999994</v>
      </c>
    </row>
    <row r="31" spans="1:4" ht="15" customHeight="1">
      <c r="A31" s="168" t="s">
        <v>592</v>
      </c>
      <c r="B31" s="164">
        <v>42777.885419999999</v>
      </c>
      <c r="C31" s="164">
        <v>17704.725170000002</v>
      </c>
      <c r="D31" s="164">
        <v>60482.610589999997</v>
      </c>
    </row>
    <row r="32" spans="1:4" ht="15" customHeight="1">
      <c r="A32" s="168" t="s">
        <v>593</v>
      </c>
      <c r="B32" s="164">
        <v>11271.91697</v>
      </c>
      <c r="C32" s="164">
        <v>25898.19182</v>
      </c>
      <c r="D32" s="164">
        <v>37170.108789999998</v>
      </c>
    </row>
    <row r="33" spans="1:4" ht="15" customHeight="1">
      <c r="A33" s="168" t="s">
        <v>594</v>
      </c>
      <c r="B33" s="164">
        <v>37184.991040000001</v>
      </c>
      <c r="C33" s="164">
        <v>2923.0497</v>
      </c>
      <c r="D33" s="164">
        <v>40108.040740000004</v>
      </c>
    </row>
    <row r="34" spans="1:4" ht="15" customHeight="1">
      <c r="A34" s="168" t="s">
        <v>535</v>
      </c>
      <c r="B34" s="164">
        <v>50047.7163</v>
      </c>
      <c r="C34" s="164">
        <v>1289.73966</v>
      </c>
      <c r="D34" s="164">
        <v>51337.455959999999</v>
      </c>
    </row>
    <row r="35" spans="1:4" ht="15" customHeight="1">
      <c r="A35" s="168" t="s">
        <v>592</v>
      </c>
      <c r="B35" s="164">
        <v>15572.922460000002</v>
      </c>
      <c r="C35" s="164">
        <v>1093.3870200000001</v>
      </c>
      <c r="D35" s="164">
        <v>16666.309480000004</v>
      </c>
    </row>
    <row r="36" spans="1:4" ht="15" customHeight="1">
      <c r="A36" s="168" t="s">
        <v>594</v>
      </c>
      <c r="B36" s="164">
        <v>34392.248759999995</v>
      </c>
      <c r="C36" s="164">
        <v>196.35264000000001</v>
      </c>
      <c r="D36" s="164">
        <v>34588.601399999992</v>
      </c>
    </row>
    <row r="37" spans="1:4" ht="15" customHeight="1">
      <c r="A37" s="168" t="s">
        <v>595</v>
      </c>
      <c r="B37" s="164">
        <v>82.545079999999999</v>
      </c>
      <c r="C37" s="164">
        <v>0</v>
      </c>
      <c r="D37" s="164">
        <v>82.545079999999999</v>
      </c>
    </row>
    <row r="38" spans="1:4" ht="15" customHeight="1">
      <c r="A38" s="168" t="s">
        <v>596</v>
      </c>
      <c r="B38" s="164">
        <v>0</v>
      </c>
      <c r="C38" s="164">
        <v>0</v>
      </c>
      <c r="D38" s="164">
        <v>0</v>
      </c>
    </row>
    <row r="39" spans="1:4" ht="15" customHeight="1">
      <c r="A39" s="168" t="s">
        <v>592</v>
      </c>
      <c r="B39" s="164">
        <v>0</v>
      </c>
      <c r="C39" s="164">
        <v>0</v>
      </c>
      <c r="D39" s="164">
        <v>0</v>
      </c>
    </row>
    <row r="40" spans="1:4" ht="15" customHeight="1">
      <c r="A40" s="168" t="s">
        <v>594</v>
      </c>
      <c r="B40" s="164">
        <v>0</v>
      </c>
      <c r="C40" s="164">
        <v>0</v>
      </c>
      <c r="D40" s="164">
        <v>0</v>
      </c>
    </row>
    <row r="41" spans="1:4" ht="15" customHeight="1">
      <c r="A41" s="168" t="s">
        <v>537</v>
      </c>
      <c r="B41" s="164">
        <v>9681.3041899999989</v>
      </c>
      <c r="C41" s="164">
        <v>1153.09834</v>
      </c>
      <c r="D41" s="164">
        <v>10834.402529999999</v>
      </c>
    </row>
    <row r="42" spans="1:4" ht="15" customHeight="1">
      <c r="A42" s="168" t="s">
        <v>591</v>
      </c>
      <c r="B42" s="164">
        <v>677.95465000000002</v>
      </c>
      <c r="C42" s="164">
        <v>224.91814000000002</v>
      </c>
      <c r="D42" s="164">
        <v>902.87279000000001</v>
      </c>
    </row>
    <row r="43" spans="1:4" ht="15" customHeight="1">
      <c r="A43" s="168" t="s">
        <v>592</v>
      </c>
      <c r="B43" s="164">
        <v>3971.8949400000001</v>
      </c>
      <c r="C43" s="164">
        <v>75.245130000000003</v>
      </c>
      <c r="D43" s="164">
        <v>4047.1400699999999</v>
      </c>
    </row>
    <row r="44" spans="1:4" ht="15" customHeight="1">
      <c r="A44" s="168" t="s">
        <v>593</v>
      </c>
      <c r="B44" s="164">
        <v>3918.3049799999999</v>
      </c>
      <c r="C44" s="164">
        <v>852.93507</v>
      </c>
      <c r="D44" s="164">
        <v>4771.2400500000003</v>
      </c>
    </row>
    <row r="45" spans="1:4" ht="15" customHeight="1">
      <c r="A45" s="168" t="s">
        <v>594</v>
      </c>
      <c r="B45" s="164">
        <v>1113.1496200000001</v>
      </c>
      <c r="C45" s="164">
        <v>0</v>
      </c>
      <c r="D45" s="164">
        <v>1113.1496200000001</v>
      </c>
    </row>
    <row r="46" spans="1:4" ht="15" customHeight="1">
      <c r="A46" s="208" t="s">
        <v>84</v>
      </c>
      <c r="B46" s="164">
        <v>0</v>
      </c>
      <c r="C46" s="164">
        <v>0</v>
      </c>
      <c r="D46" s="164">
        <v>0</v>
      </c>
    </row>
    <row r="47" spans="1:4" ht="15" customHeight="1">
      <c r="A47" s="168" t="s">
        <v>592</v>
      </c>
      <c r="B47" s="164">
        <v>0</v>
      </c>
      <c r="C47" s="164">
        <v>0</v>
      </c>
      <c r="D47" s="164">
        <v>0</v>
      </c>
    </row>
    <row r="48" spans="1:4" ht="15" customHeight="1">
      <c r="A48" s="168" t="s">
        <v>594</v>
      </c>
      <c r="B48" s="164">
        <v>0</v>
      </c>
      <c r="C48" s="164">
        <v>0</v>
      </c>
      <c r="D48" s="164">
        <v>0</v>
      </c>
    </row>
    <row r="49" spans="1:4" ht="15" customHeight="1">
      <c r="A49" s="168" t="s">
        <v>595</v>
      </c>
      <c r="B49" s="164">
        <v>0</v>
      </c>
      <c r="C49" s="164">
        <v>0</v>
      </c>
      <c r="D49" s="164">
        <v>0</v>
      </c>
    </row>
    <row r="50" spans="1:4" ht="15" customHeight="1">
      <c r="A50" s="206" t="s">
        <v>597</v>
      </c>
      <c r="B50" s="207">
        <v>506081.28236000001</v>
      </c>
      <c r="C50" s="207">
        <v>48762.126810000002</v>
      </c>
      <c r="D50" s="207">
        <v>554843.40917</v>
      </c>
    </row>
    <row r="51" spans="1:4" ht="15" customHeight="1">
      <c r="A51" s="168" t="s">
        <v>598</v>
      </c>
      <c r="B51" s="164">
        <v>125321.83998</v>
      </c>
      <c r="C51" s="164">
        <v>5048.3427699999993</v>
      </c>
      <c r="D51" s="164">
        <v>130370.18275000001</v>
      </c>
    </row>
    <row r="52" spans="1:4" ht="15" customHeight="1">
      <c r="A52" s="168" t="s">
        <v>599</v>
      </c>
      <c r="B52" s="164">
        <v>9277.4744300000002</v>
      </c>
      <c r="C52" s="164">
        <v>742.74386000000004</v>
      </c>
      <c r="D52" s="164">
        <v>10020.218290000001</v>
      </c>
    </row>
    <row r="53" spans="1:4" ht="15" customHeight="1">
      <c r="A53" s="168" t="s">
        <v>600</v>
      </c>
      <c r="B53" s="164">
        <v>371481.96794999996</v>
      </c>
      <c r="C53" s="164">
        <v>42971.040179999996</v>
      </c>
      <c r="D53" s="164">
        <v>414453.00812999997</v>
      </c>
    </row>
    <row r="54" spans="1:4" s="360" customFormat="1" ht="15" customHeight="1">
      <c r="A54" s="168" t="s">
        <v>601</v>
      </c>
      <c r="B54" s="164">
        <v>0</v>
      </c>
      <c r="C54" s="164">
        <v>0</v>
      </c>
      <c r="D54" s="164">
        <v>0</v>
      </c>
    </row>
    <row r="55" spans="1:4" s="360" customFormat="1" ht="15" customHeight="1">
      <c r="A55" s="171" t="s">
        <v>518</v>
      </c>
      <c r="B55" s="172">
        <v>3842048.8254999998</v>
      </c>
      <c r="C55" s="172">
        <v>541703.94926000002</v>
      </c>
      <c r="D55" s="172">
        <v>4383752.7747599995</v>
      </c>
    </row>
    <row r="56" spans="1:4" ht="15" customHeight="1" thickBot="1">
      <c r="A56" s="416"/>
      <c r="B56" s="503"/>
      <c r="C56" s="418"/>
      <c r="D56" s="503"/>
    </row>
    <row r="57" spans="1:4" ht="15" customHeight="1" thickTop="1">
      <c r="A57" s="348" t="s">
        <v>502</v>
      </c>
      <c r="B57" s="374"/>
      <c r="C57" s="359"/>
      <c r="D57" s="369"/>
    </row>
    <row r="58" spans="1:4" ht="15" customHeight="1">
      <c r="A58" s="348" t="s">
        <v>645</v>
      </c>
      <c r="B58" s="348"/>
      <c r="C58" s="349"/>
      <c r="D58" s="326"/>
    </row>
    <row r="59" spans="1:4" ht="15" customHeight="1">
      <c r="A59" s="377"/>
      <c r="B59" s="326"/>
      <c r="C59" s="349"/>
      <c r="D59" s="326"/>
    </row>
    <row r="60" spans="1:4" ht="15" customHeight="1">
      <c r="A60" s="379"/>
      <c r="B60" s="326"/>
      <c r="C60" s="349"/>
      <c r="D60" s="326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E44"/>
  <sheetViews>
    <sheetView zoomScaleNormal="100" workbookViewId="0">
      <selection activeCell="K27" sqref="K27"/>
    </sheetView>
  </sheetViews>
  <sheetFormatPr baseColWidth="10" defaultColWidth="9.140625" defaultRowHeight="12.75"/>
  <cols>
    <col min="1" max="1" width="79.85546875" style="352" customWidth="1"/>
    <col min="2" max="5" width="15.7109375" style="351" customWidth="1"/>
    <col min="6" max="256" width="9.140625" style="351"/>
    <col min="257" max="257" width="79.85546875" style="351" customWidth="1"/>
    <col min="258" max="261" width="15.7109375" style="351" customWidth="1"/>
    <col min="262" max="512" width="9.140625" style="351"/>
    <col min="513" max="513" width="79.85546875" style="351" customWidth="1"/>
    <col min="514" max="517" width="15.7109375" style="351" customWidth="1"/>
    <col min="518" max="768" width="9.140625" style="351"/>
    <col min="769" max="769" width="79.85546875" style="351" customWidth="1"/>
    <col min="770" max="773" width="15.7109375" style="351" customWidth="1"/>
    <col min="774" max="1024" width="9.140625" style="351"/>
    <col min="1025" max="1025" width="79.85546875" style="351" customWidth="1"/>
    <col min="1026" max="1029" width="15.7109375" style="351" customWidth="1"/>
    <col min="1030" max="1280" width="9.140625" style="351"/>
    <col min="1281" max="1281" width="79.85546875" style="351" customWidth="1"/>
    <col min="1282" max="1285" width="15.7109375" style="351" customWidth="1"/>
    <col min="1286" max="1536" width="9.140625" style="351"/>
    <col min="1537" max="1537" width="79.85546875" style="351" customWidth="1"/>
    <col min="1538" max="1541" width="15.7109375" style="351" customWidth="1"/>
    <col min="1542" max="1792" width="9.140625" style="351"/>
    <col min="1793" max="1793" width="79.85546875" style="351" customWidth="1"/>
    <col min="1794" max="1797" width="15.7109375" style="351" customWidth="1"/>
    <col min="1798" max="2048" width="9.140625" style="351"/>
    <col min="2049" max="2049" width="79.85546875" style="351" customWidth="1"/>
    <col min="2050" max="2053" width="15.7109375" style="351" customWidth="1"/>
    <col min="2054" max="2304" width="9.140625" style="351"/>
    <col min="2305" max="2305" width="79.85546875" style="351" customWidth="1"/>
    <col min="2306" max="2309" width="15.7109375" style="351" customWidth="1"/>
    <col min="2310" max="2560" width="9.140625" style="351"/>
    <col min="2561" max="2561" width="79.85546875" style="351" customWidth="1"/>
    <col min="2562" max="2565" width="15.7109375" style="351" customWidth="1"/>
    <col min="2566" max="2816" width="9.140625" style="351"/>
    <col min="2817" max="2817" width="79.85546875" style="351" customWidth="1"/>
    <col min="2818" max="2821" width="15.7109375" style="351" customWidth="1"/>
    <col min="2822" max="3072" width="9.140625" style="351"/>
    <col min="3073" max="3073" width="79.85546875" style="351" customWidth="1"/>
    <col min="3074" max="3077" width="15.7109375" style="351" customWidth="1"/>
    <col min="3078" max="3328" width="9.140625" style="351"/>
    <col min="3329" max="3329" width="79.85546875" style="351" customWidth="1"/>
    <col min="3330" max="3333" width="15.7109375" style="351" customWidth="1"/>
    <col min="3334" max="3584" width="9.140625" style="351"/>
    <col min="3585" max="3585" width="79.85546875" style="351" customWidth="1"/>
    <col min="3586" max="3589" width="15.7109375" style="351" customWidth="1"/>
    <col min="3590" max="3840" width="9.140625" style="351"/>
    <col min="3841" max="3841" width="79.85546875" style="351" customWidth="1"/>
    <col min="3842" max="3845" width="15.7109375" style="351" customWidth="1"/>
    <col min="3846" max="4096" width="9.140625" style="351"/>
    <col min="4097" max="4097" width="79.85546875" style="351" customWidth="1"/>
    <col min="4098" max="4101" width="15.7109375" style="351" customWidth="1"/>
    <col min="4102" max="4352" width="9.140625" style="351"/>
    <col min="4353" max="4353" width="79.85546875" style="351" customWidth="1"/>
    <col min="4354" max="4357" width="15.7109375" style="351" customWidth="1"/>
    <col min="4358" max="4608" width="9.140625" style="351"/>
    <col min="4609" max="4609" width="79.85546875" style="351" customWidth="1"/>
    <col min="4610" max="4613" width="15.7109375" style="351" customWidth="1"/>
    <col min="4614" max="4864" width="9.140625" style="351"/>
    <col min="4865" max="4865" width="79.85546875" style="351" customWidth="1"/>
    <col min="4866" max="4869" width="15.7109375" style="351" customWidth="1"/>
    <col min="4870" max="5120" width="9.140625" style="351"/>
    <col min="5121" max="5121" width="79.85546875" style="351" customWidth="1"/>
    <col min="5122" max="5125" width="15.7109375" style="351" customWidth="1"/>
    <col min="5126" max="5376" width="9.140625" style="351"/>
    <col min="5377" max="5377" width="79.85546875" style="351" customWidth="1"/>
    <col min="5378" max="5381" width="15.7109375" style="351" customWidth="1"/>
    <col min="5382" max="5632" width="9.140625" style="351"/>
    <col min="5633" max="5633" width="79.85546875" style="351" customWidth="1"/>
    <col min="5634" max="5637" width="15.7109375" style="351" customWidth="1"/>
    <col min="5638" max="5888" width="9.140625" style="351"/>
    <col min="5889" max="5889" width="79.85546875" style="351" customWidth="1"/>
    <col min="5890" max="5893" width="15.7109375" style="351" customWidth="1"/>
    <col min="5894" max="6144" width="9.140625" style="351"/>
    <col min="6145" max="6145" width="79.85546875" style="351" customWidth="1"/>
    <col min="6146" max="6149" width="15.7109375" style="351" customWidth="1"/>
    <col min="6150" max="6400" width="9.140625" style="351"/>
    <col min="6401" max="6401" width="79.85546875" style="351" customWidth="1"/>
    <col min="6402" max="6405" width="15.7109375" style="351" customWidth="1"/>
    <col min="6406" max="6656" width="9.140625" style="351"/>
    <col min="6657" max="6657" width="79.85546875" style="351" customWidth="1"/>
    <col min="6658" max="6661" width="15.7109375" style="351" customWidth="1"/>
    <col min="6662" max="6912" width="9.140625" style="351"/>
    <col min="6913" max="6913" width="79.85546875" style="351" customWidth="1"/>
    <col min="6914" max="6917" width="15.7109375" style="351" customWidth="1"/>
    <col min="6918" max="7168" width="9.140625" style="351"/>
    <col min="7169" max="7169" width="79.85546875" style="351" customWidth="1"/>
    <col min="7170" max="7173" width="15.7109375" style="351" customWidth="1"/>
    <col min="7174" max="7424" width="9.140625" style="351"/>
    <col min="7425" max="7425" width="79.85546875" style="351" customWidth="1"/>
    <col min="7426" max="7429" width="15.7109375" style="351" customWidth="1"/>
    <col min="7430" max="7680" width="9.140625" style="351"/>
    <col min="7681" max="7681" width="79.85546875" style="351" customWidth="1"/>
    <col min="7682" max="7685" width="15.7109375" style="351" customWidth="1"/>
    <col min="7686" max="7936" width="9.140625" style="351"/>
    <col min="7937" max="7937" width="79.85546875" style="351" customWidth="1"/>
    <col min="7938" max="7941" width="15.7109375" style="351" customWidth="1"/>
    <col min="7942" max="8192" width="9.140625" style="351"/>
    <col min="8193" max="8193" width="79.85546875" style="351" customWidth="1"/>
    <col min="8194" max="8197" width="15.7109375" style="351" customWidth="1"/>
    <col min="8198" max="8448" width="9.140625" style="351"/>
    <col min="8449" max="8449" width="79.85546875" style="351" customWidth="1"/>
    <col min="8450" max="8453" width="15.7109375" style="351" customWidth="1"/>
    <col min="8454" max="8704" width="9.140625" style="351"/>
    <col min="8705" max="8705" width="79.85546875" style="351" customWidth="1"/>
    <col min="8706" max="8709" width="15.7109375" style="351" customWidth="1"/>
    <col min="8710" max="8960" width="9.140625" style="351"/>
    <col min="8961" max="8961" width="79.85546875" style="351" customWidth="1"/>
    <col min="8962" max="8965" width="15.7109375" style="351" customWidth="1"/>
    <col min="8966" max="9216" width="9.140625" style="351"/>
    <col min="9217" max="9217" width="79.85546875" style="351" customWidth="1"/>
    <col min="9218" max="9221" width="15.7109375" style="351" customWidth="1"/>
    <col min="9222" max="9472" width="9.140625" style="351"/>
    <col min="9473" max="9473" width="79.85546875" style="351" customWidth="1"/>
    <col min="9474" max="9477" width="15.7109375" style="351" customWidth="1"/>
    <col min="9478" max="9728" width="9.140625" style="351"/>
    <col min="9729" max="9729" width="79.85546875" style="351" customWidth="1"/>
    <col min="9730" max="9733" width="15.7109375" style="351" customWidth="1"/>
    <col min="9734" max="9984" width="9.140625" style="351"/>
    <col min="9985" max="9985" width="79.85546875" style="351" customWidth="1"/>
    <col min="9986" max="9989" width="15.7109375" style="351" customWidth="1"/>
    <col min="9990" max="10240" width="9.140625" style="351"/>
    <col min="10241" max="10241" width="79.85546875" style="351" customWidth="1"/>
    <col min="10242" max="10245" width="15.7109375" style="351" customWidth="1"/>
    <col min="10246" max="10496" width="9.140625" style="351"/>
    <col min="10497" max="10497" width="79.85546875" style="351" customWidth="1"/>
    <col min="10498" max="10501" width="15.7109375" style="351" customWidth="1"/>
    <col min="10502" max="10752" width="9.140625" style="351"/>
    <col min="10753" max="10753" width="79.85546875" style="351" customWidth="1"/>
    <col min="10754" max="10757" width="15.7109375" style="351" customWidth="1"/>
    <col min="10758" max="11008" width="9.140625" style="351"/>
    <col min="11009" max="11009" width="79.85546875" style="351" customWidth="1"/>
    <col min="11010" max="11013" width="15.7109375" style="351" customWidth="1"/>
    <col min="11014" max="11264" width="9.140625" style="351"/>
    <col min="11265" max="11265" width="79.85546875" style="351" customWidth="1"/>
    <col min="11266" max="11269" width="15.7109375" style="351" customWidth="1"/>
    <col min="11270" max="11520" width="9.140625" style="351"/>
    <col min="11521" max="11521" width="79.85546875" style="351" customWidth="1"/>
    <col min="11522" max="11525" width="15.7109375" style="351" customWidth="1"/>
    <col min="11526" max="11776" width="9.140625" style="351"/>
    <col min="11777" max="11777" width="79.85546875" style="351" customWidth="1"/>
    <col min="11778" max="11781" width="15.7109375" style="351" customWidth="1"/>
    <col min="11782" max="12032" width="9.140625" style="351"/>
    <col min="12033" max="12033" width="79.85546875" style="351" customWidth="1"/>
    <col min="12034" max="12037" width="15.7109375" style="351" customWidth="1"/>
    <col min="12038" max="12288" width="9.140625" style="351"/>
    <col min="12289" max="12289" width="79.85546875" style="351" customWidth="1"/>
    <col min="12290" max="12293" width="15.7109375" style="351" customWidth="1"/>
    <col min="12294" max="12544" width="9.140625" style="351"/>
    <col min="12545" max="12545" width="79.85546875" style="351" customWidth="1"/>
    <col min="12546" max="12549" width="15.7109375" style="351" customWidth="1"/>
    <col min="12550" max="12800" width="9.140625" style="351"/>
    <col min="12801" max="12801" width="79.85546875" style="351" customWidth="1"/>
    <col min="12802" max="12805" width="15.7109375" style="351" customWidth="1"/>
    <col min="12806" max="13056" width="9.140625" style="351"/>
    <col min="13057" max="13057" width="79.85546875" style="351" customWidth="1"/>
    <col min="13058" max="13061" width="15.7109375" style="351" customWidth="1"/>
    <col min="13062" max="13312" width="9.140625" style="351"/>
    <col min="13313" max="13313" width="79.85546875" style="351" customWidth="1"/>
    <col min="13314" max="13317" width="15.7109375" style="351" customWidth="1"/>
    <col min="13318" max="13568" width="9.140625" style="351"/>
    <col min="13569" max="13569" width="79.85546875" style="351" customWidth="1"/>
    <col min="13570" max="13573" width="15.7109375" style="351" customWidth="1"/>
    <col min="13574" max="13824" width="9.140625" style="351"/>
    <col min="13825" max="13825" width="79.85546875" style="351" customWidth="1"/>
    <col min="13826" max="13829" width="15.7109375" style="351" customWidth="1"/>
    <col min="13830" max="14080" width="9.140625" style="351"/>
    <col min="14081" max="14081" width="79.85546875" style="351" customWidth="1"/>
    <col min="14082" max="14085" width="15.7109375" style="351" customWidth="1"/>
    <col min="14086" max="14336" width="9.140625" style="351"/>
    <col min="14337" max="14337" width="79.85546875" style="351" customWidth="1"/>
    <col min="14338" max="14341" width="15.7109375" style="351" customWidth="1"/>
    <col min="14342" max="14592" width="9.140625" style="351"/>
    <col min="14593" max="14593" width="79.85546875" style="351" customWidth="1"/>
    <col min="14594" max="14597" width="15.7109375" style="351" customWidth="1"/>
    <col min="14598" max="14848" width="9.140625" style="351"/>
    <col min="14849" max="14849" width="79.85546875" style="351" customWidth="1"/>
    <col min="14850" max="14853" width="15.7109375" style="351" customWidth="1"/>
    <col min="14854" max="15104" width="9.140625" style="351"/>
    <col min="15105" max="15105" width="79.85546875" style="351" customWidth="1"/>
    <col min="15106" max="15109" width="15.7109375" style="351" customWidth="1"/>
    <col min="15110" max="15360" width="9.140625" style="351"/>
    <col min="15361" max="15361" width="79.85546875" style="351" customWidth="1"/>
    <col min="15362" max="15365" width="15.7109375" style="351" customWidth="1"/>
    <col min="15366" max="15616" width="9.140625" style="351"/>
    <col min="15617" max="15617" width="79.85546875" style="351" customWidth="1"/>
    <col min="15618" max="15621" width="15.7109375" style="351" customWidth="1"/>
    <col min="15622" max="15872" width="9.140625" style="351"/>
    <col min="15873" max="15873" width="79.85546875" style="351" customWidth="1"/>
    <col min="15874" max="15877" width="15.7109375" style="351" customWidth="1"/>
    <col min="15878" max="16128" width="9.140625" style="351"/>
    <col min="16129" max="16129" width="79.85546875" style="351" customWidth="1"/>
    <col min="16130" max="16133" width="15.7109375" style="351" customWidth="1"/>
    <col min="16134" max="16384" width="9.140625" style="351"/>
  </cols>
  <sheetData>
    <row r="1" spans="1:5" s="327" customFormat="1" ht="30" customHeight="1">
      <c r="A1" s="628" t="s">
        <v>127</v>
      </c>
      <c r="B1" s="628"/>
      <c r="C1" s="628"/>
      <c r="D1" s="628"/>
      <c r="E1" s="628"/>
    </row>
    <row r="2" spans="1:5" s="327" customFormat="1" ht="15" customHeight="1">
      <c r="A2" s="629" t="s">
        <v>603</v>
      </c>
      <c r="B2" s="629"/>
      <c r="C2" s="629"/>
      <c r="D2" s="629"/>
      <c r="E2" s="629"/>
    </row>
    <row r="3" spans="1:5" s="327" customFormat="1" ht="15" customHeight="1">
      <c r="A3" s="629" t="s">
        <v>1151</v>
      </c>
      <c r="B3" s="629"/>
      <c r="C3" s="629"/>
      <c r="D3" s="629"/>
      <c r="E3" s="629"/>
    </row>
    <row r="4" spans="1:5" s="328" customFormat="1" ht="30" customHeight="1">
      <c r="A4" s="630" t="s">
        <v>51</v>
      </c>
      <c r="B4" s="630"/>
      <c r="C4" s="630"/>
      <c r="D4" s="630"/>
      <c r="E4" s="630"/>
    </row>
    <row r="5" spans="1:5" ht="15" customHeight="1">
      <c r="A5" s="353"/>
      <c r="B5" s="326"/>
      <c r="C5" s="349"/>
      <c r="D5" s="326"/>
      <c r="E5" s="378"/>
    </row>
    <row r="6" spans="1:5" ht="30" customHeight="1" thickBot="1">
      <c r="A6" s="493" t="s">
        <v>646</v>
      </c>
      <c r="B6" s="494" t="s">
        <v>128</v>
      </c>
      <c r="C6" s="494" t="s">
        <v>129</v>
      </c>
      <c r="D6" s="495" t="s">
        <v>647</v>
      </c>
      <c r="E6" s="504" t="s">
        <v>66</v>
      </c>
    </row>
    <row r="7" spans="1:5" s="360" customFormat="1" ht="15" customHeight="1" thickTop="1">
      <c r="A7" s="358" t="s">
        <v>606</v>
      </c>
      <c r="B7" s="358">
        <v>0</v>
      </c>
      <c r="C7" s="349">
        <v>0</v>
      </c>
      <c r="D7" s="358">
        <v>0</v>
      </c>
      <c r="E7" s="369">
        <v>0</v>
      </c>
    </row>
    <row r="8" spans="1:5" s="498" customFormat="1" ht="15" customHeight="1">
      <c r="A8" s="358" t="s">
        <v>607</v>
      </c>
      <c r="B8" s="358">
        <v>0</v>
      </c>
      <c r="C8" s="349">
        <v>0</v>
      </c>
      <c r="D8" s="358">
        <v>0</v>
      </c>
      <c r="E8" s="369">
        <v>0</v>
      </c>
    </row>
    <row r="9" spans="1:5" s="498" customFormat="1" ht="15" customHeight="1">
      <c r="A9" s="358" t="s">
        <v>608</v>
      </c>
      <c r="B9" s="358">
        <v>0</v>
      </c>
      <c r="C9" s="349">
        <v>28317.025899999997</v>
      </c>
      <c r="D9" s="358">
        <v>28317.025899999997</v>
      </c>
      <c r="E9" s="369">
        <v>6.4595398869966274E-3</v>
      </c>
    </row>
    <row r="10" spans="1:5" s="498" customFormat="1" ht="15" customHeight="1">
      <c r="A10" s="358" t="s">
        <v>609</v>
      </c>
      <c r="B10" s="358">
        <v>28423.619309999998</v>
      </c>
      <c r="C10" s="349">
        <v>101437.02073999999</v>
      </c>
      <c r="D10" s="358">
        <v>129860.64004999999</v>
      </c>
      <c r="E10" s="369">
        <v>2.9623166893168917E-2</v>
      </c>
    </row>
    <row r="11" spans="1:5" s="498" customFormat="1" ht="15" customHeight="1">
      <c r="A11" s="358" t="s">
        <v>610</v>
      </c>
      <c r="B11" s="358">
        <v>36633.789840000005</v>
      </c>
      <c r="C11" s="349">
        <v>148887.05477000002</v>
      </c>
      <c r="D11" s="358">
        <v>185520.84461000003</v>
      </c>
      <c r="E11" s="369">
        <v>4.2320097451604151E-2</v>
      </c>
    </row>
    <row r="12" spans="1:5" s="498" customFormat="1" ht="15" customHeight="1">
      <c r="A12" s="358" t="s">
        <v>611</v>
      </c>
      <c r="B12" s="358">
        <v>67688.169699999999</v>
      </c>
      <c r="C12" s="349">
        <v>111659.67490000001</v>
      </c>
      <c r="D12" s="358">
        <v>179347.84460000001</v>
      </c>
      <c r="E12" s="369">
        <v>4.0911943222136649E-2</v>
      </c>
    </row>
    <row r="13" spans="1:5" s="498" customFormat="1" ht="15" customHeight="1">
      <c r="A13" s="358" t="s">
        <v>612</v>
      </c>
      <c r="B13" s="358">
        <v>156148.47899</v>
      </c>
      <c r="C13" s="349">
        <v>51593.406729999995</v>
      </c>
      <c r="D13" s="358">
        <v>207741.88571999999</v>
      </c>
      <c r="E13" s="369">
        <v>4.7389051440187978E-2</v>
      </c>
    </row>
    <row r="14" spans="1:5" s="498" customFormat="1" ht="15" customHeight="1">
      <c r="A14" s="358" t="s">
        <v>613</v>
      </c>
      <c r="B14" s="358">
        <v>361670.27339999995</v>
      </c>
      <c r="C14" s="349">
        <v>28773.1803</v>
      </c>
      <c r="D14" s="358">
        <v>390443.45369999995</v>
      </c>
      <c r="E14" s="369">
        <v>8.9066029451626519E-2</v>
      </c>
    </row>
    <row r="15" spans="1:5" s="498" customFormat="1" ht="15" customHeight="1">
      <c r="A15" s="358" t="s">
        <v>614</v>
      </c>
      <c r="B15" s="358">
        <v>425348.16099</v>
      </c>
      <c r="C15" s="349">
        <v>18644.82473</v>
      </c>
      <c r="D15" s="358">
        <v>443992.98572</v>
      </c>
      <c r="E15" s="369">
        <v>0.10128148383001848</v>
      </c>
    </row>
    <row r="16" spans="1:5" s="498" customFormat="1" ht="15" customHeight="1">
      <c r="A16" s="358" t="s">
        <v>615</v>
      </c>
      <c r="B16" s="358">
        <v>747961.83326999994</v>
      </c>
      <c r="C16" s="349">
        <v>16848.65206</v>
      </c>
      <c r="D16" s="358">
        <v>764810.48532999994</v>
      </c>
      <c r="E16" s="369">
        <v>0.1744647850176379</v>
      </c>
    </row>
    <row r="17" spans="1:5" s="498" customFormat="1" ht="15" customHeight="1">
      <c r="A17" s="358" t="s">
        <v>616</v>
      </c>
      <c r="B17" s="358">
        <v>1117635.12206</v>
      </c>
      <c r="C17" s="349">
        <v>19537.85384</v>
      </c>
      <c r="D17" s="358">
        <v>1137172.9759</v>
      </c>
      <c r="E17" s="369">
        <v>0.25940627459187743</v>
      </c>
    </row>
    <row r="18" spans="1:5" s="498" customFormat="1" ht="15" customHeight="1">
      <c r="A18" s="358" t="s">
        <v>617</v>
      </c>
      <c r="B18" s="358">
        <v>860901.30862000003</v>
      </c>
      <c r="C18" s="349">
        <v>10582.4234</v>
      </c>
      <c r="D18" s="358">
        <v>871483.73202</v>
      </c>
      <c r="E18" s="369">
        <v>0.19879855842671212</v>
      </c>
    </row>
    <row r="19" spans="1:5" s="498" customFormat="1" ht="15" customHeight="1">
      <c r="A19" s="358" t="s">
        <v>618</v>
      </c>
      <c r="B19" s="358">
        <v>31822.238170000001</v>
      </c>
      <c r="C19" s="349">
        <v>5271.5612999999994</v>
      </c>
      <c r="D19" s="358">
        <v>37093.799469999998</v>
      </c>
      <c r="E19" s="369">
        <v>8.4616540622198394E-3</v>
      </c>
    </row>
    <row r="20" spans="1:5" s="498" customFormat="1" ht="15" customHeight="1">
      <c r="A20" s="358" t="s">
        <v>619</v>
      </c>
      <c r="B20" s="358">
        <v>7815.8310999999994</v>
      </c>
      <c r="C20" s="349">
        <v>151.27012999999999</v>
      </c>
      <c r="D20" s="358">
        <v>7967.1012299999993</v>
      </c>
      <c r="E20" s="369">
        <v>1.817415725813384E-3</v>
      </c>
    </row>
    <row r="21" spans="1:5" s="508" customFormat="1" ht="15" customHeight="1" thickBot="1">
      <c r="A21" s="505" t="s">
        <v>518</v>
      </c>
      <c r="B21" s="506">
        <v>3842048.8254499994</v>
      </c>
      <c r="C21" s="506">
        <v>541703.9487999999</v>
      </c>
      <c r="D21" s="506">
        <v>4383752.7742499998</v>
      </c>
      <c r="E21" s="507">
        <v>1</v>
      </c>
    </row>
    <row r="22" spans="1:5" s="511" customFormat="1" ht="15" customHeight="1" thickTop="1">
      <c r="A22" s="509" t="s">
        <v>578</v>
      </c>
      <c r="B22" s="510">
        <v>0.8764291745688878</v>
      </c>
      <c r="C22" s="510">
        <v>0.12357082543111206</v>
      </c>
      <c r="D22" s="510">
        <v>1</v>
      </c>
      <c r="E22" s="510"/>
    </row>
    <row r="23" spans="1:5" s="360" customFormat="1" ht="30" customHeight="1" thickBot="1">
      <c r="A23" s="512" t="s">
        <v>620</v>
      </c>
      <c r="B23" s="494" t="s">
        <v>128</v>
      </c>
      <c r="C23" s="494" t="s">
        <v>129</v>
      </c>
      <c r="D23" s="495" t="s">
        <v>647</v>
      </c>
      <c r="E23" s="504" t="s">
        <v>66</v>
      </c>
    </row>
    <row r="24" spans="1:5" s="360" customFormat="1" ht="15" customHeight="1" thickTop="1">
      <c r="A24" s="358" t="s">
        <v>606</v>
      </c>
      <c r="B24" s="358">
        <v>0</v>
      </c>
      <c r="C24" s="349">
        <v>0</v>
      </c>
      <c r="D24" s="358">
        <v>0</v>
      </c>
      <c r="E24" s="369">
        <v>0</v>
      </c>
    </row>
    <row r="25" spans="1:5" s="360" customFormat="1" ht="15" customHeight="1">
      <c r="A25" s="358" t="s">
        <v>607</v>
      </c>
      <c r="B25" s="358">
        <v>0</v>
      </c>
      <c r="C25" s="349">
        <v>0</v>
      </c>
      <c r="D25" s="358">
        <v>0</v>
      </c>
      <c r="E25" s="369">
        <v>0</v>
      </c>
    </row>
    <row r="26" spans="1:5" s="360" customFormat="1" ht="15" customHeight="1">
      <c r="A26" s="358" t="s">
        <v>608</v>
      </c>
      <c r="B26" s="358">
        <v>0</v>
      </c>
      <c r="C26" s="349">
        <v>6</v>
      </c>
      <c r="D26" s="358">
        <v>6</v>
      </c>
      <c r="E26" s="369">
        <v>6.201870897720812E-5</v>
      </c>
    </row>
    <row r="27" spans="1:5" s="360" customFormat="1" ht="15" customHeight="1">
      <c r="A27" s="358" t="s">
        <v>609</v>
      </c>
      <c r="B27" s="358">
        <v>13</v>
      </c>
      <c r="C27" s="349">
        <v>53</v>
      </c>
      <c r="D27" s="358">
        <v>66</v>
      </c>
      <c r="E27" s="369">
        <v>6.8220579874928933E-4</v>
      </c>
    </row>
    <row r="28" spans="1:5" s="360" customFormat="1" ht="15" customHeight="1">
      <c r="A28" s="358" t="s">
        <v>610</v>
      </c>
      <c r="B28" s="358">
        <v>40</v>
      </c>
      <c r="C28" s="349">
        <v>157</v>
      </c>
      <c r="D28" s="358">
        <v>197</v>
      </c>
      <c r="E28" s="369">
        <v>2.0362809447516668E-3</v>
      </c>
    </row>
    <row r="29" spans="1:5" s="360" customFormat="1" ht="15" customHeight="1">
      <c r="A29" s="358" t="s">
        <v>611</v>
      </c>
      <c r="B29" s="358">
        <v>143</v>
      </c>
      <c r="C29" s="349">
        <v>234</v>
      </c>
      <c r="D29" s="358">
        <v>377</v>
      </c>
      <c r="E29" s="369">
        <v>3.8968422140679103E-3</v>
      </c>
    </row>
    <row r="30" spans="1:5" s="360" customFormat="1" ht="15" customHeight="1">
      <c r="A30" s="358" t="s">
        <v>612</v>
      </c>
      <c r="B30" s="358">
        <v>656</v>
      </c>
      <c r="C30" s="349">
        <v>189</v>
      </c>
      <c r="D30" s="358">
        <v>845</v>
      </c>
      <c r="E30" s="369">
        <v>8.7343015142901433E-3</v>
      </c>
    </row>
    <row r="31" spans="1:5" s="360" customFormat="1" ht="15" customHeight="1">
      <c r="A31" s="358" t="s">
        <v>613</v>
      </c>
      <c r="B31" s="358">
        <v>2192</v>
      </c>
      <c r="C31" s="349">
        <v>173</v>
      </c>
      <c r="D31" s="358">
        <v>2365</v>
      </c>
      <c r="E31" s="369">
        <v>2.4445707788516201E-2</v>
      </c>
    </row>
    <row r="32" spans="1:5" s="360" customFormat="1" ht="15" customHeight="1">
      <c r="A32" s="358" t="s">
        <v>614</v>
      </c>
      <c r="B32" s="358">
        <v>3621</v>
      </c>
      <c r="C32" s="349">
        <v>156</v>
      </c>
      <c r="D32" s="358">
        <v>3777</v>
      </c>
      <c r="E32" s="369">
        <v>3.9040777301152511E-2</v>
      </c>
    </row>
    <row r="33" spans="1:5" s="360" customFormat="1" ht="15" customHeight="1">
      <c r="A33" s="358" t="s">
        <v>615</v>
      </c>
      <c r="B33" s="358">
        <v>8965</v>
      </c>
      <c r="C33" s="349">
        <v>200</v>
      </c>
      <c r="D33" s="358">
        <v>9165</v>
      </c>
      <c r="E33" s="369">
        <v>9.4733577962685417E-2</v>
      </c>
    </row>
    <row r="34" spans="1:5" s="360" customFormat="1" ht="15" customHeight="1">
      <c r="A34" s="358" t="s">
        <v>616</v>
      </c>
      <c r="B34" s="358">
        <v>22958</v>
      </c>
      <c r="C34" s="349">
        <v>381</v>
      </c>
      <c r="D34" s="358">
        <v>23339</v>
      </c>
      <c r="E34" s="369">
        <v>0.24124244146984342</v>
      </c>
    </row>
    <row r="35" spans="1:5" s="360" customFormat="1" ht="15" customHeight="1">
      <c r="A35" s="358" t="s">
        <v>617</v>
      </c>
      <c r="B35" s="358">
        <v>45230</v>
      </c>
      <c r="C35" s="349">
        <v>563</v>
      </c>
      <c r="D35" s="358">
        <v>45793</v>
      </c>
      <c r="E35" s="369">
        <v>0.47333712336554862</v>
      </c>
    </row>
    <row r="36" spans="1:5" s="360" customFormat="1" ht="15" customHeight="1">
      <c r="A36" s="358" t="s">
        <v>618</v>
      </c>
      <c r="B36" s="358">
        <v>6152</v>
      </c>
      <c r="C36" s="349">
        <v>796</v>
      </c>
      <c r="D36" s="358">
        <v>6948</v>
      </c>
      <c r="E36" s="369">
        <v>7.1817664995607003E-2</v>
      </c>
    </row>
    <row r="37" spans="1:5" s="360" customFormat="1" ht="15" customHeight="1">
      <c r="A37" s="358" t="s">
        <v>619</v>
      </c>
      <c r="B37" s="358">
        <v>3798</v>
      </c>
      <c r="C37" s="349">
        <v>69</v>
      </c>
      <c r="D37" s="358">
        <v>3867</v>
      </c>
      <c r="E37" s="369">
        <v>3.9971057935810635E-2</v>
      </c>
    </row>
    <row r="38" spans="1:5" s="360" customFormat="1" ht="15" customHeight="1">
      <c r="A38" s="361" t="s">
        <v>648</v>
      </c>
      <c r="B38" s="502">
        <v>93768</v>
      </c>
      <c r="C38" s="502">
        <v>2977</v>
      </c>
      <c r="D38" s="502">
        <v>96745</v>
      </c>
      <c r="E38" s="513">
        <v>1</v>
      </c>
    </row>
    <row r="39" spans="1:5" ht="15" customHeight="1">
      <c r="A39" s="497" t="s">
        <v>578</v>
      </c>
      <c r="B39" s="369">
        <v>0.96922838389580857</v>
      </c>
      <c r="C39" s="369">
        <v>3.0771616104191431E-2</v>
      </c>
      <c r="D39" s="369">
        <v>1</v>
      </c>
      <c r="E39" s="369"/>
    </row>
    <row r="40" spans="1:5" ht="15" customHeight="1" thickBot="1">
      <c r="A40" s="365"/>
      <c r="B40" s="366"/>
      <c r="C40" s="367"/>
      <c r="D40" s="366"/>
      <c r="E40" s="368"/>
    </row>
    <row r="41" spans="1:5" ht="15" customHeight="1" thickTop="1">
      <c r="A41" s="348" t="s">
        <v>502</v>
      </c>
      <c r="B41" s="369"/>
      <c r="C41" s="359"/>
      <c r="D41" s="369"/>
      <c r="E41" s="369"/>
    </row>
    <row r="42" spans="1:5" ht="15" customHeight="1">
      <c r="A42" s="326"/>
      <c r="B42" s="326"/>
      <c r="C42" s="349"/>
      <c r="D42" s="326"/>
      <c r="E42" s="369"/>
    </row>
    <row r="43" spans="1:5" ht="15" customHeight="1">
      <c r="A43" s="377"/>
      <c r="B43" s="326"/>
      <c r="C43" s="349"/>
      <c r="D43" s="326"/>
      <c r="E43" s="369"/>
    </row>
    <row r="44" spans="1:5" ht="15" customHeight="1">
      <c r="A44" s="379"/>
      <c r="B44" s="326"/>
      <c r="C44" s="349"/>
      <c r="D44" s="326"/>
      <c r="E44" s="369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Y25"/>
  <sheetViews>
    <sheetView zoomScale="85" zoomScaleNormal="85" workbookViewId="0">
      <selection activeCell="H28" sqref="H28"/>
    </sheetView>
  </sheetViews>
  <sheetFormatPr baseColWidth="10" defaultColWidth="9.140625" defaultRowHeight="15" customHeight="1"/>
  <cols>
    <col min="1" max="1" width="41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8" width="15.7109375" style="351" customWidth="1"/>
    <col min="19" max="19" width="27.7109375" style="351" customWidth="1"/>
    <col min="20" max="20" width="15.7109375" style="351" customWidth="1"/>
    <col min="21" max="21" width="27.7109375" style="351" customWidth="1"/>
    <col min="22" max="22" width="15.7109375" style="351" customWidth="1"/>
    <col min="23" max="23" width="27.7109375" style="351" customWidth="1"/>
    <col min="24" max="25" width="15.7109375" style="351" customWidth="1"/>
    <col min="26" max="256" width="9.140625" style="351"/>
    <col min="257" max="257" width="41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4" width="15.7109375" style="351" customWidth="1"/>
    <col min="275" max="275" width="27.7109375" style="351" customWidth="1"/>
    <col min="276" max="276" width="15.7109375" style="351" customWidth="1"/>
    <col min="277" max="277" width="27.7109375" style="351" customWidth="1"/>
    <col min="278" max="278" width="15.7109375" style="351" customWidth="1"/>
    <col min="279" max="279" width="27.7109375" style="351" customWidth="1"/>
    <col min="280" max="281" width="15.7109375" style="351" customWidth="1"/>
    <col min="282" max="512" width="9.140625" style="351"/>
    <col min="513" max="513" width="41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30" width="15.7109375" style="351" customWidth="1"/>
    <col min="531" max="531" width="27.7109375" style="351" customWidth="1"/>
    <col min="532" max="532" width="15.7109375" style="351" customWidth="1"/>
    <col min="533" max="533" width="27.7109375" style="351" customWidth="1"/>
    <col min="534" max="534" width="15.7109375" style="351" customWidth="1"/>
    <col min="535" max="535" width="27.7109375" style="351" customWidth="1"/>
    <col min="536" max="537" width="15.7109375" style="351" customWidth="1"/>
    <col min="538" max="768" width="9.140625" style="351"/>
    <col min="769" max="769" width="41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6" width="15.7109375" style="351" customWidth="1"/>
    <col min="787" max="787" width="27.7109375" style="351" customWidth="1"/>
    <col min="788" max="788" width="15.7109375" style="351" customWidth="1"/>
    <col min="789" max="789" width="27.7109375" style="351" customWidth="1"/>
    <col min="790" max="790" width="15.7109375" style="351" customWidth="1"/>
    <col min="791" max="791" width="27.7109375" style="351" customWidth="1"/>
    <col min="792" max="793" width="15.7109375" style="351" customWidth="1"/>
    <col min="794" max="1024" width="9.140625" style="351"/>
    <col min="1025" max="1025" width="41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2" width="15.7109375" style="351" customWidth="1"/>
    <col min="1043" max="1043" width="27.7109375" style="351" customWidth="1"/>
    <col min="1044" max="1044" width="15.7109375" style="351" customWidth="1"/>
    <col min="1045" max="1045" width="27.7109375" style="351" customWidth="1"/>
    <col min="1046" max="1046" width="15.7109375" style="351" customWidth="1"/>
    <col min="1047" max="1047" width="27.7109375" style="351" customWidth="1"/>
    <col min="1048" max="1049" width="15.7109375" style="351" customWidth="1"/>
    <col min="1050" max="1280" width="9.140625" style="351"/>
    <col min="1281" max="1281" width="41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8" width="15.7109375" style="351" customWidth="1"/>
    <col min="1299" max="1299" width="27.7109375" style="351" customWidth="1"/>
    <col min="1300" max="1300" width="15.7109375" style="351" customWidth="1"/>
    <col min="1301" max="1301" width="27.7109375" style="351" customWidth="1"/>
    <col min="1302" max="1302" width="15.7109375" style="351" customWidth="1"/>
    <col min="1303" max="1303" width="27.7109375" style="351" customWidth="1"/>
    <col min="1304" max="1305" width="15.7109375" style="351" customWidth="1"/>
    <col min="1306" max="1536" width="9.140625" style="351"/>
    <col min="1537" max="1537" width="41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4" width="15.7109375" style="351" customWidth="1"/>
    <col min="1555" max="1555" width="27.7109375" style="351" customWidth="1"/>
    <col min="1556" max="1556" width="15.7109375" style="351" customWidth="1"/>
    <col min="1557" max="1557" width="27.7109375" style="351" customWidth="1"/>
    <col min="1558" max="1558" width="15.7109375" style="351" customWidth="1"/>
    <col min="1559" max="1559" width="27.7109375" style="351" customWidth="1"/>
    <col min="1560" max="1561" width="15.7109375" style="351" customWidth="1"/>
    <col min="1562" max="1792" width="9.140625" style="351"/>
    <col min="1793" max="1793" width="41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10" width="15.7109375" style="351" customWidth="1"/>
    <col min="1811" max="1811" width="27.7109375" style="351" customWidth="1"/>
    <col min="1812" max="1812" width="15.7109375" style="351" customWidth="1"/>
    <col min="1813" max="1813" width="27.7109375" style="351" customWidth="1"/>
    <col min="1814" max="1814" width="15.7109375" style="351" customWidth="1"/>
    <col min="1815" max="1815" width="27.7109375" style="351" customWidth="1"/>
    <col min="1816" max="1817" width="15.7109375" style="351" customWidth="1"/>
    <col min="1818" max="2048" width="9.140625" style="351"/>
    <col min="2049" max="2049" width="41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6" width="15.7109375" style="351" customWidth="1"/>
    <col min="2067" max="2067" width="27.7109375" style="351" customWidth="1"/>
    <col min="2068" max="2068" width="15.7109375" style="351" customWidth="1"/>
    <col min="2069" max="2069" width="27.7109375" style="351" customWidth="1"/>
    <col min="2070" max="2070" width="15.7109375" style="351" customWidth="1"/>
    <col min="2071" max="2071" width="27.7109375" style="351" customWidth="1"/>
    <col min="2072" max="2073" width="15.7109375" style="351" customWidth="1"/>
    <col min="2074" max="2304" width="9.140625" style="351"/>
    <col min="2305" max="2305" width="41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2" width="15.7109375" style="351" customWidth="1"/>
    <col min="2323" max="2323" width="27.7109375" style="351" customWidth="1"/>
    <col min="2324" max="2324" width="15.7109375" style="351" customWidth="1"/>
    <col min="2325" max="2325" width="27.7109375" style="351" customWidth="1"/>
    <col min="2326" max="2326" width="15.7109375" style="351" customWidth="1"/>
    <col min="2327" max="2327" width="27.7109375" style="351" customWidth="1"/>
    <col min="2328" max="2329" width="15.7109375" style="351" customWidth="1"/>
    <col min="2330" max="2560" width="9.140625" style="351"/>
    <col min="2561" max="2561" width="41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8" width="15.7109375" style="351" customWidth="1"/>
    <col min="2579" max="2579" width="27.7109375" style="351" customWidth="1"/>
    <col min="2580" max="2580" width="15.7109375" style="351" customWidth="1"/>
    <col min="2581" max="2581" width="27.7109375" style="351" customWidth="1"/>
    <col min="2582" max="2582" width="15.7109375" style="351" customWidth="1"/>
    <col min="2583" max="2583" width="27.7109375" style="351" customWidth="1"/>
    <col min="2584" max="2585" width="15.7109375" style="351" customWidth="1"/>
    <col min="2586" max="2816" width="9.140625" style="351"/>
    <col min="2817" max="2817" width="41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4" width="15.7109375" style="351" customWidth="1"/>
    <col min="2835" max="2835" width="27.7109375" style="351" customWidth="1"/>
    <col min="2836" max="2836" width="15.7109375" style="351" customWidth="1"/>
    <col min="2837" max="2837" width="27.7109375" style="351" customWidth="1"/>
    <col min="2838" max="2838" width="15.7109375" style="351" customWidth="1"/>
    <col min="2839" max="2839" width="27.7109375" style="351" customWidth="1"/>
    <col min="2840" max="2841" width="15.7109375" style="351" customWidth="1"/>
    <col min="2842" max="3072" width="9.140625" style="351"/>
    <col min="3073" max="3073" width="41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90" width="15.7109375" style="351" customWidth="1"/>
    <col min="3091" max="3091" width="27.7109375" style="351" customWidth="1"/>
    <col min="3092" max="3092" width="15.7109375" style="351" customWidth="1"/>
    <col min="3093" max="3093" width="27.7109375" style="351" customWidth="1"/>
    <col min="3094" max="3094" width="15.7109375" style="351" customWidth="1"/>
    <col min="3095" max="3095" width="27.7109375" style="351" customWidth="1"/>
    <col min="3096" max="3097" width="15.7109375" style="351" customWidth="1"/>
    <col min="3098" max="3328" width="9.140625" style="351"/>
    <col min="3329" max="3329" width="41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6" width="15.7109375" style="351" customWidth="1"/>
    <col min="3347" max="3347" width="27.7109375" style="351" customWidth="1"/>
    <col min="3348" max="3348" width="15.7109375" style="351" customWidth="1"/>
    <col min="3349" max="3349" width="27.7109375" style="351" customWidth="1"/>
    <col min="3350" max="3350" width="15.7109375" style="351" customWidth="1"/>
    <col min="3351" max="3351" width="27.7109375" style="351" customWidth="1"/>
    <col min="3352" max="3353" width="15.7109375" style="351" customWidth="1"/>
    <col min="3354" max="3584" width="9.140625" style="351"/>
    <col min="3585" max="3585" width="41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2" width="15.7109375" style="351" customWidth="1"/>
    <col min="3603" max="3603" width="27.7109375" style="351" customWidth="1"/>
    <col min="3604" max="3604" width="15.7109375" style="351" customWidth="1"/>
    <col min="3605" max="3605" width="27.7109375" style="351" customWidth="1"/>
    <col min="3606" max="3606" width="15.7109375" style="351" customWidth="1"/>
    <col min="3607" max="3607" width="27.7109375" style="351" customWidth="1"/>
    <col min="3608" max="3609" width="15.7109375" style="351" customWidth="1"/>
    <col min="3610" max="3840" width="9.140625" style="351"/>
    <col min="3841" max="3841" width="41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8" width="15.7109375" style="351" customWidth="1"/>
    <col min="3859" max="3859" width="27.7109375" style="351" customWidth="1"/>
    <col min="3860" max="3860" width="15.7109375" style="351" customWidth="1"/>
    <col min="3861" max="3861" width="27.7109375" style="351" customWidth="1"/>
    <col min="3862" max="3862" width="15.7109375" style="351" customWidth="1"/>
    <col min="3863" max="3863" width="27.7109375" style="351" customWidth="1"/>
    <col min="3864" max="3865" width="15.7109375" style="351" customWidth="1"/>
    <col min="3866" max="4096" width="9.140625" style="351"/>
    <col min="4097" max="4097" width="41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4" width="15.7109375" style="351" customWidth="1"/>
    <col min="4115" max="4115" width="27.7109375" style="351" customWidth="1"/>
    <col min="4116" max="4116" width="15.7109375" style="351" customWidth="1"/>
    <col min="4117" max="4117" width="27.7109375" style="351" customWidth="1"/>
    <col min="4118" max="4118" width="15.7109375" style="351" customWidth="1"/>
    <col min="4119" max="4119" width="27.7109375" style="351" customWidth="1"/>
    <col min="4120" max="4121" width="15.7109375" style="351" customWidth="1"/>
    <col min="4122" max="4352" width="9.140625" style="351"/>
    <col min="4353" max="4353" width="41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70" width="15.7109375" style="351" customWidth="1"/>
    <col min="4371" max="4371" width="27.7109375" style="351" customWidth="1"/>
    <col min="4372" max="4372" width="15.7109375" style="351" customWidth="1"/>
    <col min="4373" max="4373" width="27.7109375" style="351" customWidth="1"/>
    <col min="4374" max="4374" width="15.7109375" style="351" customWidth="1"/>
    <col min="4375" max="4375" width="27.7109375" style="351" customWidth="1"/>
    <col min="4376" max="4377" width="15.7109375" style="351" customWidth="1"/>
    <col min="4378" max="4608" width="9.140625" style="351"/>
    <col min="4609" max="4609" width="41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6" width="15.7109375" style="351" customWidth="1"/>
    <col min="4627" max="4627" width="27.7109375" style="351" customWidth="1"/>
    <col min="4628" max="4628" width="15.7109375" style="351" customWidth="1"/>
    <col min="4629" max="4629" width="27.7109375" style="351" customWidth="1"/>
    <col min="4630" max="4630" width="15.7109375" style="351" customWidth="1"/>
    <col min="4631" max="4631" width="27.7109375" style="351" customWidth="1"/>
    <col min="4632" max="4633" width="15.7109375" style="351" customWidth="1"/>
    <col min="4634" max="4864" width="9.140625" style="351"/>
    <col min="4865" max="4865" width="41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2" width="15.7109375" style="351" customWidth="1"/>
    <col min="4883" max="4883" width="27.7109375" style="351" customWidth="1"/>
    <col min="4884" max="4884" width="15.7109375" style="351" customWidth="1"/>
    <col min="4885" max="4885" width="27.7109375" style="351" customWidth="1"/>
    <col min="4886" max="4886" width="15.7109375" style="351" customWidth="1"/>
    <col min="4887" max="4887" width="27.7109375" style="351" customWidth="1"/>
    <col min="4888" max="4889" width="15.7109375" style="351" customWidth="1"/>
    <col min="4890" max="5120" width="9.140625" style="351"/>
    <col min="5121" max="5121" width="41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8" width="15.7109375" style="351" customWidth="1"/>
    <col min="5139" max="5139" width="27.7109375" style="351" customWidth="1"/>
    <col min="5140" max="5140" width="15.7109375" style="351" customWidth="1"/>
    <col min="5141" max="5141" width="27.7109375" style="351" customWidth="1"/>
    <col min="5142" max="5142" width="15.7109375" style="351" customWidth="1"/>
    <col min="5143" max="5143" width="27.7109375" style="351" customWidth="1"/>
    <col min="5144" max="5145" width="15.7109375" style="351" customWidth="1"/>
    <col min="5146" max="5376" width="9.140625" style="351"/>
    <col min="5377" max="5377" width="41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4" width="15.7109375" style="351" customWidth="1"/>
    <col min="5395" max="5395" width="27.7109375" style="351" customWidth="1"/>
    <col min="5396" max="5396" width="15.7109375" style="351" customWidth="1"/>
    <col min="5397" max="5397" width="27.7109375" style="351" customWidth="1"/>
    <col min="5398" max="5398" width="15.7109375" style="351" customWidth="1"/>
    <col min="5399" max="5399" width="27.7109375" style="351" customWidth="1"/>
    <col min="5400" max="5401" width="15.7109375" style="351" customWidth="1"/>
    <col min="5402" max="5632" width="9.140625" style="351"/>
    <col min="5633" max="5633" width="41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50" width="15.7109375" style="351" customWidth="1"/>
    <col min="5651" max="5651" width="27.7109375" style="351" customWidth="1"/>
    <col min="5652" max="5652" width="15.7109375" style="351" customWidth="1"/>
    <col min="5653" max="5653" width="27.7109375" style="351" customWidth="1"/>
    <col min="5654" max="5654" width="15.7109375" style="351" customWidth="1"/>
    <col min="5655" max="5655" width="27.7109375" style="351" customWidth="1"/>
    <col min="5656" max="5657" width="15.7109375" style="351" customWidth="1"/>
    <col min="5658" max="5888" width="9.140625" style="351"/>
    <col min="5889" max="5889" width="41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6" width="15.7109375" style="351" customWidth="1"/>
    <col min="5907" max="5907" width="27.7109375" style="351" customWidth="1"/>
    <col min="5908" max="5908" width="15.7109375" style="351" customWidth="1"/>
    <col min="5909" max="5909" width="27.7109375" style="351" customWidth="1"/>
    <col min="5910" max="5910" width="15.7109375" style="351" customWidth="1"/>
    <col min="5911" max="5911" width="27.7109375" style="351" customWidth="1"/>
    <col min="5912" max="5913" width="15.7109375" style="351" customWidth="1"/>
    <col min="5914" max="6144" width="9.140625" style="351"/>
    <col min="6145" max="6145" width="41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2" width="15.7109375" style="351" customWidth="1"/>
    <col min="6163" max="6163" width="27.7109375" style="351" customWidth="1"/>
    <col min="6164" max="6164" width="15.7109375" style="351" customWidth="1"/>
    <col min="6165" max="6165" width="27.7109375" style="351" customWidth="1"/>
    <col min="6166" max="6166" width="15.7109375" style="351" customWidth="1"/>
    <col min="6167" max="6167" width="27.7109375" style="351" customWidth="1"/>
    <col min="6168" max="6169" width="15.7109375" style="351" customWidth="1"/>
    <col min="6170" max="6400" width="9.140625" style="351"/>
    <col min="6401" max="6401" width="41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8" width="15.7109375" style="351" customWidth="1"/>
    <col min="6419" max="6419" width="27.7109375" style="351" customWidth="1"/>
    <col min="6420" max="6420" width="15.7109375" style="351" customWidth="1"/>
    <col min="6421" max="6421" width="27.7109375" style="351" customWidth="1"/>
    <col min="6422" max="6422" width="15.7109375" style="351" customWidth="1"/>
    <col min="6423" max="6423" width="27.7109375" style="351" customWidth="1"/>
    <col min="6424" max="6425" width="15.7109375" style="351" customWidth="1"/>
    <col min="6426" max="6656" width="9.140625" style="351"/>
    <col min="6657" max="6657" width="41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4" width="15.7109375" style="351" customWidth="1"/>
    <col min="6675" max="6675" width="27.7109375" style="351" customWidth="1"/>
    <col min="6676" max="6676" width="15.7109375" style="351" customWidth="1"/>
    <col min="6677" max="6677" width="27.7109375" style="351" customWidth="1"/>
    <col min="6678" max="6678" width="15.7109375" style="351" customWidth="1"/>
    <col min="6679" max="6679" width="27.7109375" style="351" customWidth="1"/>
    <col min="6680" max="6681" width="15.7109375" style="351" customWidth="1"/>
    <col min="6682" max="6912" width="9.140625" style="351"/>
    <col min="6913" max="6913" width="41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30" width="15.7109375" style="351" customWidth="1"/>
    <col min="6931" max="6931" width="27.7109375" style="351" customWidth="1"/>
    <col min="6932" max="6932" width="15.7109375" style="351" customWidth="1"/>
    <col min="6933" max="6933" width="27.7109375" style="351" customWidth="1"/>
    <col min="6934" max="6934" width="15.7109375" style="351" customWidth="1"/>
    <col min="6935" max="6935" width="27.7109375" style="351" customWidth="1"/>
    <col min="6936" max="6937" width="15.7109375" style="351" customWidth="1"/>
    <col min="6938" max="7168" width="9.140625" style="351"/>
    <col min="7169" max="7169" width="41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6" width="15.7109375" style="351" customWidth="1"/>
    <col min="7187" max="7187" width="27.7109375" style="351" customWidth="1"/>
    <col min="7188" max="7188" width="15.7109375" style="351" customWidth="1"/>
    <col min="7189" max="7189" width="27.7109375" style="351" customWidth="1"/>
    <col min="7190" max="7190" width="15.7109375" style="351" customWidth="1"/>
    <col min="7191" max="7191" width="27.7109375" style="351" customWidth="1"/>
    <col min="7192" max="7193" width="15.7109375" style="351" customWidth="1"/>
    <col min="7194" max="7424" width="9.140625" style="351"/>
    <col min="7425" max="7425" width="41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2" width="15.7109375" style="351" customWidth="1"/>
    <col min="7443" max="7443" width="27.7109375" style="351" customWidth="1"/>
    <col min="7444" max="7444" width="15.7109375" style="351" customWidth="1"/>
    <col min="7445" max="7445" width="27.7109375" style="351" customWidth="1"/>
    <col min="7446" max="7446" width="15.7109375" style="351" customWidth="1"/>
    <col min="7447" max="7447" width="27.7109375" style="351" customWidth="1"/>
    <col min="7448" max="7449" width="15.7109375" style="351" customWidth="1"/>
    <col min="7450" max="7680" width="9.140625" style="351"/>
    <col min="7681" max="7681" width="41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8" width="15.7109375" style="351" customWidth="1"/>
    <col min="7699" max="7699" width="27.7109375" style="351" customWidth="1"/>
    <col min="7700" max="7700" width="15.7109375" style="351" customWidth="1"/>
    <col min="7701" max="7701" width="27.7109375" style="351" customWidth="1"/>
    <col min="7702" max="7702" width="15.7109375" style="351" customWidth="1"/>
    <col min="7703" max="7703" width="27.7109375" style="351" customWidth="1"/>
    <col min="7704" max="7705" width="15.7109375" style="351" customWidth="1"/>
    <col min="7706" max="7936" width="9.140625" style="351"/>
    <col min="7937" max="7937" width="41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4" width="15.7109375" style="351" customWidth="1"/>
    <col min="7955" max="7955" width="27.7109375" style="351" customWidth="1"/>
    <col min="7956" max="7956" width="15.7109375" style="351" customWidth="1"/>
    <col min="7957" max="7957" width="27.7109375" style="351" customWidth="1"/>
    <col min="7958" max="7958" width="15.7109375" style="351" customWidth="1"/>
    <col min="7959" max="7959" width="27.7109375" style="351" customWidth="1"/>
    <col min="7960" max="7961" width="15.7109375" style="351" customWidth="1"/>
    <col min="7962" max="8192" width="9.140625" style="351"/>
    <col min="8193" max="8193" width="41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10" width="15.7109375" style="351" customWidth="1"/>
    <col min="8211" max="8211" width="27.7109375" style="351" customWidth="1"/>
    <col min="8212" max="8212" width="15.7109375" style="351" customWidth="1"/>
    <col min="8213" max="8213" width="27.7109375" style="351" customWidth="1"/>
    <col min="8214" max="8214" width="15.7109375" style="351" customWidth="1"/>
    <col min="8215" max="8215" width="27.7109375" style="351" customWidth="1"/>
    <col min="8216" max="8217" width="15.7109375" style="351" customWidth="1"/>
    <col min="8218" max="8448" width="9.140625" style="351"/>
    <col min="8449" max="8449" width="41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6" width="15.7109375" style="351" customWidth="1"/>
    <col min="8467" max="8467" width="27.7109375" style="351" customWidth="1"/>
    <col min="8468" max="8468" width="15.7109375" style="351" customWidth="1"/>
    <col min="8469" max="8469" width="27.7109375" style="351" customWidth="1"/>
    <col min="8470" max="8470" width="15.7109375" style="351" customWidth="1"/>
    <col min="8471" max="8471" width="27.7109375" style="351" customWidth="1"/>
    <col min="8472" max="8473" width="15.7109375" style="351" customWidth="1"/>
    <col min="8474" max="8704" width="9.140625" style="351"/>
    <col min="8705" max="8705" width="41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2" width="15.7109375" style="351" customWidth="1"/>
    <col min="8723" max="8723" width="27.7109375" style="351" customWidth="1"/>
    <col min="8724" max="8724" width="15.7109375" style="351" customWidth="1"/>
    <col min="8725" max="8725" width="27.7109375" style="351" customWidth="1"/>
    <col min="8726" max="8726" width="15.7109375" style="351" customWidth="1"/>
    <col min="8727" max="8727" width="27.7109375" style="351" customWidth="1"/>
    <col min="8728" max="8729" width="15.7109375" style="351" customWidth="1"/>
    <col min="8730" max="8960" width="9.140625" style="351"/>
    <col min="8961" max="8961" width="41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8" width="15.7109375" style="351" customWidth="1"/>
    <col min="8979" max="8979" width="27.7109375" style="351" customWidth="1"/>
    <col min="8980" max="8980" width="15.7109375" style="351" customWidth="1"/>
    <col min="8981" max="8981" width="27.7109375" style="351" customWidth="1"/>
    <col min="8982" max="8982" width="15.7109375" style="351" customWidth="1"/>
    <col min="8983" max="8983" width="27.7109375" style="351" customWidth="1"/>
    <col min="8984" max="8985" width="15.7109375" style="351" customWidth="1"/>
    <col min="8986" max="9216" width="9.140625" style="351"/>
    <col min="9217" max="9217" width="41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4" width="15.7109375" style="351" customWidth="1"/>
    <col min="9235" max="9235" width="27.7109375" style="351" customWidth="1"/>
    <col min="9236" max="9236" width="15.7109375" style="351" customWidth="1"/>
    <col min="9237" max="9237" width="27.7109375" style="351" customWidth="1"/>
    <col min="9238" max="9238" width="15.7109375" style="351" customWidth="1"/>
    <col min="9239" max="9239" width="27.7109375" style="351" customWidth="1"/>
    <col min="9240" max="9241" width="15.7109375" style="351" customWidth="1"/>
    <col min="9242" max="9472" width="9.140625" style="351"/>
    <col min="9473" max="9473" width="41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90" width="15.7109375" style="351" customWidth="1"/>
    <col min="9491" max="9491" width="27.7109375" style="351" customWidth="1"/>
    <col min="9492" max="9492" width="15.7109375" style="351" customWidth="1"/>
    <col min="9493" max="9493" width="27.7109375" style="351" customWidth="1"/>
    <col min="9494" max="9494" width="15.7109375" style="351" customWidth="1"/>
    <col min="9495" max="9495" width="27.7109375" style="351" customWidth="1"/>
    <col min="9496" max="9497" width="15.7109375" style="351" customWidth="1"/>
    <col min="9498" max="9728" width="9.140625" style="351"/>
    <col min="9729" max="9729" width="41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6" width="15.7109375" style="351" customWidth="1"/>
    <col min="9747" max="9747" width="27.7109375" style="351" customWidth="1"/>
    <col min="9748" max="9748" width="15.7109375" style="351" customWidth="1"/>
    <col min="9749" max="9749" width="27.7109375" style="351" customWidth="1"/>
    <col min="9750" max="9750" width="15.7109375" style="351" customWidth="1"/>
    <col min="9751" max="9751" width="27.7109375" style="351" customWidth="1"/>
    <col min="9752" max="9753" width="15.7109375" style="351" customWidth="1"/>
    <col min="9754" max="9984" width="9.140625" style="351"/>
    <col min="9985" max="9985" width="41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2" width="15.7109375" style="351" customWidth="1"/>
    <col min="10003" max="10003" width="27.7109375" style="351" customWidth="1"/>
    <col min="10004" max="10004" width="15.7109375" style="351" customWidth="1"/>
    <col min="10005" max="10005" width="27.7109375" style="351" customWidth="1"/>
    <col min="10006" max="10006" width="15.7109375" style="351" customWidth="1"/>
    <col min="10007" max="10007" width="27.7109375" style="351" customWidth="1"/>
    <col min="10008" max="10009" width="15.7109375" style="351" customWidth="1"/>
    <col min="10010" max="10240" width="9.140625" style="351"/>
    <col min="10241" max="10241" width="41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8" width="15.7109375" style="351" customWidth="1"/>
    <col min="10259" max="10259" width="27.7109375" style="351" customWidth="1"/>
    <col min="10260" max="10260" width="15.7109375" style="351" customWidth="1"/>
    <col min="10261" max="10261" width="27.7109375" style="351" customWidth="1"/>
    <col min="10262" max="10262" width="15.7109375" style="351" customWidth="1"/>
    <col min="10263" max="10263" width="27.7109375" style="351" customWidth="1"/>
    <col min="10264" max="10265" width="15.7109375" style="351" customWidth="1"/>
    <col min="10266" max="10496" width="9.140625" style="351"/>
    <col min="10497" max="10497" width="41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4" width="15.7109375" style="351" customWidth="1"/>
    <col min="10515" max="10515" width="27.7109375" style="351" customWidth="1"/>
    <col min="10516" max="10516" width="15.7109375" style="351" customWidth="1"/>
    <col min="10517" max="10517" width="27.7109375" style="351" customWidth="1"/>
    <col min="10518" max="10518" width="15.7109375" style="351" customWidth="1"/>
    <col min="10519" max="10519" width="27.7109375" style="351" customWidth="1"/>
    <col min="10520" max="10521" width="15.7109375" style="351" customWidth="1"/>
    <col min="10522" max="10752" width="9.140625" style="351"/>
    <col min="10753" max="10753" width="41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70" width="15.7109375" style="351" customWidth="1"/>
    <col min="10771" max="10771" width="27.7109375" style="351" customWidth="1"/>
    <col min="10772" max="10772" width="15.7109375" style="351" customWidth="1"/>
    <col min="10773" max="10773" width="27.7109375" style="351" customWidth="1"/>
    <col min="10774" max="10774" width="15.7109375" style="351" customWidth="1"/>
    <col min="10775" max="10775" width="27.7109375" style="351" customWidth="1"/>
    <col min="10776" max="10777" width="15.7109375" style="351" customWidth="1"/>
    <col min="10778" max="11008" width="9.140625" style="351"/>
    <col min="11009" max="11009" width="41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6" width="15.7109375" style="351" customWidth="1"/>
    <col min="11027" max="11027" width="27.7109375" style="351" customWidth="1"/>
    <col min="11028" max="11028" width="15.7109375" style="351" customWidth="1"/>
    <col min="11029" max="11029" width="27.7109375" style="351" customWidth="1"/>
    <col min="11030" max="11030" width="15.7109375" style="351" customWidth="1"/>
    <col min="11031" max="11031" width="27.7109375" style="351" customWidth="1"/>
    <col min="11032" max="11033" width="15.7109375" style="351" customWidth="1"/>
    <col min="11034" max="11264" width="9.140625" style="351"/>
    <col min="11265" max="11265" width="41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2" width="15.7109375" style="351" customWidth="1"/>
    <col min="11283" max="11283" width="27.7109375" style="351" customWidth="1"/>
    <col min="11284" max="11284" width="15.7109375" style="351" customWidth="1"/>
    <col min="11285" max="11285" width="27.7109375" style="351" customWidth="1"/>
    <col min="11286" max="11286" width="15.7109375" style="351" customWidth="1"/>
    <col min="11287" max="11287" width="27.7109375" style="351" customWidth="1"/>
    <col min="11288" max="11289" width="15.7109375" style="351" customWidth="1"/>
    <col min="11290" max="11520" width="9.140625" style="351"/>
    <col min="11521" max="11521" width="41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8" width="15.7109375" style="351" customWidth="1"/>
    <col min="11539" max="11539" width="27.7109375" style="351" customWidth="1"/>
    <col min="11540" max="11540" width="15.7109375" style="351" customWidth="1"/>
    <col min="11541" max="11541" width="27.7109375" style="351" customWidth="1"/>
    <col min="11542" max="11542" width="15.7109375" style="351" customWidth="1"/>
    <col min="11543" max="11543" width="27.7109375" style="351" customWidth="1"/>
    <col min="11544" max="11545" width="15.7109375" style="351" customWidth="1"/>
    <col min="11546" max="11776" width="9.140625" style="351"/>
    <col min="11777" max="11777" width="41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4" width="15.7109375" style="351" customWidth="1"/>
    <col min="11795" max="11795" width="27.7109375" style="351" customWidth="1"/>
    <col min="11796" max="11796" width="15.7109375" style="351" customWidth="1"/>
    <col min="11797" max="11797" width="27.7109375" style="351" customWidth="1"/>
    <col min="11798" max="11798" width="15.7109375" style="351" customWidth="1"/>
    <col min="11799" max="11799" width="27.7109375" style="351" customWidth="1"/>
    <col min="11800" max="11801" width="15.7109375" style="351" customWidth="1"/>
    <col min="11802" max="12032" width="9.140625" style="351"/>
    <col min="12033" max="12033" width="41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50" width="15.7109375" style="351" customWidth="1"/>
    <col min="12051" max="12051" width="27.7109375" style="351" customWidth="1"/>
    <col min="12052" max="12052" width="15.7109375" style="351" customWidth="1"/>
    <col min="12053" max="12053" width="27.7109375" style="351" customWidth="1"/>
    <col min="12054" max="12054" width="15.7109375" style="351" customWidth="1"/>
    <col min="12055" max="12055" width="27.7109375" style="351" customWidth="1"/>
    <col min="12056" max="12057" width="15.7109375" style="351" customWidth="1"/>
    <col min="12058" max="12288" width="9.140625" style="351"/>
    <col min="12289" max="12289" width="41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6" width="15.7109375" style="351" customWidth="1"/>
    <col min="12307" max="12307" width="27.7109375" style="351" customWidth="1"/>
    <col min="12308" max="12308" width="15.7109375" style="351" customWidth="1"/>
    <col min="12309" max="12309" width="27.7109375" style="351" customWidth="1"/>
    <col min="12310" max="12310" width="15.7109375" style="351" customWidth="1"/>
    <col min="12311" max="12311" width="27.7109375" style="351" customWidth="1"/>
    <col min="12312" max="12313" width="15.7109375" style="351" customWidth="1"/>
    <col min="12314" max="12544" width="9.140625" style="351"/>
    <col min="12545" max="12545" width="41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2" width="15.7109375" style="351" customWidth="1"/>
    <col min="12563" max="12563" width="27.7109375" style="351" customWidth="1"/>
    <col min="12564" max="12564" width="15.7109375" style="351" customWidth="1"/>
    <col min="12565" max="12565" width="27.7109375" style="351" customWidth="1"/>
    <col min="12566" max="12566" width="15.7109375" style="351" customWidth="1"/>
    <col min="12567" max="12567" width="27.7109375" style="351" customWidth="1"/>
    <col min="12568" max="12569" width="15.7109375" style="351" customWidth="1"/>
    <col min="12570" max="12800" width="9.140625" style="351"/>
    <col min="12801" max="12801" width="41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8" width="15.7109375" style="351" customWidth="1"/>
    <col min="12819" max="12819" width="27.7109375" style="351" customWidth="1"/>
    <col min="12820" max="12820" width="15.7109375" style="351" customWidth="1"/>
    <col min="12821" max="12821" width="27.7109375" style="351" customWidth="1"/>
    <col min="12822" max="12822" width="15.7109375" style="351" customWidth="1"/>
    <col min="12823" max="12823" width="27.7109375" style="351" customWidth="1"/>
    <col min="12824" max="12825" width="15.7109375" style="351" customWidth="1"/>
    <col min="12826" max="13056" width="9.140625" style="351"/>
    <col min="13057" max="13057" width="41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4" width="15.7109375" style="351" customWidth="1"/>
    <col min="13075" max="13075" width="27.7109375" style="351" customWidth="1"/>
    <col min="13076" max="13076" width="15.7109375" style="351" customWidth="1"/>
    <col min="13077" max="13077" width="27.7109375" style="351" customWidth="1"/>
    <col min="13078" max="13078" width="15.7109375" style="351" customWidth="1"/>
    <col min="13079" max="13079" width="27.7109375" style="351" customWidth="1"/>
    <col min="13080" max="13081" width="15.7109375" style="351" customWidth="1"/>
    <col min="13082" max="13312" width="9.140625" style="351"/>
    <col min="13313" max="13313" width="41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30" width="15.7109375" style="351" customWidth="1"/>
    <col min="13331" max="13331" width="27.7109375" style="351" customWidth="1"/>
    <col min="13332" max="13332" width="15.7109375" style="351" customWidth="1"/>
    <col min="13333" max="13333" width="27.7109375" style="351" customWidth="1"/>
    <col min="13334" max="13334" width="15.7109375" style="351" customWidth="1"/>
    <col min="13335" max="13335" width="27.7109375" style="351" customWidth="1"/>
    <col min="13336" max="13337" width="15.7109375" style="351" customWidth="1"/>
    <col min="13338" max="13568" width="9.140625" style="351"/>
    <col min="13569" max="13569" width="41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6" width="15.7109375" style="351" customWidth="1"/>
    <col min="13587" max="13587" width="27.7109375" style="351" customWidth="1"/>
    <col min="13588" max="13588" width="15.7109375" style="351" customWidth="1"/>
    <col min="13589" max="13589" width="27.7109375" style="351" customWidth="1"/>
    <col min="13590" max="13590" width="15.7109375" style="351" customWidth="1"/>
    <col min="13591" max="13591" width="27.7109375" style="351" customWidth="1"/>
    <col min="13592" max="13593" width="15.7109375" style="351" customWidth="1"/>
    <col min="13594" max="13824" width="9.140625" style="351"/>
    <col min="13825" max="13825" width="41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2" width="15.7109375" style="351" customWidth="1"/>
    <col min="13843" max="13843" width="27.7109375" style="351" customWidth="1"/>
    <col min="13844" max="13844" width="15.7109375" style="351" customWidth="1"/>
    <col min="13845" max="13845" width="27.7109375" style="351" customWidth="1"/>
    <col min="13846" max="13846" width="15.7109375" style="351" customWidth="1"/>
    <col min="13847" max="13847" width="27.7109375" style="351" customWidth="1"/>
    <col min="13848" max="13849" width="15.7109375" style="351" customWidth="1"/>
    <col min="13850" max="14080" width="9.140625" style="351"/>
    <col min="14081" max="14081" width="41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8" width="15.7109375" style="351" customWidth="1"/>
    <col min="14099" max="14099" width="27.7109375" style="351" customWidth="1"/>
    <col min="14100" max="14100" width="15.7109375" style="351" customWidth="1"/>
    <col min="14101" max="14101" width="27.7109375" style="351" customWidth="1"/>
    <col min="14102" max="14102" width="15.7109375" style="351" customWidth="1"/>
    <col min="14103" max="14103" width="27.7109375" style="351" customWidth="1"/>
    <col min="14104" max="14105" width="15.7109375" style="351" customWidth="1"/>
    <col min="14106" max="14336" width="9.140625" style="351"/>
    <col min="14337" max="14337" width="41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4" width="15.7109375" style="351" customWidth="1"/>
    <col min="14355" max="14355" width="27.7109375" style="351" customWidth="1"/>
    <col min="14356" max="14356" width="15.7109375" style="351" customWidth="1"/>
    <col min="14357" max="14357" width="27.7109375" style="351" customWidth="1"/>
    <col min="14358" max="14358" width="15.7109375" style="351" customWidth="1"/>
    <col min="14359" max="14359" width="27.7109375" style="351" customWidth="1"/>
    <col min="14360" max="14361" width="15.7109375" style="351" customWidth="1"/>
    <col min="14362" max="14592" width="9.140625" style="351"/>
    <col min="14593" max="14593" width="41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10" width="15.7109375" style="351" customWidth="1"/>
    <col min="14611" max="14611" width="27.7109375" style="351" customWidth="1"/>
    <col min="14612" max="14612" width="15.7109375" style="351" customWidth="1"/>
    <col min="14613" max="14613" width="27.7109375" style="351" customWidth="1"/>
    <col min="14614" max="14614" width="15.7109375" style="351" customWidth="1"/>
    <col min="14615" max="14615" width="27.7109375" style="351" customWidth="1"/>
    <col min="14616" max="14617" width="15.7109375" style="351" customWidth="1"/>
    <col min="14618" max="14848" width="9.140625" style="351"/>
    <col min="14849" max="14849" width="41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6" width="15.7109375" style="351" customWidth="1"/>
    <col min="14867" max="14867" width="27.7109375" style="351" customWidth="1"/>
    <col min="14868" max="14868" width="15.7109375" style="351" customWidth="1"/>
    <col min="14869" max="14869" width="27.7109375" style="351" customWidth="1"/>
    <col min="14870" max="14870" width="15.7109375" style="351" customWidth="1"/>
    <col min="14871" max="14871" width="27.7109375" style="351" customWidth="1"/>
    <col min="14872" max="14873" width="15.7109375" style="351" customWidth="1"/>
    <col min="14874" max="15104" width="9.140625" style="351"/>
    <col min="15105" max="15105" width="41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2" width="15.7109375" style="351" customWidth="1"/>
    <col min="15123" max="15123" width="27.7109375" style="351" customWidth="1"/>
    <col min="15124" max="15124" width="15.7109375" style="351" customWidth="1"/>
    <col min="15125" max="15125" width="27.7109375" style="351" customWidth="1"/>
    <col min="15126" max="15126" width="15.7109375" style="351" customWidth="1"/>
    <col min="15127" max="15127" width="27.7109375" style="351" customWidth="1"/>
    <col min="15128" max="15129" width="15.7109375" style="351" customWidth="1"/>
    <col min="15130" max="15360" width="9.140625" style="351"/>
    <col min="15361" max="15361" width="41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8" width="15.7109375" style="351" customWidth="1"/>
    <col min="15379" max="15379" width="27.7109375" style="351" customWidth="1"/>
    <col min="15380" max="15380" width="15.7109375" style="351" customWidth="1"/>
    <col min="15381" max="15381" width="27.7109375" style="351" customWidth="1"/>
    <col min="15382" max="15382" width="15.7109375" style="351" customWidth="1"/>
    <col min="15383" max="15383" width="27.7109375" style="351" customWidth="1"/>
    <col min="15384" max="15385" width="15.7109375" style="351" customWidth="1"/>
    <col min="15386" max="15616" width="9.140625" style="351"/>
    <col min="15617" max="15617" width="41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4" width="15.7109375" style="351" customWidth="1"/>
    <col min="15635" max="15635" width="27.7109375" style="351" customWidth="1"/>
    <col min="15636" max="15636" width="15.7109375" style="351" customWidth="1"/>
    <col min="15637" max="15637" width="27.7109375" style="351" customWidth="1"/>
    <col min="15638" max="15638" width="15.7109375" style="351" customWidth="1"/>
    <col min="15639" max="15639" width="27.7109375" style="351" customWidth="1"/>
    <col min="15640" max="15641" width="15.7109375" style="351" customWidth="1"/>
    <col min="15642" max="15872" width="9.140625" style="351"/>
    <col min="15873" max="15873" width="41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90" width="15.7109375" style="351" customWidth="1"/>
    <col min="15891" max="15891" width="27.7109375" style="351" customWidth="1"/>
    <col min="15892" max="15892" width="15.7109375" style="351" customWidth="1"/>
    <col min="15893" max="15893" width="27.7109375" style="351" customWidth="1"/>
    <col min="15894" max="15894" width="15.7109375" style="351" customWidth="1"/>
    <col min="15895" max="15895" width="27.7109375" style="351" customWidth="1"/>
    <col min="15896" max="15897" width="15.7109375" style="351" customWidth="1"/>
    <col min="15898" max="16128" width="9.140625" style="351"/>
    <col min="16129" max="16129" width="41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6" width="15.7109375" style="351" customWidth="1"/>
    <col min="16147" max="16147" width="27.7109375" style="351" customWidth="1"/>
    <col min="16148" max="16148" width="15.7109375" style="351" customWidth="1"/>
    <col min="16149" max="16149" width="27.7109375" style="351" customWidth="1"/>
    <col min="16150" max="16150" width="15.7109375" style="351" customWidth="1"/>
    <col min="16151" max="16151" width="27.7109375" style="351" customWidth="1"/>
    <col min="16152" max="16153" width="15.7109375" style="351" customWidth="1"/>
    <col min="16154" max="16384" width="9.140625" style="351"/>
  </cols>
  <sheetData>
    <row r="1" spans="1:25" s="380" customFormat="1" ht="30" customHeight="1">
      <c r="A1" s="628" t="s">
        <v>127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  <c r="W1" s="628"/>
      <c r="X1" s="628"/>
      <c r="Y1" s="628"/>
    </row>
    <row r="2" spans="1:25" s="380" customFormat="1" ht="15" customHeight="1">
      <c r="A2" s="629" t="s">
        <v>621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  <c r="X2" s="629"/>
      <c r="Y2" s="629"/>
    </row>
    <row r="3" spans="1:25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  <c r="W3" s="629"/>
      <c r="X3" s="629"/>
      <c r="Y3" s="629"/>
    </row>
    <row r="4" spans="1:25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  <c r="W4" s="630"/>
      <c r="X4" s="630"/>
      <c r="Y4" s="630"/>
    </row>
    <row r="5" spans="1:25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  <c r="R5" s="378"/>
      <c r="S5" s="326"/>
      <c r="T5" s="378"/>
      <c r="U5" s="378"/>
      <c r="V5" s="326"/>
      <c r="W5" s="326"/>
      <c r="X5" s="378"/>
      <c r="Y5" s="326"/>
    </row>
    <row r="6" spans="1:25" s="515" customFormat="1" ht="15" customHeight="1">
      <c r="A6" s="514"/>
      <c r="B6" s="632" t="s">
        <v>128</v>
      </c>
      <c r="C6" s="632"/>
      <c r="D6" s="632"/>
      <c r="E6" s="632"/>
      <c r="F6" s="632"/>
      <c r="G6" s="632"/>
      <c r="H6" s="632"/>
      <c r="I6" s="632"/>
      <c r="J6" s="632" t="s">
        <v>129</v>
      </c>
      <c r="K6" s="632"/>
      <c r="L6" s="632"/>
      <c r="M6" s="632"/>
      <c r="N6" s="632"/>
      <c r="O6" s="632"/>
      <c r="P6" s="632"/>
      <c r="Q6" s="632"/>
      <c r="R6" s="632" t="s">
        <v>482</v>
      </c>
      <c r="S6" s="632"/>
      <c r="T6" s="632"/>
      <c r="U6" s="632"/>
      <c r="V6" s="632"/>
      <c r="W6" s="632"/>
      <c r="X6" s="632"/>
      <c r="Y6" s="632"/>
    </row>
    <row r="7" spans="1:25" s="399" customFormat="1" ht="39.950000000000003" customHeight="1">
      <c r="A7" s="405" t="s">
        <v>622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  <c r="R7" s="406" t="s">
        <v>69</v>
      </c>
      <c r="S7" s="406" t="s">
        <v>521</v>
      </c>
      <c r="T7" s="407" t="s">
        <v>522</v>
      </c>
      <c r="U7" s="406" t="s">
        <v>523</v>
      </c>
      <c r="V7" s="406" t="s">
        <v>524</v>
      </c>
      <c r="W7" s="406" t="s">
        <v>525</v>
      </c>
      <c r="X7" s="406" t="s">
        <v>526</v>
      </c>
      <c r="Y7" s="406" t="s">
        <v>67</v>
      </c>
    </row>
    <row r="8" spans="1:25" ht="15" customHeight="1">
      <c r="A8" s="428" t="s">
        <v>606</v>
      </c>
      <c r="B8" s="410">
        <v>0</v>
      </c>
      <c r="C8" s="410">
        <v>0</v>
      </c>
      <c r="D8" s="410">
        <v>0</v>
      </c>
      <c r="E8" s="410">
        <v>0</v>
      </c>
      <c r="F8" s="410">
        <v>0</v>
      </c>
      <c r="G8" s="410">
        <v>0</v>
      </c>
      <c r="H8" s="410">
        <v>0</v>
      </c>
      <c r="I8" s="410">
        <v>0</v>
      </c>
      <c r="J8" s="410">
        <v>0</v>
      </c>
      <c r="K8" s="410">
        <v>0</v>
      </c>
      <c r="L8" s="410">
        <v>0</v>
      </c>
      <c r="M8" s="410">
        <v>0</v>
      </c>
      <c r="N8" s="410">
        <v>0</v>
      </c>
      <c r="O8" s="410">
        <v>0</v>
      </c>
      <c r="P8" s="410">
        <v>0</v>
      </c>
      <c r="Q8" s="410">
        <v>0</v>
      </c>
      <c r="R8" s="410">
        <v>0</v>
      </c>
      <c r="S8" s="410">
        <v>0</v>
      </c>
      <c r="T8" s="410">
        <v>0</v>
      </c>
      <c r="U8" s="410">
        <v>0</v>
      </c>
      <c r="V8" s="410">
        <v>0</v>
      </c>
      <c r="W8" s="410">
        <v>0</v>
      </c>
      <c r="X8" s="410">
        <v>0</v>
      </c>
      <c r="Y8" s="410">
        <v>0</v>
      </c>
    </row>
    <row r="9" spans="1:25" ht="15" customHeight="1">
      <c r="A9" s="428" t="s">
        <v>607</v>
      </c>
      <c r="B9" s="412">
        <v>0</v>
      </c>
      <c r="C9" s="412">
        <v>0</v>
      </c>
      <c r="D9" s="412">
        <v>0</v>
      </c>
      <c r="E9" s="412">
        <v>0</v>
      </c>
      <c r="F9" s="412">
        <v>0</v>
      </c>
      <c r="G9" s="412">
        <v>0</v>
      </c>
      <c r="H9" s="412">
        <v>0</v>
      </c>
      <c r="I9" s="412">
        <v>0</v>
      </c>
      <c r="J9" s="412">
        <v>0</v>
      </c>
      <c r="K9" s="412">
        <v>0</v>
      </c>
      <c r="L9" s="410">
        <v>0</v>
      </c>
      <c r="M9" s="410">
        <v>0</v>
      </c>
      <c r="N9" s="410">
        <v>0</v>
      </c>
      <c r="O9" s="410">
        <v>0</v>
      </c>
      <c r="P9" s="410">
        <v>0</v>
      </c>
      <c r="Q9" s="410">
        <v>0</v>
      </c>
      <c r="R9" s="412">
        <v>0</v>
      </c>
      <c r="S9" s="412">
        <v>0</v>
      </c>
      <c r="T9" s="410">
        <v>0</v>
      </c>
      <c r="U9" s="410">
        <v>0</v>
      </c>
      <c r="V9" s="410">
        <v>0</v>
      </c>
      <c r="W9" s="410">
        <v>0</v>
      </c>
      <c r="X9" s="410">
        <v>0</v>
      </c>
      <c r="Y9" s="410">
        <v>0</v>
      </c>
    </row>
    <row r="10" spans="1:25" ht="15" customHeight="1">
      <c r="A10" s="428" t="s">
        <v>608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0</v>
      </c>
      <c r="I10" s="412">
        <v>0</v>
      </c>
      <c r="J10" s="412">
        <v>1158.2231899999999</v>
      </c>
      <c r="K10" s="412">
        <v>7730.8066200000003</v>
      </c>
      <c r="L10" s="410">
        <v>3603.3704500000003</v>
      </c>
      <c r="M10" s="410">
        <v>0</v>
      </c>
      <c r="N10" s="410">
        <v>3546.1978399999998</v>
      </c>
      <c r="O10" s="410">
        <v>12278.427800000001</v>
      </c>
      <c r="P10" s="410">
        <v>0</v>
      </c>
      <c r="Q10" s="410">
        <v>28317.025899999997</v>
      </c>
      <c r="R10" s="412">
        <v>1158.2231899999999</v>
      </c>
      <c r="S10" s="412">
        <v>7730.8066200000003</v>
      </c>
      <c r="T10" s="410">
        <v>3603.3704500000003</v>
      </c>
      <c r="U10" s="410">
        <v>0</v>
      </c>
      <c r="V10" s="410">
        <v>3546.1978399999998</v>
      </c>
      <c r="W10" s="410">
        <v>12278.427800000001</v>
      </c>
      <c r="X10" s="410">
        <v>0</v>
      </c>
      <c r="Y10" s="410">
        <v>28317.025899999997</v>
      </c>
    </row>
    <row r="11" spans="1:25" ht="15" customHeight="1">
      <c r="A11" s="428" t="s">
        <v>609</v>
      </c>
      <c r="B11" s="410">
        <v>24077.51008</v>
      </c>
      <c r="C11" s="410">
        <v>4346.10923</v>
      </c>
      <c r="D11" s="410">
        <v>0</v>
      </c>
      <c r="E11" s="410">
        <v>0</v>
      </c>
      <c r="F11" s="410">
        <v>0</v>
      </c>
      <c r="G11" s="410">
        <v>0</v>
      </c>
      <c r="H11" s="410">
        <v>0</v>
      </c>
      <c r="I11" s="410">
        <v>28423.619309999998</v>
      </c>
      <c r="J11" s="410">
        <v>31090.511129999999</v>
      </c>
      <c r="K11" s="410">
        <v>38222.504159999997</v>
      </c>
      <c r="L11" s="410">
        <v>0</v>
      </c>
      <c r="M11" s="410">
        <v>0</v>
      </c>
      <c r="N11" s="410">
        <v>5435.8696900000004</v>
      </c>
      <c r="O11" s="410">
        <v>18945.314750000001</v>
      </c>
      <c r="P11" s="410">
        <v>7742.8210099999997</v>
      </c>
      <c r="Q11" s="410">
        <v>101437.02073999999</v>
      </c>
      <c r="R11" s="410">
        <v>55168.021209999999</v>
      </c>
      <c r="S11" s="410">
        <v>42568.613389999999</v>
      </c>
      <c r="T11" s="410">
        <v>0</v>
      </c>
      <c r="U11" s="410">
        <v>0</v>
      </c>
      <c r="V11" s="410">
        <v>5435.8696900000004</v>
      </c>
      <c r="W11" s="410">
        <v>18945.314750000001</v>
      </c>
      <c r="X11" s="410">
        <v>7742.8210099999997</v>
      </c>
      <c r="Y11" s="410">
        <v>129860.64005</v>
      </c>
    </row>
    <row r="12" spans="1:25" ht="15" customHeight="1">
      <c r="A12" s="428" t="s">
        <v>610</v>
      </c>
      <c r="B12" s="410">
        <v>21627.391039999999</v>
      </c>
      <c r="C12" s="410">
        <v>12616.455810000001</v>
      </c>
      <c r="D12" s="410">
        <v>7.1536800000000005</v>
      </c>
      <c r="E12" s="410">
        <v>0</v>
      </c>
      <c r="F12" s="410">
        <v>2382.7893100000001</v>
      </c>
      <c r="G12" s="410">
        <v>0</v>
      </c>
      <c r="H12" s="410">
        <v>0</v>
      </c>
      <c r="I12" s="410">
        <v>36633.789840000005</v>
      </c>
      <c r="J12" s="410">
        <v>61626.033649999998</v>
      </c>
      <c r="K12" s="410">
        <v>58901.121189999998</v>
      </c>
      <c r="L12" s="410">
        <v>702.44533999999999</v>
      </c>
      <c r="M12" s="410">
        <v>2620.1255499999997</v>
      </c>
      <c r="N12" s="410">
        <v>5996.1461300000001</v>
      </c>
      <c r="O12" s="410">
        <v>8191.7402400000001</v>
      </c>
      <c r="P12" s="410">
        <v>10849.44267</v>
      </c>
      <c r="Q12" s="410">
        <v>148887.05477000002</v>
      </c>
      <c r="R12" s="410">
        <v>83253.42469</v>
      </c>
      <c r="S12" s="410">
        <v>71517.577000000005</v>
      </c>
      <c r="T12" s="410">
        <v>709.59902</v>
      </c>
      <c r="U12" s="410">
        <v>2620.1255499999997</v>
      </c>
      <c r="V12" s="410">
        <v>8378.9354400000011</v>
      </c>
      <c r="W12" s="410">
        <v>8191.7402400000001</v>
      </c>
      <c r="X12" s="410">
        <v>10849.44267</v>
      </c>
      <c r="Y12" s="410">
        <v>185520.84461</v>
      </c>
    </row>
    <row r="13" spans="1:25" ht="15" customHeight="1">
      <c r="A13" s="428" t="s">
        <v>611</v>
      </c>
      <c r="B13" s="410">
        <v>27749.659440000003</v>
      </c>
      <c r="C13" s="410">
        <v>36359.515240000001</v>
      </c>
      <c r="D13" s="410">
        <v>0</v>
      </c>
      <c r="E13" s="410">
        <v>662.92968000000008</v>
      </c>
      <c r="F13" s="410">
        <v>2459.7115199999998</v>
      </c>
      <c r="G13" s="410">
        <v>387.97320000000002</v>
      </c>
      <c r="H13" s="410">
        <v>68.380619999999993</v>
      </c>
      <c r="I13" s="410">
        <v>67688.169699999999</v>
      </c>
      <c r="J13" s="410">
        <v>59047.067619999994</v>
      </c>
      <c r="K13" s="410">
        <v>39807.925139999999</v>
      </c>
      <c r="L13" s="410">
        <v>0</v>
      </c>
      <c r="M13" s="410">
        <v>737.10020999999995</v>
      </c>
      <c r="N13" s="410">
        <v>2290.6494900000002</v>
      </c>
      <c r="O13" s="410">
        <v>6915.6374800000003</v>
      </c>
      <c r="P13" s="410">
        <v>2861.2949600000002</v>
      </c>
      <c r="Q13" s="410">
        <v>111659.67490000001</v>
      </c>
      <c r="R13" s="410">
        <v>86796.727060000005</v>
      </c>
      <c r="S13" s="410">
        <v>76167.44038</v>
      </c>
      <c r="T13" s="410">
        <v>0</v>
      </c>
      <c r="U13" s="410">
        <v>1400.0298899999998</v>
      </c>
      <c r="V13" s="410">
        <v>4750.3610099999996</v>
      </c>
      <c r="W13" s="410">
        <v>7303.6106799999998</v>
      </c>
      <c r="X13" s="410">
        <v>2929.6755800000001</v>
      </c>
      <c r="Y13" s="410">
        <v>179347.84459999998</v>
      </c>
    </row>
    <row r="14" spans="1:25" ht="15" customHeight="1">
      <c r="A14" s="428" t="s">
        <v>612</v>
      </c>
      <c r="B14" s="410">
        <v>79376.275699999998</v>
      </c>
      <c r="C14" s="410">
        <v>70377.341140000004</v>
      </c>
      <c r="D14" s="410">
        <v>672.60659999999996</v>
      </c>
      <c r="E14" s="410">
        <v>718.95097999999996</v>
      </c>
      <c r="F14" s="410">
        <v>3965.3319700000002</v>
      </c>
      <c r="G14" s="410">
        <v>414.34146000000004</v>
      </c>
      <c r="H14" s="410">
        <v>623.63113999999996</v>
      </c>
      <c r="I14" s="410">
        <v>156148.47899</v>
      </c>
      <c r="J14" s="410">
        <v>26680.02766</v>
      </c>
      <c r="K14" s="410">
        <v>18841.45017</v>
      </c>
      <c r="L14" s="410">
        <v>44.346199999999996</v>
      </c>
      <c r="M14" s="410">
        <v>1309.4015400000001</v>
      </c>
      <c r="N14" s="410">
        <v>1678.1745600000002</v>
      </c>
      <c r="O14" s="410">
        <v>2206.7436699999998</v>
      </c>
      <c r="P14" s="410">
        <v>833.2629300000001</v>
      </c>
      <c r="Q14" s="410">
        <v>51593.406729999995</v>
      </c>
      <c r="R14" s="410">
        <v>106056.30336000001</v>
      </c>
      <c r="S14" s="410">
        <v>89218.791310000001</v>
      </c>
      <c r="T14" s="410">
        <v>716.95280000000002</v>
      </c>
      <c r="U14" s="410">
        <v>2028.3525199999999</v>
      </c>
      <c r="V14" s="410">
        <v>5643.5065300000006</v>
      </c>
      <c r="W14" s="410">
        <v>2621.0851299999999</v>
      </c>
      <c r="X14" s="410">
        <v>1456.8940700000001</v>
      </c>
      <c r="Y14" s="410">
        <v>207741.88571999999</v>
      </c>
    </row>
    <row r="15" spans="1:25" ht="15" customHeight="1">
      <c r="A15" s="428" t="s">
        <v>613</v>
      </c>
      <c r="B15" s="410">
        <v>238208.4662</v>
      </c>
      <c r="C15" s="410">
        <v>112859.90057</v>
      </c>
      <c r="D15" s="410">
        <v>1303.89076</v>
      </c>
      <c r="E15" s="410">
        <v>840.29525999999998</v>
      </c>
      <c r="F15" s="410">
        <v>5962.5800799999997</v>
      </c>
      <c r="G15" s="410">
        <v>1296.73894</v>
      </c>
      <c r="H15" s="410">
        <v>1198.4015900000002</v>
      </c>
      <c r="I15" s="410">
        <v>361670.27339999995</v>
      </c>
      <c r="J15" s="410">
        <v>16320.210220000001</v>
      </c>
      <c r="K15" s="410">
        <v>8862.2041199999985</v>
      </c>
      <c r="L15" s="410">
        <v>185.71755999999999</v>
      </c>
      <c r="M15" s="410">
        <v>527.36126999999999</v>
      </c>
      <c r="N15" s="410">
        <v>604.58490000000006</v>
      </c>
      <c r="O15" s="410">
        <v>1282.5142499999999</v>
      </c>
      <c r="P15" s="410">
        <v>990.58798000000002</v>
      </c>
      <c r="Q15" s="410">
        <v>28773.1803</v>
      </c>
      <c r="R15" s="410">
        <v>254528.67641999997</v>
      </c>
      <c r="S15" s="410">
        <v>121722.10468999999</v>
      </c>
      <c r="T15" s="410">
        <v>1489.60832</v>
      </c>
      <c r="U15" s="410">
        <v>1367.65653</v>
      </c>
      <c r="V15" s="410">
        <v>6567.1649800000005</v>
      </c>
      <c r="W15" s="410">
        <v>2579.2531899999999</v>
      </c>
      <c r="X15" s="410">
        <v>2188.9895699999997</v>
      </c>
      <c r="Y15" s="410">
        <v>390443.45370000001</v>
      </c>
    </row>
    <row r="16" spans="1:25" ht="15" customHeight="1">
      <c r="A16" s="428" t="s">
        <v>614</v>
      </c>
      <c r="B16" s="410">
        <v>302593.94679000002</v>
      </c>
      <c r="C16" s="410">
        <v>110921.30841</v>
      </c>
      <c r="D16" s="410">
        <v>2788.3599800000002</v>
      </c>
      <c r="E16" s="410">
        <v>1609.2809499999998</v>
      </c>
      <c r="F16" s="410">
        <v>5262.20921</v>
      </c>
      <c r="G16" s="410">
        <v>649.15102999999999</v>
      </c>
      <c r="H16" s="410">
        <v>1523.90462</v>
      </c>
      <c r="I16" s="410">
        <v>425348.16099</v>
      </c>
      <c r="J16" s="410">
        <v>13305.9776</v>
      </c>
      <c r="K16" s="410">
        <v>3915.5288500000001</v>
      </c>
      <c r="L16" s="410">
        <v>357.28621999999996</v>
      </c>
      <c r="M16" s="410">
        <v>214.75551999999999</v>
      </c>
      <c r="N16" s="410">
        <v>259.70601999999997</v>
      </c>
      <c r="O16" s="410">
        <v>86.732559999999992</v>
      </c>
      <c r="P16" s="410">
        <v>504.83796000000001</v>
      </c>
      <c r="Q16" s="410">
        <v>18644.82473</v>
      </c>
      <c r="R16" s="410">
        <v>315899.92439</v>
      </c>
      <c r="S16" s="410">
        <v>114836.83726</v>
      </c>
      <c r="T16" s="410">
        <v>3145.6462000000001</v>
      </c>
      <c r="U16" s="410">
        <v>1824.03647</v>
      </c>
      <c r="V16" s="410">
        <v>5521.9152300000005</v>
      </c>
      <c r="W16" s="410">
        <v>735.88358999999991</v>
      </c>
      <c r="X16" s="410">
        <v>2028.7425800000001</v>
      </c>
      <c r="Y16" s="410">
        <v>443992.98572000006</v>
      </c>
    </row>
    <row r="17" spans="1:25" ht="15" customHeight="1">
      <c r="A17" s="428" t="s">
        <v>615</v>
      </c>
      <c r="B17" s="410">
        <v>562022.16938999994</v>
      </c>
      <c r="C17" s="410">
        <v>164690.98496</v>
      </c>
      <c r="D17" s="410">
        <v>5689.6173899999994</v>
      </c>
      <c r="E17" s="410">
        <v>3196.0604900000003</v>
      </c>
      <c r="F17" s="410">
        <v>8450.7096999999994</v>
      </c>
      <c r="G17" s="410">
        <v>2150.6768900000002</v>
      </c>
      <c r="H17" s="410">
        <v>1761.61445</v>
      </c>
      <c r="I17" s="410">
        <v>747961.83326999994</v>
      </c>
      <c r="J17" s="410">
        <v>11118.55574</v>
      </c>
      <c r="K17" s="410">
        <v>3869.0731299999998</v>
      </c>
      <c r="L17" s="410">
        <v>0</v>
      </c>
      <c r="M17" s="410">
        <v>0</v>
      </c>
      <c r="N17" s="410">
        <v>888.56565000000001</v>
      </c>
      <c r="O17" s="410">
        <v>426.16165000000001</v>
      </c>
      <c r="P17" s="410">
        <v>546.29588999999999</v>
      </c>
      <c r="Q17" s="410">
        <v>16848.65206</v>
      </c>
      <c r="R17" s="410">
        <v>573140.72513000004</v>
      </c>
      <c r="S17" s="410">
        <v>168560.05809000001</v>
      </c>
      <c r="T17" s="410">
        <v>5689.6173899999994</v>
      </c>
      <c r="U17" s="410">
        <v>3196.0604900000003</v>
      </c>
      <c r="V17" s="410">
        <v>9339.2753499999999</v>
      </c>
      <c r="W17" s="410">
        <v>2576.8385400000002</v>
      </c>
      <c r="X17" s="410">
        <v>2307.9103399999999</v>
      </c>
      <c r="Y17" s="410">
        <v>764810.48533000005</v>
      </c>
    </row>
    <row r="18" spans="1:25" ht="15" customHeight="1">
      <c r="A18" s="428" t="s">
        <v>616</v>
      </c>
      <c r="B18" s="410">
        <v>842974.36462000001</v>
      </c>
      <c r="C18" s="410">
        <v>220402.28593000001</v>
      </c>
      <c r="D18" s="410">
        <v>25745.053219999998</v>
      </c>
      <c r="E18" s="410">
        <v>10863.707490000001</v>
      </c>
      <c r="F18" s="410">
        <v>7261.9520999999995</v>
      </c>
      <c r="G18" s="410">
        <v>1836.7537500000001</v>
      </c>
      <c r="H18" s="410">
        <v>8551.0049499999986</v>
      </c>
      <c r="I18" s="410">
        <v>1117635.12206</v>
      </c>
      <c r="J18" s="410">
        <v>12854.705260000001</v>
      </c>
      <c r="K18" s="410">
        <v>4236.9738399999997</v>
      </c>
      <c r="L18" s="410">
        <v>141.36416</v>
      </c>
      <c r="M18" s="410">
        <v>135.54523</v>
      </c>
      <c r="N18" s="410">
        <v>1262.6681999999998</v>
      </c>
      <c r="O18" s="410">
        <v>251.20373000000001</v>
      </c>
      <c r="P18" s="410">
        <v>655.39341999999999</v>
      </c>
      <c r="Q18" s="410">
        <v>19537.85384</v>
      </c>
      <c r="R18" s="410">
        <v>855829.06987999997</v>
      </c>
      <c r="S18" s="410">
        <v>224639.25977</v>
      </c>
      <c r="T18" s="410">
        <v>25886.417379999999</v>
      </c>
      <c r="U18" s="410">
        <v>10999.25272</v>
      </c>
      <c r="V18" s="410">
        <v>8524.6203000000005</v>
      </c>
      <c r="W18" s="410">
        <v>2087.95748</v>
      </c>
      <c r="X18" s="410">
        <v>9206.398369999999</v>
      </c>
      <c r="Y18" s="410">
        <v>1137172.9759000002</v>
      </c>
    </row>
    <row r="19" spans="1:25" ht="15" customHeight="1">
      <c r="A19" s="428" t="s">
        <v>617</v>
      </c>
      <c r="B19" s="410">
        <v>631684.03237999999</v>
      </c>
      <c r="C19" s="410">
        <v>139474.70446000001</v>
      </c>
      <c r="D19" s="410">
        <v>56849.308100000002</v>
      </c>
      <c r="E19" s="410">
        <v>14417.35262</v>
      </c>
      <c r="F19" s="410">
        <v>151.33552</v>
      </c>
      <c r="G19" s="410">
        <v>32.365580000000001</v>
      </c>
      <c r="H19" s="410">
        <v>18292.20996</v>
      </c>
      <c r="I19" s="410">
        <v>860901.30862000003</v>
      </c>
      <c r="J19" s="410">
        <v>5282.0944900000004</v>
      </c>
      <c r="K19" s="410">
        <v>1757.30411</v>
      </c>
      <c r="L19" s="410">
        <v>52.128449999999994</v>
      </c>
      <c r="M19" s="410">
        <v>23.2803</v>
      </c>
      <c r="N19" s="410">
        <v>222.35935000000001</v>
      </c>
      <c r="O19" s="410">
        <v>93.992840000000001</v>
      </c>
      <c r="P19" s="410">
        <v>3151.26386</v>
      </c>
      <c r="Q19" s="410">
        <v>10582.4234</v>
      </c>
      <c r="R19" s="410">
        <v>636966.12687000004</v>
      </c>
      <c r="S19" s="410">
        <v>141232.00857000001</v>
      </c>
      <c r="T19" s="410">
        <v>56901.436549999999</v>
      </c>
      <c r="U19" s="410">
        <v>14440.63292</v>
      </c>
      <c r="V19" s="410">
        <v>373.69486999999998</v>
      </c>
      <c r="W19" s="410">
        <v>126.35842</v>
      </c>
      <c r="X19" s="410">
        <v>21443.473819999999</v>
      </c>
      <c r="Y19" s="410">
        <v>871483.73202</v>
      </c>
    </row>
    <row r="20" spans="1:25" ht="15" customHeight="1">
      <c r="A20" s="428" t="s">
        <v>618</v>
      </c>
      <c r="B20" s="410">
        <v>23997.950199999999</v>
      </c>
      <c r="C20" s="410">
        <v>3698.7079800000001</v>
      </c>
      <c r="D20" s="410">
        <v>2717.8081099999999</v>
      </c>
      <c r="E20" s="410">
        <v>611.06911000000002</v>
      </c>
      <c r="F20" s="410">
        <v>0</v>
      </c>
      <c r="G20" s="410">
        <v>0</v>
      </c>
      <c r="H20" s="410">
        <v>796.70276999999999</v>
      </c>
      <c r="I20" s="410">
        <v>31822.238170000001</v>
      </c>
      <c r="J20" s="410">
        <v>267.02590999999995</v>
      </c>
      <c r="K20" s="410">
        <v>30.040689999999998</v>
      </c>
      <c r="L20" s="410">
        <v>9.4157600000000006</v>
      </c>
      <c r="M20" s="410">
        <v>0</v>
      </c>
      <c r="N20" s="410">
        <v>0</v>
      </c>
      <c r="O20" s="410">
        <v>0</v>
      </c>
      <c r="P20" s="410">
        <v>4965.0789400000003</v>
      </c>
      <c r="Q20" s="410">
        <v>5271.5612999999994</v>
      </c>
      <c r="R20" s="410">
        <v>24264.97611</v>
      </c>
      <c r="S20" s="410">
        <v>3728.7486699999999</v>
      </c>
      <c r="T20" s="410">
        <v>2727.2238700000003</v>
      </c>
      <c r="U20" s="410">
        <v>611.06911000000002</v>
      </c>
      <c r="V20" s="410">
        <v>0</v>
      </c>
      <c r="W20" s="410">
        <v>0</v>
      </c>
      <c r="X20" s="410">
        <v>5761.7817100000002</v>
      </c>
      <c r="Y20" s="410">
        <v>37093.799469999998</v>
      </c>
    </row>
    <row r="21" spans="1:25" s="360" customFormat="1" ht="15" customHeight="1">
      <c r="A21" s="428" t="s">
        <v>619</v>
      </c>
      <c r="B21" s="410">
        <v>6141.1619299999993</v>
      </c>
      <c r="C21" s="410">
        <v>535.49070999999992</v>
      </c>
      <c r="D21" s="410">
        <v>745.63062000000002</v>
      </c>
      <c r="E21" s="410">
        <v>157.05874</v>
      </c>
      <c r="F21" s="410">
        <v>0</v>
      </c>
      <c r="G21" s="410">
        <v>0</v>
      </c>
      <c r="H21" s="410">
        <v>236.48910000000001</v>
      </c>
      <c r="I21" s="410">
        <v>7815.8310999999994</v>
      </c>
      <c r="J21" s="410">
        <v>82.253460000000004</v>
      </c>
      <c r="K21" s="410">
        <v>10.951780000000001</v>
      </c>
      <c r="L21" s="410">
        <v>2.9731199999999998</v>
      </c>
      <c r="M21" s="410">
        <v>0</v>
      </c>
      <c r="N21" s="410">
        <v>0</v>
      </c>
      <c r="O21" s="410">
        <v>0</v>
      </c>
      <c r="P21" s="410">
        <v>55.091769999999997</v>
      </c>
      <c r="Q21" s="410">
        <v>151.27012999999999</v>
      </c>
      <c r="R21" s="410">
        <v>6223.4153900000001</v>
      </c>
      <c r="S21" s="410">
        <v>546.44249000000002</v>
      </c>
      <c r="T21" s="410">
        <v>748.60374000000002</v>
      </c>
      <c r="U21" s="410">
        <v>157.05874</v>
      </c>
      <c r="V21" s="410">
        <v>0</v>
      </c>
      <c r="W21" s="410">
        <v>0</v>
      </c>
      <c r="X21" s="410">
        <v>291.58087</v>
      </c>
      <c r="Y21" s="410">
        <v>7967.1012300000002</v>
      </c>
    </row>
    <row r="22" spans="1:25" s="360" customFormat="1" ht="15" customHeight="1">
      <c r="A22" s="395" t="s">
        <v>518</v>
      </c>
      <c r="B22" s="414">
        <v>2760452.9277699995</v>
      </c>
      <c r="C22" s="414">
        <v>876282.80444000009</v>
      </c>
      <c r="D22" s="414">
        <v>96519.428459999996</v>
      </c>
      <c r="E22" s="414">
        <v>33076.705319999994</v>
      </c>
      <c r="F22" s="414">
        <v>35896.619409999999</v>
      </c>
      <c r="G22" s="414">
        <v>6768.0008500000004</v>
      </c>
      <c r="H22" s="414">
        <v>33052.339200000002</v>
      </c>
      <c r="I22" s="414">
        <v>3842048.8254499994</v>
      </c>
      <c r="J22" s="414">
        <v>238832.68593000001</v>
      </c>
      <c r="K22" s="414">
        <v>186185.88380000001</v>
      </c>
      <c r="L22" s="414">
        <v>5099.0472600000003</v>
      </c>
      <c r="M22" s="414">
        <v>5567.5696200000002</v>
      </c>
      <c r="N22" s="414">
        <v>22184.921830000003</v>
      </c>
      <c r="O22" s="414">
        <v>50678.468969999994</v>
      </c>
      <c r="P22" s="414">
        <v>33155.37139</v>
      </c>
      <c r="Q22" s="414">
        <v>541703.9487999999</v>
      </c>
      <c r="R22" s="414">
        <v>2999285.6137000001</v>
      </c>
      <c r="S22" s="414">
        <v>1062468.6882399998</v>
      </c>
      <c r="T22" s="414">
        <v>101618.47572</v>
      </c>
      <c r="U22" s="414">
        <v>38644.274939999996</v>
      </c>
      <c r="V22" s="414">
        <v>58081.541240000006</v>
      </c>
      <c r="W22" s="414">
        <v>57446.469819999991</v>
      </c>
      <c r="X22" s="414">
        <v>66207.710590000002</v>
      </c>
      <c r="Y22" s="414">
        <v>4383752.7742499998</v>
      </c>
    </row>
    <row r="23" spans="1:25" ht="15" customHeight="1" thickBot="1">
      <c r="A23" s="365"/>
      <c r="B23" s="372"/>
      <c r="C23" s="367"/>
      <c r="D23" s="367"/>
      <c r="E23" s="367"/>
      <c r="F23" s="367"/>
      <c r="G23" s="367"/>
      <c r="H23" s="367"/>
      <c r="I23" s="367"/>
      <c r="J23" s="367"/>
      <c r="K23" s="367"/>
      <c r="L23" s="372"/>
      <c r="M23" s="372"/>
      <c r="N23" s="372"/>
      <c r="O23" s="372"/>
      <c r="P23" s="372"/>
      <c r="Q23" s="372"/>
      <c r="R23" s="367"/>
      <c r="S23" s="367"/>
      <c r="T23" s="372"/>
      <c r="U23" s="372"/>
      <c r="V23" s="372"/>
      <c r="W23" s="372"/>
      <c r="X23" s="372"/>
      <c r="Y23" s="372"/>
    </row>
    <row r="24" spans="1:25" ht="15" customHeight="1" thickTop="1">
      <c r="A24" s="348" t="s">
        <v>502</v>
      </c>
      <c r="B24" s="369"/>
      <c r="C24" s="359"/>
      <c r="D24" s="359"/>
      <c r="E24" s="359"/>
      <c r="F24" s="359"/>
      <c r="G24" s="359"/>
      <c r="H24" s="359"/>
      <c r="I24" s="359"/>
      <c r="J24" s="359"/>
      <c r="K24" s="359"/>
      <c r="L24" s="369"/>
      <c r="M24" s="369"/>
      <c r="N24" s="326"/>
      <c r="O24" s="326"/>
      <c r="P24" s="326"/>
      <c r="Q24" s="326"/>
      <c r="R24" s="359"/>
      <c r="S24" s="359"/>
      <c r="T24" s="369"/>
      <c r="U24" s="369"/>
      <c r="V24" s="326"/>
      <c r="W24" s="326"/>
      <c r="X24" s="326"/>
      <c r="Y24" s="326"/>
    </row>
    <row r="25" spans="1:25" ht="15" customHeight="1">
      <c r="A25" s="377"/>
      <c r="B25" s="358"/>
      <c r="C25" s="349"/>
      <c r="D25" s="349"/>
      <c r="E25" s="349"/>
      <c r="F25" s="349"/>
      <c r="G25" s="349"/>
      <c r="H25" s="349"/>
      <c r="I25" s="349"/>
      <c r="J25" s="349"/>
      <c r="K25" s="349"/>
      <c r="L25" s="349"/>
      <c r="M25" s="358"/>
      <c r="N25" s="326"/>
      <c r="O25" s="326"/>
      <c r="P25" s="326"/>
      <c r="Q25" s="326"/>
      <c r="R25" s="349"/>
      <c r="S25" s="349"/>
      <c r="T25" s="349"/>
      <c r="U25" s="358"/>
      <c r="V25" s="326"/>
      <c r="W25" s="326"/>
      <c r="X25" s="326"/>
      <c r="Y25" s="326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D26"/>
  <sheetViews>
    <sheetView zoomScaleNormal="100" workbookViewId="0">
      <selection activeCell="H13" sqref="H13"/>
    </sheetView>
  </sheetViews>
  <sheetFormatPr baseColWidth="10" defaultColWidth="9.140625" defaultRowHeight="12.75"/>
  <cols>
    <col min="1" max="1" width="50.85546875" style="352" customWidth="1"/>
    <col min="2" max="2" width="13.85546875" style="351" customWidth="1"/>
    <col min="3" max="3" width="15.140625" style="351" customWidth="1"/>
    <col min="4" max="4" width="15.5703125" style="351" customWidth="1"/>
    <col min="5" max="256" width="9.140625" style="351"/>
    <col min="257" max="257" width="50.85546875" style="351" customWidth="1"/>
    <col min="258" max="258" width="13.85546875" style="351" customWidth="1"/>
    <col min="259" max="259" width="15.140625" style="351" customWidth="1"/>
    <col min="260" max="260" width="15.5703125" style="351" customWidth="1"/>
    <col min="261" max="512" width="9.140625" style="351"/>
    <col min="513" max="513" width="50.85546875" style="351" customWidth="1"/>
    <col min="514" max="514" width="13.85546875" style="351" customWidth="1"/>
    <col min="515" max="515" width="15.140625" style="351" customWidth="1"/>
    <col min="516" max="516" width="15.5703125" style="351" customWidth="1"/>
    <col min="517" max="768" width="9.140625" style="351"/>
    <col min="769" max="769" width="50.85546875" style="351" customWidth="1"/>
    <col min="770" max="770" width="13.85546875" style="351" customWidth="1"/>
    <col min="771" max="771" width="15.140625" style="351" customWidth="1"/>
    <col min="772" max="772" width="15.5703125" style="351" customWidth="1"/>
    <col min="773" max="1024" width="9.140625" style="351"/>
    <col min="1025" max="1025" width="50.85546875" style="351" customWidth="1"/>
    <col min="1026" max="1026" width="13.85546875" style="351" customWidth="1"/>
    <col min="1027" max="1027" width="15.140625" style="351" customWidth="1"/>
    <col min="1028" max="1028" width="15.5703125" style="351" customWidth="1"/>
    <col min="1029" max="1280" width="9.140625" style="351"/>
    <col min="1281" max="1281" width="50.85546875" style="351" customWidth="1"/>
    <col min="1282" max="1282" width="13.85546875" style="351" customWidth="1"/>
    <col min="1283" max="1283" width="15.140625" style="351" customWidth="1"/>
    <col min="1284" max="1284" width="15.5703125" style="351" customWidth="1"/>
    <col min="1285" max="1536" width="9.140625" style="351"/>
    <col min="1537" max="1537" width="50.85546875" style="351" customWidth="1"/>
    <col min="1538" max="1538" width="13.85546875" style="351" customWidth="1"/>
    <col min="1539" max="1539" width="15.140625" style="351" customWidth="1"/>
    <col min="1540" max="1540" width="15.5703125" style="351" customWidth="1"/>
    <col min="1541" max="1792" width="9.140625" style="351"/>
    <col min="1793" max="1793" width="50.85546875" style="351" customWidth="1"/>
    <col min="1794" max="1794" width="13.85546875" style="351" customWidth="1"/>
    <col min="1795" max="1795" width="15.140625" style="351" customWidth="1"/>
    <col min="1796" max="1796" width="15.5703125" style="351" customWidth="1"/>
    <col min="1797" max="2048" width="9.140625" style="351"/>
    <col min="2049" max="2049" width="50.85546875" style="351" customWidth="1"/>
    <col min="2050" max="2050" width="13.85546875" style="351" customWidth="1"/>
    <col min="2051" max="2051" width="15.140625" style="351" customWidth="1"/>
    <col min="2052" max="2052" width="15.5703125" style="351" customWidth="1"/>
    <col min="2053" max="2304" width="9.140625" style="351"/>
    <col min="2305" max="2305" width="50.85546875" style="351" customWidth="1"/>
    <col min="2306" max="2306" width="13.85546875" style="351" customWidth="1"/>
    <col min="2307" max="2307" width="15.140625" style="351" customWidth="1"/>
    <col min="2308" max="2308" width="15.5703125" style="351" customWidth="1"/>
    <col min="2309" max="2560" width="9.140625" style="351"/>
    <col min="2561" max="2561" width="50.85546875" style="351" customWidth="1"/>
    <col min="2562" max="2562" width="13.85546875" style="351" customWidth="1"/>
    <col min="2563" max="2563" width="15.140625" style="351" customWidth="1"/>
    <col min="2564" max="2564" width="15.5703125" style="351" customWidth="1"/>
    <col min="2565" max="2816" width="9.140625" style="351"/>
    <col min="2817" max="2817" width="50.85546875" style="351" customWidth="1"/>
    <col min="2818" max="2818" width="13.85546875" style="351" customWidth="1"/>
    <col min="2819" max="2819" width="15.140625" style="351" customWidth="1"/>
    <col min="2820" max="2820" width="15.5703125" style="351" customWidth="1"/>
    <col min="2821" max="3072" width="9.140625" style="351"/>
    <col min="3073" max="3073" width="50.85546875" style="351" customWidth="1"/>
    <col min="3074" max="3074" width="13.85546875" style="351" customWidth="1"/>
    <col min="3075" max="3075" width="15.140625" style="351" customWidth="1"/>
    <col min="3076" max="3076" width="15.5703125" style="351" customWidth="1"/>
    <col min="3077" max="3328" width="9.140625" style="351"/>
    <col min="3329" max="3329" width="50.85546875" style="351" customWidth="1"/>
    <col min="3330" max="3330" width="13.85546875" style="351" customWidth="1"/>
    <col min="3331" max="3331" width="15.140625" style="351" customWidth="1"/>
    <col min="3332" max="3332" width="15.5703125" style="351" customWidth="1"/>
    <col min="3333" max="3584" width="9.140625" style="351"/>
    <col min="3585" max="3585" width="50.85546875" style="351" customWidth="1"/>
    <col min="3586" max="3586" width="13.85546875" style="351" customWidth="1"/>
    <col min="3587" max="3587" width="15.140625" style="351" customWidth="1"/>
    <col min="3588" max="3588" width="15.5703125" style="351" customWidth="1"/>
    <col min="3589" max="3840" width="9.140625" style="351"/>
    <col min="3841" max="3841" width="50.85546875" style="351" customWidth="1"/>
    <col min="3842" max="3842" width="13.85546875" style="351" customWidth="1"/>
    <col min="3843" max="3843" width="15.140625" style="351" customWidth="1"/>
    <col min="3844" max="3844" width="15.5703125" style="351" customWidth="1"/>
    <col min="3845" max="4096" width="9.140625" style="351"/>
    <col min="4097" max="4097" width="50.85546875" style="351" customWidth="1"/>
    <col min="4098" max="4098" width="13.85546875" style="351" customWidth="1"/>
    <col min="4099" max="4099" width="15.140625" style="351" customWidth="1"/>
    <col min="4100" max="4100" width="15.5703125" style="351" customWidth="1"/>
    <col min="4101" max="4352" width="9.140625" style="351"/>
    <col min="4353" max="4353" width="50.85546875" style="351" customWidth="1"/>
    <col min="4354" max="4354" width="13.85546875" style="351" customWidth="1"/>
    <col min="4355" max="4355" width="15.140625" style="351" customWidth="1"/>
    <col min="4356" max="4356" width="15.5703125" style="351" customWidth="1"/>
    <col min="4357" max="4608" width="9.140625" style="351"/>
    <col min="4609" max="4609" width="50.85546875" style="351" customWidth="1"/>
    <col min="4610" max="4610" width="13.85546875" style="351" customWidth="1"/>
    <col min="4611" max="4611" width="15.140625" style="351" customWidth="1"/>
    <col min="4612" max="4612" width="15.5703125" style="351" customWidth="1"/>
    <col min="4613" max="4864" width="9.140625" style="351"/>
    <col min="4865" max="4865" width="50.85546875" style="351" customWidth="1"/>
    <col min="4866" max="4866" width="13.85546875" style="351" customWidth="1"/>
    <col min="4867" max="4867" width="15.140625" style="351" customWidth="1"/>
    <col min="4868" max="4868" width="15.5703125" style="351" customWidth="1"/>
    <col min="4869" max="5120" width="9.140625" style="351"/>
    <col min="5121" max="5121" width="50.85546875" style="351" customWidth="1"/>
    <col min="5122" max="5122" width="13.85546875" style="351" customWidth="1"/>
    <col min="5123" max="5123" width="15.140625" style="351" customWidth="1"/>
    <col min="5124" max="5124" width="15.5703125" style="351" customWidth="1"/>
    <col min="5125" max="5376" width="9.140625" style="351"/>
    <col min="5377" max="5377" width="50.85546875" style="351" customWidth="1"/>
    <col min="5378" max="5378" width="13.85546875" style="351" customWidth="1"/>
    <col min="5379" max="5379" width="15.140625" style="351" customWidth="1"/>
    <col min="5380" max="5380" width="15.5703125" style="351" customWidth="1"/>
    <col min="5381" max="5632" width="9.140625" style="351"/>
    <col min="5633" max="5633" width="50.85546875" style="351" customWidth="1"/>
    <col min="5634" max="5634" width="13.85546875" style="351" customWidth="1"/>
    <col min="5635" max="5635" width="15.140625" style="351" customWidth="1"/>
    <col min="5636" max="5636" width="15.5703125" style="351" customWidth="1"/>
    <col min="5637" max="5888" width="9.140625" style="351"/>
    <col min="5889" max="5889" width="50.85546875" style="351" customWidth="1"/>
    <col min="5890" max="5890" width="13.85546875" style="351" customWidth="1"/>
    <col min="5891" max="5891" width="15.140625" style="351" customWidth="1"/>
    <col min="5892" max="5892" width="15.5703125" style="351" customWidth="1"/>
    <col min="5893" max="6144" width="9.140625" style="351"/>
    <col min="6145" max="6145" width="50.85546875" style="351" customWidth="1"/>
    <col min="6146" max="6146" width="13.85546875" style="351" customWidth="1"/>
    <col min="6147" max="6147" width="15.140625" style="351" customWidth="1"/>
    <col min="6148" max="6148" width="15.5703125" style="351" customWidth="1"/>
    <col min="6149" max="6400" width="9.140625" style="351"/>
    <col min="6401" max="6401" width="50.85546875" style="351" customWidth="1"/>
    <col min="6402" max="6402" width="13.85546875" style="351" customWidth="1"/>
    <col min="6403" max="6403" width="15.140625" style="351" customWidth="1"/>
    <col min="6404" max="6404" width="15.5703125" style="351" customWidth="1"/>
    <col min="6405" max="6656" width="9.140625" style="351"/>
    <col min="6657" max="6657" width="50.85546875" style="351" customWidth="1"/>
    <col min="6658" max="6658" width="13.85546875" style="351" customWidth="1"/>
    <col min="6659" max="6659" width="15.140625" style="351" customWidth="1"/>
    <col min="6660" max="6660" width="15.5703125" style="351" customWidth="1"/>
    <col min="6661" max="6912" width="9.140625" style="351"/>
    <col min="6913" max="6913" width="50.85546875" style="351" customWidth="1"/>
    <col min="6914" max="6914" width="13.85546875" style="351" customWidth="1"/>
    <col min="6915" max="6915" width="15.140625" style="351" customWidth="1"/>
    <col min="6916" max="6916" width="15.5703125" style="351" customWidth="1"/>
    <col min="6917" max="7168" width="9.140625" style="351"/>
    <col min="7169" max="7169" width="50.85546875" style="351" customWidth="1"/>
    <col min="7170" max="7170" width="13.85546875" style="351" customWidth="1"/>
    <col min="7171" max="7171" width="15.140625" style="351" customWidth="1"/>
    <col min="7172" max="7172" width="15.5703125" style="351" customWidth="1"/>
    <col min="7173" max="7424" width="9.140625" style="351"/>
    <col min="7425" max="7425" width="50.85546875" style="351" customWidth="1"/>
    <col min="7426" max="7426" width="13.85546875" style="351" customWidth="1"/>
    <col min="7427" max="7427" width="15.140625" style="351" customWidth="1"/>
    <col min="7428" max="7428" width="15.5703125" style="351" customWidth="1"/>
    <col min="7429" max="7680" width="9.140625" style="351"/>
    <col min="7681" max="7681" width="50.85546875" style="351" customWidth="1"/>
    <col min="7682" max="7682" width="13.85546875" style="351" customWidth="1"/>
    <col min="7683" max="7683" width="15.140625" style="351" customWidth="1"/>
    <col min="7684" max="7684" width="15.5703125" style="351" customWidth="1"/>
    <col min="7685" max="7936" width="9.140625" style="351"/>
    <col min="7937" max="7937" width="50.85546875" style="351" customWidth="1"/>
    <col min="7938" max="7938" width="13.85546875" style="351" customWidth="1"/>
    <col min="7939" max="7939" width="15.140625" style="351" customWidth="1"/>
    <col min="7940" max="7940" width="15.5703125" style="351" customWidth="1"/>
    <col min="7941" max="8192" width="9.140625" style="351"/>
    <col min="8193" max="8193" width="50.85546875" style="351" customWidth="1"/>
    <col min="8194" max="8194" width="13.85546875" style="351" customWidth="1"/>
    <col min="8195" max="8195" width="15.140625" style="351" customWidth="1"/>
    <col min="8196" max="8196" width="15.5703125" style="351" customWidth="1"/>
    <col min="8197" max="8448" width="9.140625" style="351"/>
    <col min="8449" max="8449" width="50.85546875" style="351" customWidth="1"/>
    <col min="8450" max="8450" width="13.85546875" style="351" customWidth="1"/>
    <col min="8451" max="8451" width="15.140625" style="351" customWidth="1"/>
    <col min="8452" max="8452" width="15.5703125" style="351" customWidth="1"/>
    <col min="8453" max="8704" width="9.140625" style="351"/>
    <col min="8705" max="8705" width="50.85546875" style="351" customWidth="1"/>
    <col min="8706" max="8706" width="13.85546875" style="351" customWidth="1"/>
    <col min="8707" max="8707" width="15.140625" style="351" customWidth="1"/>
    <col min="8708" max="8708" width="15.5703125" style="351" customWidth="1"/>
    <col min="8709" max="8960" width="9.140625" style="351"/>
    <col min="8961" max="8961" width="50.85546875" style="351" customWidth="1"/>
    <col min="8962" max="8962" width="13.85546875" style="351" customWidth="1"/>
    <col min="8963" max="8963" width="15.140625" style="351" customWidth="1"/>
    <col min="8964" max="8964" width="15.5703125" style="351" customWidth="1"/>
    <col min="8965" max="9216" width="9.140625" style="351"/>
    <col min="9217" max="9217" width="50.85546875" style="351" customWidth="1"/>
    <col min="9218" max="9218" width="13.85546875" style="351" customWidth="1"/>
    <col min="9219" max="9219" width="15.140625" style="351" customWidth="1"/>
    <col min="9220" max="9220" width="15.5703125" style="351" customWidth="1"/>
    <col min="9221" max="9472" width="9.140625" style="351"/>
    <col min="9473" max="9473" width="50.85546875" style="351" customWidth="1"/>
    <col min="9474" max="9474" width="13.85546875" style="351" customWidth="1"/>
    <col min="9475" max="9475" width="15.140625" style="351" customWidth="1"/>
    <col min="9476" max="9476" width="15.5703125" style="351" customWidth="1"/>
    <col min="9477" max="9728" width="9.140625" style="351"/>
    <col min="9729" max="9729" width="50.85546875" style="351" customWidth="1"/>
    <col min="9730" max="9730" width="13.85546875" style="351" customWidth="1"/>
    <col min="9731" max="9731" width="15.140625" style="351" customWidth="1"/>
    <col min="9732" max="9732" width="15.5703125" style="351" customWidth="1"/>
    <col min="9733" max="9984" width="9.140625" style="351"/>
    <col min="9985" max="9985" width="50.85546875" style="351" customWidth="1"/>
    <col min="9986" max="9986" width="13.85546875" style="351" customWidth="1"/>
    <col min="9987" max="9987" width="15.140625" style="351" customWidth="1"/>
    <col min="9988" max="9988" width="15.5703125" style="351" customWidth="1"/>
    <col min="9989" max="10240" width="9.140625" style="351"/>
    <col min="10241" max="10241" width="50.85546875" style="351" customWidth="1"/>
    <col min="10242" max="10242" width="13.85546875" style="351" customWidth="1"/>
    <col min="10243" max="10243" width="15.140625" style="351" customWidth="1"/>
    <col min="10244" max="10244" width="15.5703125" style="351" customWidth="1"/>
    <col min="10245" max="10496" width="9.140625" style="351"/>
    <col min="10497" max="10497" width="50.85546875" style="351" customWidth="1"/>
    <col min="10498" max="10498" width="13.85546875" style="351" customWidth="1"/>
    <col min="10499" max="10499" width="15.140625" style="351" customWidth="1"/>
    <col min="10500" max="10500" width="15.5703125" style="351" customWidth="1"/>
    <col min="10501" max="10752" width="9.140625" style="351"/>
    <col min="10753" max="10753" width="50.85546875" style="351" customWidth="1"/>
    <col min="10754" max="10754" width="13.85546875" style="351" customWidth="1"/>
    <col min="10755" max="10755" width="15.140625" style="351" customWidth="1"/>
    <col min="10756" max="10756" width="15.5703125" style="351" customWidth="1"/>
    <col min="10757" max="11008" width="9.140625" style="351"/>
    <col min="11009" max="11009" width="50.85546875" style="351" customWidth="1"/>
    <col min="11010" max="11010" width="13.85546875" style="351" customWidth="1"/>
    <col min="11011" max="11011" width="15.140625" style="351" customWidth="1"/>
    <col min="11012" max="11012" width="15.5703125" style="351" customWidth="1"/>
    <col min="11013" max="11264" width="9.140625" style="351"/>
    <col min="11265" max="11265" width="50.85546875" style="351" customWidth="1"/>
    <col min="11266" max="11266" width="13.85546875" style="351" customWidth="1"/>
    <col min="11267" max="11267" width="15.140625" style="351" customWidth="1"/>
    <col min="11268" max="11268" width="15.5703125" style="351" customWidth="1"/>
    <col min="11269" max="11520" width="9.140625" style="351"/>
    <col min="11521" max="11521" width="50.85546875" style="351" customWidth="1"/>
    <col min="11522" max="11522" width="13.85546875" style="351" customWidth="1"/>
    <col min="11523" max="11523" width="15.140625" style="351" customWidth="1"/>
    <col min="11524" max="11524" width="15.5703125" style="351" customWidth="1"/>
    <col min="11525" max="11776" width="9.140625" style="351"/>
    <col min="11777" max="11777" width="50.85546875" style="351" customWidth="1"/>
    <col min="11778" max="11778" width="13.85546875" style="351" customWidth="1"/>
    <col min="11779" max="11779" width="15.140625" style="351" customWidth="1"/>
    <col min="11780" max="11780" width="15.5703125" style="351" customWidth="1"/>
    <col min="11781" max="12032" width="9.140625" style="351"/>
    <col min="12033" max="12033" width="50.85546875" style="351" customWidth="1"/>
    <col min="12034" max="12034" width="13.85546875" style="351" customWidth="1"/>
    <col min="12035" max="12035" width="15.140625" style="351" customWidth="1"/>
    <col min="12036" max="12036" width="15.5703125" style="351" customWidth="1"/>
    <col min="12037" max="12288" width="9.140625" style="351"/>
    <col min="12289" max="12289" width="50.85546875" style="351" customWidth="1"/>
    <col min="12290" max="12290" width="13.85546875" style="351" customWidth="1"/>
    <col min="12291" max="12291" width="15.140625" style="351" customWidth="1"/>
    <col min="12292" max="12292" width="15.5703125" style="351" customWidth="1"/>
    <col min="12293" max="12544" width="9.140625" style="351"/>
    <col min="12545" max="12545" width="50.85546875" style="351" customWidth="1"/>
    <col min="12546" max="12546" width="13.85546875" style="351" customWidth="1"/>
    <col min="12547" max="12547" width="15.140625" style="351" customWidth="1"/>
    <col min="12548" max="12548" width="15.5703125" style="351" customWidth="1"/>
    <col min="12549" max="12800" width="9.140625" style="351"/>
    <col min="12801" max="12801" width="50.85546875" style="351" customWidth="1"/>
    <col min="12802" max="12802" width="13.85546875" style="351" customWidth="1"/>
    <col min="12803" max="12803" width="15.140625" style="351" customWidth="1"/>
    <col min="12804" max="12804" width="15.5703125" style="351" customWidth="1"/>
    <col min="12805" max="13056" width="9.140625" style="351"/>
    <col min="13057" max="13057" width="50.85546875" style="351" customWidth="1"/>
    <col min="13058" max="13058" width="13.85546875" style="351" customWidth="1"/>
    <col min="13059" max="13059" width="15.140625" style="351" customWidth="1"/>
    <col min="13060" max="13060" width="15.5703125" style="351" customWidth="1"/>
    <col min="13061" max="13312" width="9.140625" style="351"/>
    <col min="13313" max="13313" width="50.85546875" style="351" customWidth="1"/>
    <col min="13314" max="13314" width="13.85546875" style="351" customWidth="1"/>
    <col min="13315" max="13315" width="15.140625" style="351" customWidth="1"/>
    <col min="13316" max="13316" width="15.5703125" style="351" customWidth="1"/>
    <col min="13317" max="13568" width="9.140625" style="351"/>
    <col min="13569" max="13569" width="50.85546875" style="351" customWidth="1"/>
    <col min="13570" max="13570" width="13.85546875" style="351" customWidth="1"/>
    <col min="13571" max="13571" width="15.140625" style="351" customWidth="1"/>
    <col min="13572" max="13572" width="15.5703125" style="351" customWidth="1"/>
    <col min="13573" max="13824" width="9.140625" style="351"/>
    <col min="13825" max="13825" width="50.85546875" style="351" customWidth="1"/>
    <col min="13826" max="13826" width="13.85546875" style="351" customWidth="1"/>
    <col min="13827" max="13827" width="15.140625" style="351" customWidth="1"/>
    <col min="13828" max="13828" width="15.5703125" style="351" customWidth="1"/>
    <col min="13829" max="14080" width="9.140625" style="351"/>
    <col min="14081" max="14081" width="50.85546875" style="351" customWidth="1"/>
    <col min="14082" max="14082" width="13.85546875" style="351" customWidth="1"/>
    <col min="14083" max="14083" width="15.140625" style="351" customWidth="1"/>
    <col min="14084" max="14084" width="15.5703125" style="351" customWidth="1"/>
    <col min="14085" max="14336" width="9.140625" style="351"/>
    <col min="14337" max="14337" width="50.85546875" style="351" customWidth="1"/>
    <col min="14338" max="14338" width="13.85546875" style="351" customWidth="1"/>
    <col min="14339" max="14339" width="15.140625" style="351" customWidth="1"/>
    <col min="14340" max="14340" width="15.5703125" style="351" customWidth="1"/>
    <col min="14341" max="14592" width="9.140625" style="351"/>
    <col min="14593" max="14593" width="50.85546875" style="351" customWidth="1"/>
    <col min="14594" max="14594" width="13.85546875" style="351" customWidth="1"/>
    <col min="14595" max="14595" width="15.140625" style="351" customWidth="1"/>
    <col min="14596" max="14596" width="15.5703125" style="351" customWidth="1"/>
    <col min="14597" max="14848" width="9.140625" style="351"/>
    <col min="14849" max="14849" width="50.85546875" style="351" customWidth="1"/>
    <col min="14850" max="14850" width="13.85546875" style="351" customWidth="1"/>
    <col min="14851" max="14851" width="15.140625" style="351" customWidth="1"/>
    <col min="14852" max="14852" width="15.5703125" style="351" customWidth="1"/>
    <col min="14853" max="15104" width="9.140625" style="351"/>
    <col min="15105" max="15105" width="50.85546875" style="351" customWidth="1"/>
    <col min="15106" max="15106" width="13.85546875" style="351" customWidth="1"/>
    <col min="15107" max="15107" width="15.140625" style="351" customWidth="1"/>
    <col min="15108" max="15108" width="15.5703125" style="351" customWidth="1"/>
    <col min="15109" max="15360" width="9.140625" style="351"/>
    <col min="15361" max="15361" width="50.85546875" style="351" customWidth="1"/>
    <col min="15362" max="15362" width="13.85546875" style="351" customWidth="1"/>
    <col min="15363" max="15363" width="15.140625" style="351" customWidth="1"/>
    <col min="15364" max="15364" width="15.5703125" style="351" customWidth="1"/>
    <col min="15365" max="15616" width="9.140625" style="351"/>
    <col min="15617" max="15617" width="50.85546875" style="351" customWidth="1"/>
    <col min="15618" max="15618" width="13.85546875" style="351" customWidth="1"/>
    <col min="15619" max="15619" width="15.140625" style="351" customWidth="1"/>
    <col min="15620" max="15620" width="15.5703125" style="351" customWidth="1"/>
    <col min="15621" max="15872" width="9.140625" style="351"/>
    <col min="15873" max="15873" width="50.85546875" style="351" customWidth="1"/>
    <col min="15874" max="15874" width="13.85546875" style="351" customWidth="1"/>
    <col min="15875" max="15875" width="15.140625" style="351" customWidth="1"/>
    <col min="15876" max="15876" width="15.5703125" style="351" customWidth="1"/>
    <col min="15877" max="16128" width="9.140625" style="351"/>
    <col min="16129" max="16129" width="50.85546875" style="351" customWidth="1"/>
    <col min="16130" max="16130" width="13.85546875" style="351" customWidth="1"/>
    <col min="16131" max="16131" width="15.140625" style="351" customWidth="1"/>
    <col min="16132" max="16132" width="15.5703125" style="351" customWidth="1"/>
    <col min="16133" max="16384" width="9.140625" style="351"/>
  </cols>
  <sheetData>
    <row r="1" spans="1:4" s="327" customFormat="1" ht="30" customHeight="1">
      <c r="A1" s="625" t="s">
        <v>649</v>
      </c>
      <c r="B1" s="625"/>
      <c r="C1" s="625"/>
      <c r="D1" s="625"/>
    </row>
    <row r="2" spans="1:4" s="327" customFormat="1" ht="15" customHeight="1">
      <c r="A2" s="626" t="s">
        <v>623</v>
      </c>
      <c r="B2" s="626"/>
      <c r="C2" s="626"/>
      <c r="D2" s="626"/>
    </row>
    <row r="3" spans="1:4" s="327" customFormat="1" ht="15" customHeight="1">
      <c r="A3" s="626" t="s">
        <v>1151</v>
      </c>
      <c r="B3" s="626"/>
      <c r="C3" s="626"/>
      <c r="D3" s="626"/>
    </row>
    <row r="4" spans="1:4" s="328" customFormat="1" ht="30" customHeight="1">
      <c r="A4" s="627" t="s">
        <v>51</v>
      </c>
      <c r="B4" s="627"/>
      <c r="C4" s="627"/>
      <c r="D4" s="627"/>
    </row>
    <row r="5" spans="1:4" ht="3.75" customHeight="1">
      <c r="A5" s="353"/>
      <c r="B5" s="349"/>
      <c r="C5" s="326"/>
      <c r="D5" s="326"/>
    </row>
    <row r="6" spans="1:4" ht="30" customHeight="1">
      <c r="A6" s="467"/>
      <c r="B6" s="425" t="s">
        <v>147</v>
      </c>
      <c r="C6" s="426" t="s">
        <v>482</v>
      </c>
      <c r="D6" s="434" t="s">
        <v>66</v>
      </c>
    </row>
    <row r="7" spans="1:4" ht="15" customHeight="1">
      <c r="A7" s="428" t="s">
        <v>624</v>
      </c>
      <c r="B7" s="516">
        <v>6026727.5282299994</v>
      </c>
      <c r="C7" s="516">
        <v>6026727.5282299994</v>
      </c>
      <c r="D7" s="429">
        <v>0.97228540510902717</v>
      </c>
    </row>
    <row r="8" spans="1:4" ht="15" customHeight="1">
      <c r="A8" s="428" t="s">
        <v>625</v>
      </c>
      <c r="B8" s="516">
        <v>135.14756</v>
      </c>
      <c r="C8" s="516">
        <v>135.14756</v>
      </c>
      <c r="D8" s="429">
        <v>2.1803209039829989E-5</v>
      </c>
    </row>
    <row r="9" spans="1:4" ht="15" customHeight="1">
      <c r="A9" s="428" t="s">
        <v>626</v>
      </c>
      <c r="B9" s="516">
        <v>14005.32994</v>
      </c>
      <c r="C9" s="516">
        <v>14005.32994</v>
      </c>
      <c r="D9" s="429">
        <v>2.2594646647975708E-3</v>
      </c>
    </row>
    <row r="10" spans="1:4" ht="15" customHeight="1">
      <c r="A10" s="428" t="s">
        <v>627</v>
      </c>
      <c r="B10" s="516">
        <v>366.07632000000001</v>
      </c>
      <c r="C10" s="516">
        <v>366.07632000000001</v>
      </c>
      <c r="D10" s="429">
        <v>5.9058695025583116E-5</v>
      </c>
    </row>
    <row r="11" spans="1:4" ht="15" customHeight="1">
      <c r="A11" s="428" t="s">
        <v>628</v>
      </c>
      <c r="B11" s="516">
        <v>37927.442820000004</v>
      </c>
      <c r="C11" s="516">
        <v>37927.442820000004</v>
      </c>
      <c r="D11" s="429">
        <v>6.1187931483976405E-3</v>
      </c>
    </row>
    <row r="12" spans="1:4" ht="15" customHeight="1">
      <c r="A12" s="428" t="s">
        <v>629</v>
      </c>
      <c r="B12" s="516">
        <v>4526.4531799999995</v>
      </c>
      <c r="C12" s="516">
        <v>4526.4531799999995</v>
      </c>
      <c r="D12" s="429">
        <v>7.3024777430345897E-4</v>
      </c>
    </row>
    <row r="13" spans="1:4" ht="15" customHeight="1">
      <c r="A13" s="428" t="s">
        <v>630</v>
      </c>
      <c r="B13" s="516">
        <v>318.40105</v>
      </c>
      <c r="C13" s="516">
        <v>318.40105</v>
      </c>
      <c r="D13" s="429">
        <v>5.1367295507601914E-5</v>
      </c>
    </row>
    <row r="14" spans="1:4" ht="15" customHeight="1">
      <c r="A14" s="428" t="s">
        <v>631</v>
      </c>
      <c r="B14" s="516">
        <v>159.20054999999999</v>
      </c>
      <c r="C14" s="516">
        <v>159.20054999999999</v>
      </c>
      <c r="D14" s="429">
        <v>2.5683651787023799E-5</v>
      </c>
    </row>
    <row r="15" spans="1:4" ht="15" customHeight="1">
      <c r="A15" s="428" t="s">
        <v>632</v>
      </c>
      <c r="B15" s="516">
        <v>36695.441869999995</v>
      </c>
      <c r="C15" s="516">
        <v>36695.441869999995</v>
      </c>
      <c r="D15" s="429">
        <v>5.9200357734948356E-3</v>
      </c>
    </row>
    <row r="16" spans="1:4" ht="15" customHeight="1">
      <c r="A16" s="428" t="s">
        <v>633</v>
      </c>
      <c r="B16" s="516">
        <v>17505.154790000001</v>
      </c>
      <c r="C16" s="516">
        <v>17505.154790000001</v>
      </c>
      <c r="D16" s="429">
        <v>2.8240876058802039E-3</v>
      </c>
    </row>
    <row r="17" spans="1:4" ht="15" customHeight="1">
      <c r="A17" s="428" t="s">
        <v>634</v>
      </c>
      <c r="B17" s="516">
        <v>82842.769499999995</v>
      </c>
      <c r="C17" s="516">
        <v>82842.769499999995</v>
      </c>
      <c r="D17" s="429">
        <v>1.3364934008774941E-2</v>
      </c>
    </row>
    <row r="18" spans="1:4" ht="15" customHeight="1">
      <c r="A18" s="428" t="s">
        <v>635</v>
      </c>
      <c r="B18" s="516">
        <v>71479.666389999999</v>
      </c>
      <c r="C18" s="516">
        <v>71479.666389999999</v>
      </c>
      <c r="D18" s="429">
        <v>1.153173692812863E-2</v>
      </c>
    </row>
    <row r="19" spans="1:4" ht="15" customHeight="1">
      <c r="A19" s="395" t="s">
        <v>636</v>
      </c>
      <c r="B19" s="517">
        <v>6198516.9134100005</v>
      </c>
      <c r="C19" s="517">
        <v>6198516.9134100005</v>
      </c>
      <c r="D19" s="432">
        <v>1</v>
      </c>
    </row>
    <row r="20" spans="1:4" ht="15" customHeight="1">
      <c r="A20" s="428" t="s">
        <v>637</v>
      </c>
      <c r="B20" s="516">
        <v>94171.698789999995</v>
      </c>
      <c r="C20" s="516">
        <v>94171.698789999995</v>
      </c>
      <c r="D20" s="429"/>
    </row>
    <row r="21" spans="1:4" s="436" customFormat="1" ht="15" customHeight="1" thickBot="1">
      <c r="A21" s="518" t="s">
        <v>638</v>
      </c>
      <c r="B21" s="471">
        <v>1</v>
      </c>
      <c r="C21" s="471">
        <v>1</v>
      </c>
      <c r="D21" s="471"/>
    </row>
    <row r="22" spans="1:4" ht="15" customHeight="1" thickTop="1">
      <c r="A22" s="350" t="s">
        <v>639</v>
      </c>
      <c r="B22" s="472"/>
      <c r="C22" s="473"/>
      <c r="D22" s="473"/>
    </row>
    <row r="23" spans="1:4" ht="102.75" customHeight="1">
      <c r="A23" s="633" t="s">
        <v>640</v>
      </c>
      <c r="B23" s="635"/>
      <c r="C23" s="635"/>
      <c r="D23" s="635"/>
    </row>
    <row r="24" spans="1:4" ht="105.75" customHeight="1">
      <c r="A24" s="633" t="s">
        <v>641</v>
      </c>
      <c r="B24" s="634"/>
      <c r="C24" s="634"/>
      <c r="D24" s="634"/>
    </row>
    <row r="25" spans="1:4" ht="15" customHeight="1">
      <c r="A25" s="350" t="s">
        <v>642</v>
      </c>
      <c r="B25" s="474"/>
      <c r="C25" s="350"/>
      <c r="D25" s="350"/>
    </row>
    <row r="26" spans="1:4" ht="15" customHeight="1">
      <c r="A26" s="438"/>
      <c r="B26" s="439"/>
      <c r="C26" s="348"/>
      <c r="D26" s="348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D28"/>
  <sheetViews>
    <sheetView zoomScaleNormal="100" workbookViewId="0">
      <selection activeCell="D16" sqref="D16"/>
    </sheetView>
  </sheetViews>
  <sheetFormatPr baseColWidth="10" defaultColWidth="9.140625" defaultRowHeight="12.75"/>
  <cols>
    <col min="1" max="1" width="62.28515625" style="352" customWidth="1"/>
    <col min="2" max="4" width="15.7109375" style="351" customWidth="1"/>
    <col min="5" max="256" width="9.140625" style="351"/>
    <col min="257" max="257" width="62.28515625" style="351" customWidth="1"/>
    <col min="258" max="260" width="15.7109375" style="351" customWidth="1"/>
    <col min="261" max="512" width="9.140625" style="351"/>
    <col min="513" max="513" width="62.28515625" style="351" customWidth="1"/>
    <col min="514" max="516" width="15.7109375" style="351" customWidth="1"/>
    <col min="517" max="768" width="9.140625" style="351"/>
    <col min="769" max="769" width="62.28515625" style="351" customWidth="1"/>
    <col min="770" max="772" width="15.7109375" style="351" customWidth="1"/>
    <col min="773" max="1024" width="9.140625" style="351"/>
    <col min="1025" max="1025" width="62.28515625" style="351" customWidth="1"/>
    <col min="1026" max="1028" width="15.7109375" style="351" customWidth="1"/>
    <col min="1029" max="1280" width="9.140625" style="351"/>
    <col min="1281" max="1281" width="62.28515625" style="351" customWidth="1"/>
    <col min="1282" max="1284" width="15.7109375" style="351" customWidth="1"/>
    <col min="1285" max="1536" width="9.140625" style="351"/>
    <col min="1537" max="1537" width="62.28515625" style="351" customWidth="1"/>
    <col min="1538" max="1540" width="15.7109375" style="351" customWidth="1"/>
    <col min="1541" max="1792" width="9.140625" style="351"/>
    <col min="1793" max="1793" width="62.28515625" style="351" customWidth="1"/>
    <col min="1794" max="1796" width="15.7109375" style="351" customWidth="1"/>
    <col min="1797" max="2048" width="9.140625" style="351"/>
    <col min="2049" max="2049" width="62.28515625" style="351" customWidth="1"/>
    <col min="2050" max="2052" width="15.7109375" style="351" customWidth="1"/>
    <col min="2053" max="2304" width="9.140625" style="351"/>
    <col min="2305" max="2305" width="62.28515625" style="351" customWidth="1"/>
    <col min="2306" max="2308" width="15.7109375" style="351" customWidth="1"/>
    <col min="2309" max="2560" width="9.140625" style="351"/>
    <col min="2561" max="2561" width="62.28515625" style="351" customWidth="1"/>
    <col min="2562" max="2564" width="15.7109375" style="351" customWidth="1"/>
    <col min="2565" max="2816" width="9.140625" style="351"/>
    <col min="2817" max="2817" width="62.28515625" style="351" customWidth="1"/>
    <col min="2818" max="2820" width="15.7109375" style="351" customWidth="1"/>
    <col min="2821" max="3072" width="9.140625" style="351"/>
    <col min="3073" max="3073" width="62.28515625" style="351" customWidth="1"/>
    <col min="3074" max="3076" width="15.7109375" style="351" customWidth="1"/>
    <col min="3077" max="3328" width="9.140625" style="351"/>
    <col min="3329" max="3329" width="62.28515625" style="351" customWidth="1"/>
    <col min="3330" max="3332" width="15.7109375" style="351" customWidth="1"/>
    <col min="3333" max="3584" width="9.140625" style="351"/>
    <col min="3585" max="3585" width="62.28515625" style="351" customWidth="1"/>
    <col min="3586" max="3588" width="15.7109375" style="351" customWidth="1"/>
    <col min="3589" max="3840" width="9.140625" style="351"/>
    <col min="3841" max="3841" width="62.28515625" style="351" customWidth="1"/>
    <col min="3842" max="3844" width="15.7109375" style="351" customWidth="1"/>
    <col min="3845" max="4096" width="9.140625" style="351"/>
    <col min="4097" max="4097" width="62.28515625" style="351" customWidth="1"/>
    <col min="4098" max="4100" width="15.7109375" style="351" customWidth="1"/>
    <col min="4101" max="4352" width="9.140625" style="351"/>
    <col min="4353" max="4353" width="62.28515625" style="351" customWidth="1"/>
    <col min="4354" max="4356" width="15.7109375" style="351" customWidth="1"/>
    <col min="4357" max="4608" width="9.140625" style="351"/>
    <col min="4609" max="4609" width="62.28515625" style="351" customWidth="1"/>
    <col min="4610" max="4612" width="15.7109375" style="351" customWidth="1"/>
    <col min="4613" max="4864" width="9.140625" style="351"/>
    <col min="4865" max="4865" width="62.28515625" style="351" customWidth="1"/>
    <col min="4866" max="4868" width="15.7109375" style="351" customWidth="1"/>
    <col min="4869" max="5120" width="9.140625" style="351"/>
    <col min="5121" max="5121" width="62.28515625" style="351" customWidth="1"/>
    <col min="5122" max="5124" width="15.7109375" style="351" customWidth="1"/>
    <col min="5125" max="5376" width="9.140625" style="351"/>
    <col min="5377" max="5377" width="62.28515625" style="351" customWidth="1"/>
    <col min="5378" max="5380" width="15.7109375" style="351" customWidth="1"/>
    <col min="5381" max="5632" width="9.140625" style="351"/>
    <col min="5633" max="5633" width="62.28515625" style="351" customWidth="1"/>
    <col min="5634" max="5636" width="15.7109375" style="351" customWidth="1"/>
    <col min="5637" max="5888" width="9.140625" style="351"/>
    <col min="5889" max="5889" width="62.28515625" style="351" customWidth="1"/>
    <col min="5890" max="5892" width="15.7109375" style="351" customWidth="1"/>
    <col min="5893" max="6144" width="9.140625" style="351"/>
    <col min="6145" max="6145" width="62.28515625" style="351" customWidth="1"/>
    <col min="6146" max="6148" width="15.7109375" style="351" customWidth="1"/>
    <col min="6149" max="6400" width="9.140625" style="351"/>
    <col min="6401" max="6401" width="62.28515625" style="351" customWidth="1"/>
    <col min="6402" max="6404" width="15.7109375" style="351" customWidth="1"/>
    <col min="6405" max="6656" width="9.140625" style="351"/>
    <col min="6657" max="6657" width="62.28515625" style="351" customWidth="1"/>
    <col min="6658" max="6660" width="15.7109375" style="351" customWidth="1"/>
    <col min="6661" max="6912" width="9.140625" style="351"/>
    <col min="6913" max="6913" width="62.28515625" style="351" customWidth="1"/>
    <col min="6914" max="6916" width="15.7109375" style="351" customWidth="1"/>
    <col min="6917" max="7168" width="9.140625" style="351"/>
    <col min="7169" max="7169" width="62.28515625" style="351" customWidth="1"/>
    <col min="7170" max="7172" width="15.7109375" style="351" customWidth="1"/>
    <col min="7173" max="7424" width="9.140625" style="351"/>
    <col min="7425" max="7425" width="62.28515625" style="351" customWidth="1"/>
    <col min="7426" max="7428" width="15.7109375" style="351" customWidth="1"/>
    <col min="7429" max="7680" width="9.140625" style="351"/>
    <col min="7681" max="7681" width="62.28515625" style="351" customWidth="1"/>
    <col min="7682" max="7684" width="15.7109375" style="351" customWidth="1"/>
    <col min="7685" max="7936" width="9.140625" style="351"/>
    <col min="7937" max="7937" width="62.28515625" style="351" customWidth="1"/>
    <col min="7938" max="7940" width="15.7109375" style="351" customWidth="1"/>
    <col min="7941" max="8192" width="9.140625" style="351"/>
    <col min="8193" max="8193" width="62.28515625" style="351" customWidth="1"/>
    <col min="8194" max="8196" width="15.7109375" style="351" customWidth="1"/>
    <col min="8197" max="8448" width="9.140625" style="351"/>
    <col min="8449" max="8449" width="62.28515625" style="351" customWidth="1"/>
    <col min="8450" max="8452" width="15.7109375" style="351" customWidth="1"/>
    <col min="8453" max="8704" width="9.140625" style="351"/>
    <col min="8705" max="8705" width="62.28515625" style="351" customWidth="1"/>
    <col min="8706" max="8708" width="15.7109375" style="351" customWidth="1"/>
    <col min="8709" max="8960" width="9.140625" style="351"/>
    <col min="8961" max="8961" width="62.28515625" style="351" customWidth="1"/>
    <col min="8962" max="8964" width="15.7109375" style="351" customWidth="1"/>
    <col min="8965" max="9216" width="9.140625" style="351"/>
    <col min="9217" max="9217" width="62.28515625" style="351" customWidth="1"/>
    <col min="9218" max="9220" width="15.7109375" style="351" customWidth="1"/>
    <col min="9221" max="9472" width="9.140625" style="351"/>
    <col min="9473" max="9473" width="62.28515625" style="351" customWidth="1"/>
    <col min="9474" max="9476" width="15.7109375" style="351" customWidth="1"/>
    <col min="9477" max="9728" width="9.140625" style="351"/>
    <col min="9729" max="9729" width="62.28515625" style="351" customWidth="1"/>
    <col min="9730" max="9732" width="15.7109375" style="351" customWidth="1"/>
    <col min="9733" max="9984" width="9.140625" style="351"/>
    <col min="9985" max="9985" width="62.28515625" style="351" customWidth="1"/>
    <col min="9986" max="9988" width="15.7109375" style="351" customWidth="1"/>
    <col min="9989" max="10240" width="9.140625" style="351"/>
    <col min="10241" max="10241" width="62.28515625" style="351" customWidth="1"/>
    <col min="10242" max="10244" width="15.7109375" style="351" customWidth="1"/>
    <col min="10245" max="10496" width="9.140625" style="351"/>
    <col min="10497" max="10497" width="62.28515625" style="351" customWidth="1"/>
    <col min="10498" max="10500" width="15.7109375" style="351" customWidth="1"/>
    <col min="10501" max="10752" width="9.140625" style="351"/>
    <col min="10753" max="10753" width="62.28515625" style="351" customWidth="1"/>
    <col min="10754" max="10756" width="15.7109375" style="351" customWidth="1"/>
    <col min="10757" max="11008" width="9.140625" style="351"/>
    <col min="11009" max="11009" width="62.28515625" style="351" customWidth="1"/>
    <col min="11010" max="11012" width="15.7109375" style="351" customWidth="1"/>
    <col min="11013" max="11264" width="9.140625" style="351"/>
    <col min="11265" max="11265" width="62.28515625" style="351" customWidth="1"/>
    <col min="11266" max="11268" width="15.7109375" style="351" customWidth="1"/>
    <col min="11269" max="11520" width="9.140625" style="351"/>
    <col min="11521" max="11521" width="62.28515625" style="351" customWidth="1"/>
    <col min="11522" max="11524" width="15.7109375" style="351" customWidth="1"/>
    <col min="11525" max="11776" width="9.140625" style="351"/>
    <col min="11777" max="11777" width="62.28515625" style="351" customWidth="1"/>
    <col min="11778" max="11780" width="15.7109375" style="351" customWidth="1"/>
    <col min="11781" max="12032" width="9.140625" style="351"/>
    <col min="12033" max="12033" width="62.28515625" style="351" customWidth="1"/>
    <col min="12034" max="12036" width="15.7109375" style="351" customWidth="1"/>
    <col min="12037" max="12288" width="9.140625" style="351"/>
    <col min="12289" max="12289" width="62.28515625" style="351" customWidth="1"/>
    <col min="12290" max="12292" width="15.7109375" style="351" customWidth="1"/>
    <col min="12293" max="12544" width="9.140625" style="351"/>
    <col min="12545" max="12545" width="62.28515625" style="351" customWidth="1"/>
    <col min="12546" max="12548" width="15.7109375" style="351" customWidth="1"/>
    <col min="12549" max="12800" width="9.140625" style="351"/>
    <col min="12801" max="12801" width="62.28515625" style="351" customWidth="1"/>
    <col min="12802" max="12804" width="15.7109375" style="351" customWidth="1"/>
    <col min="12805" max="13056" width="9.140625" style="351"/>
    <col min="13057" max="13057" width="62.28515625" style="351" customWidth="1"/>
    <col min="13058" max="13060" width="15.7109375" style="351" customWidth="1"/>
    <col min="13061" max="13312" width="9.140625" style="351"/>
    <col min="13313" max="13313" width="62.28515625" style="351" customWidth="1"/>
    <col min="13314" max="13316" width="15.7109375" style="351" customWidth="1"/>
    <col min="13317" max="13568" width="9.140625" style="351"/>
    <col min="13569" max="13569" width="62.28515625" style="351" customWidth="1"/>
    <col min="13570" max="13572" width="15.7109375" style="351" customWidth="1"/>
    <col min="13573" max="13824" width="9.140625" style="351"/>
    <col min="13825" max="13825" width="62.28515625" style="351" customWidth="1"/>
    <col min="13826" max="13828" width="15.7109375" style="351" customWidth="1"/>
    <col min="13829" max="14080" width="9.140625" style="351"/>
    <col min="14081" max="14081" width="62.28515625" style="351" customWidth="1"/>
    <col min="14082" max="14084" width="15.7109375" style="351" customWidth="1"/>
    <col min="14085" max="14336" width="9.140625" style="351"/>
    <col min="14337" max="14337" width="62.28515625" style="351" customWidth="1"/>
    <col min="14338" max="14340" width="15.7109375" style="351" customWidth="1"/>
    <col min="14341" max="14592" width="9.140625" style="351"/>
    <col min="14593" max="14593" width="62.28515625" style="351" customWidth="1"/>
    <col min="14594" max="14596" width="15.7109375" style="351" customWidth="1"/>
    <col min="14597" max="14848" width="9.140625" style="351"/>
    <col min="14849" max="14849" width="62.28515625" style="351" customWidth="1"/>
    <col min="14850" max="14852" width="15.7109375" style="351" customWidth="1"/>
    <col min="14853" max="15104" width="9.140625" style="351"/>
    <col min="15105" max="15105" width="62.28515625" style="351" customWidth="1"/>
    <col min="15106" max="15108" width="15.7109375" style="351" customWidth="1"/>
    <col min="15109" max="15360" width="9.140625" style="351"/>
    <col min="15361" max="15361" width="62.28515625" style="351" customWidth="1"/>
    <col min="15362" max="15364" width="15.7109375" style="351" customWidth="1"/>
    <col min="15365" max="15616" width="9.140625" style="351"/>
    <col min="15617" max="15617" width="62.28515625" style="351" customWidth="1"/>
    <col min="15618" max="15620" width="15.7109375" style="351" customWidth="1"/>
    <col min="15621" max="15872" width="9.140625" style="351"/>
    <col min="15873" max="15873" width="62.28515625" style="351" customWidth="1"/>
    <col min="15874" max="15876" width="15.7109375" style="351" customWidth="1"/>
    <col min="15877" max="16128" width="9.140625" style="351"/>
    <col min="16129" max="16129" width="62.28515625" style="351" customWidth="1"/>
    <col min="16130" max="16132" width="15.7109375" style="351" customWidth="1"/>
    <col min="16133" max="16384" width="9.140625" style="351"/>
  </cols>
  <sheetData>
    <row r="1" spans="1:4" s="327" customFormat="1" ht="30" customHeight="1">
      <c r="A1" s="628" t="s">
        <v>649</v>
      </c>
      <c r="B1" s="628"/>
      <c r="C1" s="628"/>
      <c r="D1" s="628"/>
    </row>
    <row r="2" spans="1:4" s="327" customFormat="1" ht="15" customHeight="1">
      <c r="A2" s="629" t="s">
        <v>481</v>
      </c>
      <c r="B2" s="629"/>
      <c r="C2" s="629"/>
      <c r="D2" s="629"/>
    </row>
    <row r="3" spans="1:4" s="327" customFormat="1" ht="15" customHeight="1">
      <c r="A3" s="629" t="s">
        <v>1151</v>
      </c>
      <c r="B3" s="629"/>
      <c r="C3" s="629"/>
      <c r="D3" s="629"/>
    </row>
    <row r="4" spans="1:4" s="328" customFormat="1" ht="30" customHeight="1">
      <c r="A4" s="630" t="s">
        <v>51</v>
      </c>
      <c r="B4" s="630"/>
      <c r="C4" s="630"/>
      <c r="D4" s="630"/>
    </row>
    <row r="5" spans="1:4" ht="15" customHeight="1">
      <c r="A5" s="353"/>
      <c r="B5" s="326"/>
      <c r="C5" s="326"/>
      <c r="D5" s="378"/>
    </row>
    <row r="6" spans="1:4" ht="30" customHeight="1">
      <c r="A6" s="354" t="s">
        <v>507</v>
      </c>
      <c r="B6" s="355" t="s">
        <v>147</v>
      </c>
      <c r="C6" s="356" t="s">
        <v>67</v>
      </c>
      <c r="D6" s="357" t="s">
        <v>66</v>
      </c>
    </row>
    <row r="7" spans="1:4" ht="15" customHeight="1">
      <c r="A7" s="358" t="s">
        <v>483</v>
      </c>
      <c r="B7" s="349">
        <v>2624867.4540100005</v>
      </c>
      <c r="C7" s="349">
        <v>2624867.4540100005</v>
      </c>
      <c r="D7" s="359">
        <v>0.423467014880819</v>
      </c>
    </row>
    <row r="8" spans="1:4" ht="15" customHeight="1">
      <c r="A8" s="358" t="s">
        <v>484</v>
      </c>
      <c r="B8" s="349">
        <v>55470.305340000006</v>
      </c>
      <c r="C8" s="349">
        <v>55470.305340000006</v>
      </c>
      <c r="D8" s="359">
        <v>8.9489641013956751E-3</v>
      </c>
    </row>
    <row r="9" spans="1:4" ht="15" customHeight="1">
      <c r="A9" s="358" t="s">
        <v>485</v>
      </c>
      <c r="B9" s="349">
        <v>0</v>
      </c>
      <c r="C9" s="349">
        <v>0</v>
      </c>
      <c r="D9" s="359">
        <v>0</v>
      </c>
    </row>
    <row r="10" spans="1:4" ht="15" customHeight="1">
      <c r="A10" s="358" t="s">
        <v>486</v>
      </c>
      <c r="B10" s="349">
        <v>3335.7277599999998</v>
      </c>
      <c r="C10" s="349">
        <v>3335.7277599999998</v>
      </c>
      <c r="D10" s="359">
        <v>5.3814933581667213E-4</v>
      </c>
    </row>
    <row r="11" spans="1:4" ht="15" customHeight="1">
      <c r="A11" s="358" t="s">
        <v>487</v>
      </c>
      <c r="B11" s="349">
        <v>955771.4363099999</v>
      </c>
      <c r="C11" s="349">
        <v>955771.4363099999</v>
      </c>
      <c r="D11" s="359">
        <v>0.15419356753585106</v>
      </c>
    </row>
    <row r="12" spans="1:4" ht="15" customHeight="1">
      <c r="A12" s="358" t="s">
        <v>488</v>
      </c>
      <c r="B12" s="349">
        <v>0</v>
      </c>
      <c r="C12" s="349">
        <v>0</v>
      </c>
      <c r="D12" s="359">
        <v>0</v>
      </c>
    </row>
    <row r="13" spans="1:4" ht="15" customHeight="1">
      <c r="A13" s="358" t="s">
        <v>68</v>
      </c>
      <c r="B13" s="349">
        <v>31434.000110000001</v>
      </c>
      <c r="C13" s="349">
        <v>31434.000110000001</v>
      </c>
      <c r="D13" s="359">
        <v>5.0712130900207814E-3</v>
      </c>
    </row>
    <row r="14" spans="1:4" ht="15" customHeight="1">
      <c r="A14" s="358" t="s">
        <v>489</v>
      </c>
      <c r="B14" s="349">
        <v>52525.829299999998</v>
      </c>
      <c r="C14" s="349">
        <v>52525.829299999998</v>
      </c>
      <c r="D14" s="359">
        <v>8.4739349805377697E-3</v>
      </c>
    </row>
    <row r="15" spans="1:4" ht="15" customHeight="1">
      <c r="A15" s="358" t="s">
        <v>490</v>
      </c>
      <c r="B15" s="349">
        <v>144925.76806999999</v>
      </c>
      <c r="C15" s="349">
        <v>144925.76806999999</v>
      </c>
      <c r="D15" s="359">
        <v>2.338071672539355E-2</v>
      </c>
    </row>
    <row r="16" spans="1:4" ht="15" customHeight="1">
      <c r="A16" s="358" t="s">
        <v>491</v>
      </c>
      <c r="B16" s="349">
        <v>43719.707549999999</v>
      </c>
      <c r="C16" s="349">
        <v>43719.707549999999</v>
      </c>
      <c r="D16" s="359">
        <v>7.0532529249724045E-3</v>
      </c>
    </row>
    <row r="17" spans="1:4" ht="15" customHeight="1">
      <c r="A17" s="358" t="s">
        <v>492</v>
      </c>
      <c r="B17" s="349">
        <v>2283335.0268899999</v>
      </c>
      <c r="C17" s="349">
        <v>2283335.0268899999</v>
      </c>
      <c r="D17" s="359">
        <v>0.36836795943077699</v>
      </c>
    </row>
    <row r="18" spans="1:4" ht="15" customHeight="1">
      <c r="A18" s="358" t="s">
        <v>493</v>
      </c>
      <c r="B18" s="349">
        <v>1084.2514099999999</v>
      </c>
      <c r="C18" s="349">
        <v>1084.2514099999999</v>
      </c>
      <c r="D18" s="359">
        <v>1.7492110211949377E-4</v>
      </c>
    </row>
    <row r="19" spans="1:4" ht="15" customHeight="1">
      <c r="A19" s="358" t="s">
        <v>494</v>
      </c>
      <c r="B19" s="349">
        <v>0</v>
      </c>
      <c r="C19" s="349">
        <v>0</v>
      </c>
      <c r="D19" s="359">
        <v>0</v>
      </c>
    </row>
    <row r="20" spans="1:4" ht="15" customHeight="1">
      <c r="A20" s="358" t="s">
        <v>495</v>
      </c>
      <c r="B20" s="349">
        <v>187.12607999999997</v>
      </c>
      <c r="C20" s="349">
        <v>187.12607999999997</v>
      </c>
      <c r="D20" s="359">
        <v>3.0188847205557759E-5</v>
      </c>
    </row>
    <row r="21" spans="1:4" ht="15" customHeight="1">
      <c r="A21" s="358" t="s">
        <v>496</v>
      </c>
      <c r="B21" s="349">
        <v>1860.2805800000001</v>
      </c>
      <c r="C21" s="349">
        <v>1860.2805800000001</v>
      </c>
      <c r="D21" s="359">
        <v>3.0011704509112991E-4</v>
      </c>
    </row>
    <row r="22" spans="1:4" ht="15" customHeight="1">
      <c r="A22" s="358" t="s">
        <v>497</v>
      </c>
      <c r="B22" s="349">
        <v>0</v>
      </c>
      <c r="C22" s="349">
        <v>0</v>
      </c>
      <c r="D22" s="359">
        <v>0</v>
      </c>
    </row>
    <row r="23" spans="1:4" ht="15" customHeight="1">
      <c r="A23" s="358" t="s">
        <v>498</v>
      </c>
      <c r="B23" s="349">
        <v>0</v>
      </c>
      <c r="C23" s="349">
        <v>0</v>
      </c>
      <c r="D23" s="359">
        <v>0</v>
      </c>
    </row>
    <row r="24" spans="1:4" s="360" customFormat="1" ht="15" customHeight="1">
      <c r="A24" s="358" t="s">
        <v>499</v>
      </c>
      <c r="B24" s="349">
        <v>0</v>
      </c>
      <c r="C24" s="349">
        <v>0</v>
      </c>
      <c r="D24" s="359">
        <v>0</v>
      </c>
    </row>
    <row r="25" spans="1:4" ht="15" customHeight="1">
      <c r="A25" s="361" t="s">
        <v>500</v>
      </c>
      <c r="B25" s="362">
        <v>6198516.9134099996</v>
      </c>
      <c r="C25" s="362">
        <v>6198516.9134099996</v>
      </c>
      <c r="D25" s="371">
        <v>1</v>
      </c>
    </row>
    <row r="26" spans="1:4" ht="15" customHeight="1">
      <c r="A26" s="364" t="s">
        <v>501</v>
      </c>
      <c r="B26" s="359">
        <v>1</v>
      </c>
      <c r="C26" s="359">
        <v>1</v>
      </c>
      <c r="D26" s="359"/>
    </row>
    <row r="27" spans="1:4" ht="15" customHeight="1" thickBot="1">
      <c r="A27" s="365"/>
      <c r="B27" s="372"/>
      <c r="C27" s="372"/>
      <c r="D27" s="373"/>
    </row>
    <row r="28" spans="1:4" ht="15" customHeight="1" thickTop="1">
      <c r="A28" s="348" t="s">
        <v>502</v>
      </c>
      <c r="B28" s="369"/>
      <c r="C28" s="369"/>
      <c r="D28" s="369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G29"/>
  <sheetViews>
    <sheetView zoomScaleNormal="100" workbookViewId="0">
      <selection activeCell="I19" sqref="I19"/>
    </sheetView>
  </sheetViews>
  <sheetFormatPr baseColWidth="10" defaultColWidth="9.140625" defaultRowHeight="12.75"/>
  <cols>
    <col min="1" max="1" width="59.85546875" style="352" customWidth="1"/>
    <col min="2" max="4" width="15.7109375" style="351" customWidth="1"/>
    <col min="5" max="256" width="9.140625" style="351"/>
    <col min="257" max="257" width="59.85546875" style="351" customWidth="1"/>
    <col min="258" max="260" width="15.7109375" style="351" customWidth="1"/>
    <col min="261" max="512" width="9.140625" style="351"/>
    <col min="513" max="513" width="59.85546875" style="351" customWidth="1"/>
    <col min="514" max="516" width="15.7109375" style="351" customWidth="1"/>
    <col min="517" max="768" width="9.140625" style="351"/>
    <col min="769" max="769" width="59.85546875" style="351" customWidth="1"/>
    <col min="770" max="772" width="15.7109375" style="351" customWidth="1"/>
    <col min="773" max="1024" width="9.140625" style="351"/>
    <col min="1025" max="1025" width="59.85546875" style="351" customWidth="1"/>
    <col min="1026" max="1028" width="15.7109375" style="351" customWidth="1"/>
    <col min="1029" max="1280" width="9.140625" style="351"/>
    <col min="1281" max="1281" width="59.85546875" style="351" customWidth="1"/>
    <col min="1282" max="1284" width="15.7109375" style="351" customWidth="1"/>
    <col min="1285" max="1536" width="9.140625" style="351"/>
    <col min="1537" max="1537" width="59.85546875" style="351" customWidth="1"/>
    <col min="1538" max="1540" width="15.7109375" style="351" customWidth="1"/>
    <col min="1541" max="1792" width="9.140625" style="351"/>
    <col min="1793" max="1793" width="59.85546875" style="351" customWidth="1"/>
    <col min="1794" max="1796" width="15.7109375" style="351" customWidth="1"/>
    <col min="1797" max="2048" width="9.140625" style="351"/>
    <col min="2049" max="2049" width="59.85546875" style="351" customWidth="1"/>
    <col min="2050" max="2052" width="15.7109375" style="351" customWidth="1"/>
    <col min="2053" max="2304" width="9.140625" style="351"/>
    <col min="2305" max="2305" width="59.85546875" style="351" customWidth="1"/>
    <col min="2306" max="2308" width="15.7109375" style="351" customWidth="1"/>
    <col min="2309" max="2560" width="9.140625" style="351"/>
    <col min="2561" max="2561" width="59.85546875" style="351" customWidth="1"/>
    <col min="2562" max="2564" width="15.7109375" style="351" customWidth="1"/>
    <col min="2565" max="2816" width="9.140625" style="351"/>
    <col min="2817" max="2817" width="59.85546875" style="351" customWidth="1"/>
    <col min="2818" max="2820" width="15.7109375" style="351" customWidth="1"/>
    <col min="2821" max="3072" width="9.140625" style="351"/>
    <col min="3073" max="3073" width="59.85546875" style="351" customWidth="1"/>
    <col min="3074" max="3076" width="15.7109375" style="351" customWidth="1"/>
    <col min="3077" max="3328" width="9.140625" style="351"/>
    <col min="3329" max="3329" width="59.85546875" style="351" customWidth="1"/>
    <col min="3330" max="3332" width="15.7109375" style="351" customWidth="1"/>
    <col min="3333" max="3584" width="9.140625" style="351"/>
    <col min="3585" max="3585" width="59.85546875" style="351" customWidth="1"/>
    <col min="3586" max="3588" width="15.7109375" style="351" customWidth="1"/>
    <col min="3589" max="3840" width="9.140625" style="351"/>
    <col min="3841" max="3841" width="59.85546875" style="351" customWidth="1"/>
    <col min="3842" max="3844" width="15.7109375" style="351" customWidth="1"/>
    <col min="3845" max="4096" width="9.140625" style="351"/>
    <col min="4097" max="4097" width="59.85546875" style="351" customWidth="1"/>
    <col min="4098" max="4100" width="15.7109375" style="351" customWidth="1"/>
    <col min="4101" max="4352" width="9.140625" style="351"/>
    <col min="4353" max="4353" width="59.85546875" style="351" customWidth="1"/>
    <col min="4354" max="4356" width="15.7109375" style="351" customWidth="1"/>
    <col min="4357" max="4608" width="9.140625" style="351"/>
    <col min="4609" max="4609" width="59.85546875" style="351" customWidth="1"/>
    <col min="4610" max="4612" width="15.7109375" style="351" customWidth="1"/>
    <col min="4613" max="4864" width="9.140625" style="351"/>
    <col min="4865" max="4865" width="59.85546875" style="351" customWidth="1"/>
    <col min="4866" max="4868" width="15.7109375" style="351" customWidth="1"/>
    <col min="4869" max="5120" width="9.140625" style="351"/>
    <col min="5121" max="5121" width="59.85546875" style="351" customWidth="1"/>
    <col min="5122" max="5124" width="15.7109375" style="351" customWidth="1"/>
    <col min="5125" max="5376" width="9.140625" style="351"/>
    <col min="5377" max="5377" width="59.85546875" style="351" customWidth="1"/>
    <col min="5378" max="5380" width="15.7109375" style="351" customWidth="1"/>
    <col min="5381" max="5632" width="9.140625" style="351"/>
    <col min="5633" max="5633" width="59.85546875" style="351" customWidth="1"/>
    <col min="5634" max="5636" width="15.7109375" style="351" customWidth="1"/>
    <col min="5637" max="5888" width="9.140625" style="351"/>
    <col min="5889" max="5889" width="59.85546875" style="351" customWidth="1"/>
    <col min="5890" max="5892" width="15.7109375" style="351" customWidth="1"/>
    <col min="5893" max="6144" width="9.140625" style="351"/>
    <col min="6145" max="6145" width="59.85546875" style="351" customWidth="1"/>
    <col min="6146" max="6148" width="15.7109375" style="351" customWidth="1"/>
    <col min="6149" max="6400" width="9.140625" style="351"/>
    <col min="6401" max="6401" width="59.85546875" style="351" customWidth="1"/>
    <col min="6402" max="6404" width="15.7109375" style="351" customWidth="1"/>
    <col min="6405" max="6656" width="9.140625" style="351"/>
    <col min="6657" max="6657" width="59.85546875" style="351" customWidth="1"/>
    <col min="6658" max="6660" width="15.7109375" style="351" customWidth="1"/>
    <col min="6661" max="6912" width="9.140625" style="351"/>
    <col min="6913" max="6913" width="59.85546875" style="351" customWidth="1"/>
    <col min="6914" max="6916" width="15.7109375" style="351" customWidth="1"/>
    <col min="6917" max="7168" width="9.140625" style="351"/>
    <col min="7169" max="7169" width="59.85546875" style="351" customWidth="1"/>
    <col min="7170" max="7172" width="15.7109375" style="351" customWidth="1"/>
    <col min="7173" max="7424" width="9.140625" style="351"/>
    <col min="7425" max="7425" width="59.85546875" style="351" customWidth="1"/>
    <col min="7426" max="7428" width="15.7109375" style="351" customWidth="1"/>
    <col min="7429" max="7680" width="9.140625" style="351"/>
    <col min="7681" max="7681" width="59.85546875" style="351" customWidth="1"/>
    <col min="7682" max="7684" width="15.7109375" style="351" customWidth="1"/>
    <col min="7685" max="7936" width="9.140625" style="351"/>
    <col min="7937" max="7937" width="59.85546875" style="351" customWidth="1"/>
    <col min="7938" max="7940" width="15.7109375" style="351" customWidth="1"/>
    <col min="7941" max="8192" width="9.140625" style="351"/>
    <col min="8193" max="8193" width="59.85546875" style="351" customWidth="1"/>
    <col min="8194" max="8196" width="15.7109375" style="351" customWidth="1"/>
    <col min="8197" max="8448" width="9.140625" style="351"/>
    <col min="8449" max="8449" width="59.85546875" style="351" customWidth="1"/>
    <col min="8450" max="8452" width="15.7109375" style="351" customWidth="1"/>
    <col min="8453" max="8704" width="9.140625" style="351"/>
    <col min="8705" max="8705" width="59.85546875" style="351" customWidth="1"/>
    <col min="8706" max="8708" width="15.7109375" style="351" customWidth="1"/>
    <col min="8709" max="8960" width="9.140625" style="351"/>
    <col min="8961" max="8961" width="59.85546875" style="351" customWidth="1"/>
    <col min="8962" max="8964" width="15.7109375" style="351" customWidth="1"/>
    <col min="8965" max="9216" width="9.140625" style="351"/>
    <col min="9217" max="9217" width="59.85546875" style="351" customWidth="1"/>
    <col min="9218" max="9220" width="15.7109375" style="351" customWidth="1"/>
    <col min="9221" max="9472" width="9.140625" style="351"/>
    <col min="9473" max="9473" width="59.85546875" style="351" customWidth="1"/>
    <col min="9474" max="9476" width="15.7109375" style="351" customWidth="1"/>
    <col min="9477" max="9728" width="9.140625" style="351"/>
    <col min="9729" max="9729" width="59.85546875" style="351" customWidth="1"/>
    <col min="9730" max="9732" width="15.7109375" style="351" customWidth="1"/>
    <col min="9733" max="9984" width="9.140625" style="351"/>
    <col min="9985" max="9985" width="59.85546875" style="351" customWidth="1"/>
    <col min="9986" max="9988" width="15.7109375" style="351" customWidth="1"/>
    <col min="9989" max="10240" width="9.140625" style="351"/>
    <col min="10241" max="10241" width="59.85546875" style="351" customWidth="1"/>
    <col min="10242" max="10244" width="15.7109375" style="351" customWidth="1"/>
    <col min="10245" max="10496" width="9.140625" style="351"/>
    <col min="10497" max="10497" width="59.85546875" style="351" customWidth="1"/>
    <col min="10498" max="10500" width="15.7109375" style="351" customWidth="1"/>
    <col min="10501" max="10752" width="9.140625" style="351"/>
    <col min="10753" max="10753" width="59.85546875" style="351" customWidth="1"/>
    <col min="10754" max="10756" width="15.7109375" style="351" customWidth="1"/>
    <col min="10757" max="11008" width="9.140625" style="351"/>
    <col min="11009" max="11009" width="59.85546875" style="351" customWidth="1"/>
    <col min="11010" max="11012" width="15.7109375" style="351" customWidth="1"/>
    <col min="11013" max="11264" width="9.140625" style="351"/>
    <col min="11265" max="11265" width="59.85546875" style="351" customWidth="1"/>
    <col min="11266" max="11268" width="15.7109375" style="351" customWidth="1"/>
    <col min="11269" max="11520" width="9.140625" style="351"/>
    <col min="11521" max="11521" width="59.85546875" style="351" customWidth="1"/>
    <col min="11522" max="11524" width="15.7109375" style="351" customWidth="1"/>
    <col min="11525" max="11776" width="9.140625" style="351"/>
    <col min="11777" max="11777" width="59.85546875" style="351" customWidth="1"/>
    <col min="11778" max="11780" width="15.7109375" style="351" customWidth="1"/>
    <col min="11781" max="12032" width="9.140625" style="351"/>
    <col min="12033" max="12033" width="59.85546875" style="351" customWidth="1"/>
    <col min="12034" max="12036" width="15.7109375" style="351" customWidth="1"/>
    <col min="12037" max="12288" width="9.140625" style="351"/>
    <col min="12289" max="12289" width="59.85546875" style="351" customWidth="1"/>
    <col min="12290" max="12292" width="15.7109375" style="351" customWidth="1"/>
    <col min="12293" max="12544" width="9.140625" style="351"/>
    <col min="12545" max="12545" width="59.85546875" style="351" customWidth="1"/>
    <col min="12546" max="12548" width="15.7109375" style="351" customWidth="1"/>
    <col min="12549" max="12800" width="9.140625" style="351"/>
    <col min="12801" max="12801" width="59.85546875" style="351" customWidth="1"/>
    <col min="12802" max="12804" width="15.7109375" style="351" customWidth="1"/>
    <col min="12805" max="13056" width="9.140625" style="351"/>
    <col min="13057" max="13057" width="59.85546875" style="351" customWidth="1"/>
    <col min="13058" max="13060" width="15.7109375" style="351" customWidth="1"/>
    <col min="13061" max="13312" width="9.140625" style="351"/>
    <col min="13313" max="13313" width="59.85546875" style="351" customWidth="1"/>
    <col min="13314" max="13316" width="15.7109375" style="351" customWidth="1"/>
    <col min="13317" max="13568" width="9.140625" style="351"/>
    <col min="13569" max="13569" width="59.85546875" style="351" customWidth="1"/>
    <col min="13570" max="13572" width="15.7109375" style="351" customWidth="1"/>
    <col min="13573" max="13824" width="9.140625" style="351"/>
    <col min="13825" max="13825" width="59.85546875" style="351" customWidth="1"/>
    <col min="13826" max="13828" width="15.7109375" style="351" customWidth="1"/>
    <col min="13829" max="14080" width="9.140625" style="351"/>
    <col min="14081" max="14081" width="59.85546875" style="351" customWidth="1"/>
    <col min="14082" max="14084" width="15.7109375" style="351" customWidth="1"/>
    <col min="14085" max="14336" width="9.140625" style="351"/>
    <col min="14337" max="14337" width="59.85546875" style="351" customWidth="1"/>
    <col min="14338" max="14340" width="15.7109375" style="351" customWidth="1"/>
    <col min="14341" max="14592" width="9.140625" style="351"/>
    <col min="14593" max="14593" width="59.85546875" style="351" customWidth="1"/>
    <col min="14594" max="14596" width="15.7109375" style="351" customWidth="1"/>
    <col min="14597" max="14848" width="9.140625" style="351"/>
    <col min="14849" max="14849" width="59.85546875" style="351" customWidth="1"/>
    <col min="14850" max="14852" width="15.7109375" style="351" customWidth="1"/>
    <col min="14853" max="15104" width="9.140625" style="351"/>
    <col min="15105" max="15105" width="59.85546875" style="351" customWidth="1"/>
    <col min="15106" max="15108" width="15.7109375" style="351" customWidth="1"/>
    <col min="15109" max="15360" width="9.140625" style="351"/>
    <col min="15361" max="15361" width="59.85546875" style="351" customWidth="1"/>
    <col min="15362" max="15364" width="15.7109375" style="351" customWidth="1"/>
    <col min="15365" max="15616" width="9.140625" style="351"/>
    <col min="15617" max="15617" width="59.85546875" style="351" customWidth="1"/>
    <col min="15618" max="15620" width="15.7109375" style="351" customWidth="1"/>
    <col min="15621" max="15872" width="9.140625" style="351"/>
    <col min="15873" max="15873" width="59.85546875" style="351" customWidth="1"/>
    <col min="15874" max="15876" width="15.7109375" style="351" customWidth="1"/>
    <col min="15877" max="16128" width="9.140625" style="351"/>
    <col min="16129" max="16129" width="59.85546875" style="351" customWidth="1"/>
    <col min="16130" max="16132" width="15.7109375" style="351" customWidth="1"/>
    <col min="16133" max="16384" width="9.140625" style="351"/>
  </cols>
  <sheetData>
    <row r="1" spans="1:7" s="327" customFormat="1" ht="30" customHeight="1">
      <c r="A1" s="628" t="s">
        <v>649</v>
      </c>
      <c r="B1" s="628"/>
      <c r="C1" s="628"/>
      <c r="D1" s="628"/>
    </row>
    <row r="2" spans="1:7" s="327" customFormat="1" ht="15" customHeight="1">
      <c r="A2" s="629" t="s">
        <v>506</v>
      </c>
      <c r="B2" s="629"/>
      <c r="C2" s="629"/>
      <c r="D2" s="629"/>
    </row>
    <row r="3" spans="1:7" s="327" customFormat="1" ht="15" customHeight="1">
      <c r="A3" s="629" t="s">
        <v>1151</v>
      </c>
      <c r="B3" s="629"/>
      <c r="C3" s="629"/>
      <c r="D3" s="629"/>
    </row>
    <row r="4" spans="1:7" s="327" customFormat="1" ht="30" customHeight="1">
      <c r="A4" s="630" t="s">
        <v>51</v>
      </c>
      <c r="B4" s="630"/>
      <c r="C4" s="630"/>
      <c r="D4" s="630"/>
    </row>
    <row r="5" spans="1:7" ht="15" customHeight="1">
      <c r="A5" s="353"/>
      <c r="B5" s="326"/>
      <c r="C5" s="326"/>
      <c r="D5" s="378"/>
    </row>
    <row r="6" spans="1:7" ht="30" customHeight="1">
      <c r="A6" s="354" t="s">
        <v>650</v>
      </c>
      <c r="B6" s="355" t="s">
        <v>147</v>
      </c>
      <c r="C6" s="356" t="s">
        <v>67</v>
      </c>
      <c r="D6" s="355" t="s">
        <v>66</v>
      </c>
      <c r="E6" s="519"/>
      <c r="F6" s="519"/>
      <c r="G6" s="519"/>
    </row>
    <row r="7" spans="1:7" ht="15" customHeight="1">
      <c r="A7" s="358" t="s">
        <v>483</v>
      </c>
      <c r="B7" s="349">
        <v>2719902.48276</v>
      </c>
      <c r="C7" s="349">
        <v>2719902.48276</v>
      </c>
      <c r="D7" s="359">
        <v>0.4387989128295684</v>
      </c>
      <c r="E7" s="519"/>
      <c r="F7" s="519"/>
      <c r="G7" s="519"/>
    </row>
    <row r="8" spans="1:7" ht="15" customHeight="1">
      <c r="A8" s="358" t="s">
        <v>484</v>
      </c>
      <c r="B8" s="349">
        <v>57215.673999999999</v>
      </c>
      <c r="C8" s="349">
        <v>57215.673999999999</v>
      </c>
      <c r="D8" s="359">
        <v>9.230542531265571E-3</v>
      </c>
      <c r="E8" s="519"/>
      <c r="F8" s="519"/>
      <c r="G8" s="519"/>
    </row>
    <row r="9" spans="1:7" ht="15" customHeight="1">
      <c r="A9" s="358" t="s">
        <v>485</v>
      </c>
      <c r="B9" s="349">
        <v>0</v>
      </c>
      <c r="C9" s="349">
        <v>0</v>
      </c>
      <c r="D9" s="359">
        <v>0</v>
      </c>
      <c r="E9" s="519"/>
      <c r="F9" s="519"/>
      <c r="G9" s="519"/>
    </row>
    <row r="10" spans="1:7" ht="15" customHeight="1">
      <c r="A10" s="358" t="s">
        <v>486</v>
      </c>
      <c r="B10" s="349">
        <v>1148.88158</v>
      </c>
      <c r="C10" s="349">
        <v>1148.88158</v>
      </c>
      <c r="D10" s="359">
        <v>1.8534781723584325E-4</v>
      </c>
      <c r="E10" s="519"/>
      <c r="F10" s="519"/>
      <c r="G10" s="519"/>
    </row>
    <row r="11" spans="1:7" ht="15" customHeight="1">
      <c r="A11" s="358" t="s">
        <v>487</v>
      </c>
      <c r="B11" s="349">
        <v>947375.56362999999</v>
      </c>
      <c r="C11" s="349">
        <v>947375.56362999999</v>
      </c>
      <c r="D11" s="359">
        <v>0.15283907051708256</v>
      </c>
      <c r="E11" s="519"/>
      <c r="F11" s="519"/>
      <c r="G11" s="519"/>
    </row>
    <row r="12" spans="1:7" ht="15" customHeight="1">
      <c r="A12" s="358" t="s">
        <v>488</v>
      </c>
      <c r="B12" s="349">
        <v>0</v>
      </c>
      <c r="C12" s="349">
        <v>0</v>
      </c>
      <c r="D12" s="359">
        <v>0</v>
      </c>
      <c r="E12" s="519"/>
      <c r="F12" s="519"/>
      <c r="G12" s="519"/>
    </row>
    <row r="13" spans="1:7" ht="15" customHeight="1">
      <c r="A13" s="358" t="s">
        <v>68</v>
      </c>
      <c r="B13" s="349">
        <v>29627.99667</v>
      </c>
      <c r="C13" s="349">
        <v>29627.99667</v>
      </c>
      <c r="D13" s="359">
        <v>4.7798525169629163E-3</v>
      </c>
      <c r="E13" s="519"/>
      <c r="F13" s="519"/>
      <c r="G13" s="519"/>
    </row>
    <row r="14" spans="1:7" ht="15" customHeight="1">
      <c r="A14" s="358" t="s">
        <v>489</v>
      </c>
      <c r="B14" s="349">
        <v>51891.974999999999</v>
      </c>
      <c r="C14" s="349">
        <v>51891.974999999999</v>
      </c>
      <c r="D14" s="359">
        <v>8.3716759548942785E-3</v>
      </c>
      <c r="E14" s="519"/>
      <c r="F14" s="519"/>
      <c r="G14" s="519"/>
    </row>
    <row r="15" spans="1:7" ht="15" customHeight="1">
      <c r="A15" s="358" t="s">
        <v>490</v>
      </c>
      <c r="B15" s="349">
        <v>65472.961840000004</v>
      </c>
      <c r="C15" s="349">
        <v>65472.961840000004</v>
      </c>
      <c r="D15" s="359">
        <v>1.056268180834587E-2</v>
      </c>
      <c r="E15" s="519"/>
      <c r="F15" s="519"/>
      <c r="G15" s="519"/>
    </row>
    <row r="16" spans="1:7" ht="15" customHeight="1">
      <c r="A16" s="358" t="s">
        <v>491</v>
      </c>
      <c r="B16" s="349">
        <v>41682.080620000001</v>
      </c>
      <c r="C16" s="349">
        <v>41682.080620000001</v>
      </c>
      <c r="D16" s="359">
        <v>6.7245247858925931E-3</v>
      </c>
      <c r="E16" s="519"/>
      <c r="F16" s="519"/>
      <c r="G16" s="519"/>
    </row>
    <row r="17" spans="1:7" ht="15" customHeight="1">
      <c r="A17" s="358" t="s">
        <v>492</v>
      </c>
      <c r="B17" s="349">
        <v>2283324.1328099999</v>
      </c>
      <c r="C17" s="349">
        <v>2283324.1328099999</v>
      </c>
      <c r="D17" s="359">
        <v>0.36836620190068514</v>
      </c>
      <c r="E17" s="519"/>
      <c r="F17" s="519"/>
      <c r="G17" s="519"/>
    </row>
    <row r="18" spans="1:7" ht="15" customHeight="1">
      <c r="A18" s="358" t="s">
        <v>493</v>
      </c>
      <c r="B18" s="349">
        <v>827.24751000000003</v>
      </c>
      <c r="C18" s="349">
        <v>827.24751000000003</v>
      </c>
      <c r="D18" s="359">
        <v>1.3345894212377085E-4</v>
      </c>
      <c r="E18" s="519"/>
      <c r="F18" s="519"/>
      <c r="G18" s="519"/>
    </row>
    <row r="19" spans="1:7" ht="15" customHeight="1">
      <c r="A19" s="358" t="s">
        <v>494</v>
      </c>
      <c r="B19" s="349">
        <v>0</v>
      </c>
      <c r="C19" s="349">
        <v>0</v>
      </c>
      <c r="D19" s="359">
        <v>0</v>
      </c>
      <c r="E19" s="519"/>
      <c r="F19" s="519"/>
      <c r="G19" s="519"/>
    </row>
    <row r="20" spans="1:7" ht="15" customHeight="1">
      <c r="A20" s="358" t="s">
        <v>495</v>
      </c>
      <c r="B20" s="349">
        <v>0</v>
      </c>
      <c r="C20" s="349">
        <v>0</v>
      </c>
      <c r="D20" s="359">
        <v>0</v>
      </c>
      <c r="E20" s="519"/>
      <c r="F20" s="519"/>
      <c r="G20" s="519"/>
    </row>
    <row r="21" spans="1:7" ht="15" customHeight="1">
      <c r="A21" s="358" t="s">
        <v>496</v>
      </c>
      <c r="B21" s="349">
        <v>47.916989999999998</v>
      </c>
      <c r="C21" s="349">
        <v>47.916989999999998</v>
      </c>
      <c r="D21" s="359">
        <v>7.7303959429932957E-6</v>
      </c>
      <c r="E21" s="519"/>
      <c r="F21" s="519"/>
      <c r="G21" s="519"/>
    </row>
    <row r="22" spans="1:7" ht="15" customHeight="1">
      <c r="A22" s="358" t="s">
        <v>497</v>
      </c>
      <c r="B22" s="349">
        <v>0</v>
      </c>
      <c r="C22" s="349">
        <v>0</v>
      </c>
      <c r="D22" s="359">
        <v>0</v>
      </c>
      <c r="E22" s="519"/>
      <c r="F22" s="519"/>
      <c r="G22" s="519"/>
    </row>
    <row r="23" spans="1:7" ht="15" customHeight="1">
      <c r="A23" s="358" t="s">
        <v>498</v>
      </c>
      <c r="B23" s="349">
        <v>0</v>
      </c>
      <c r="C23" s="349">
        <v>0</v>
      </c>
      <c r="D23" s="359">
        <v>0</v>
      </c>
      <c r="E23" s="519"/>
      <c r="F23" s="519"/>
      <c r="G23" s="519"/>
    </row>
    <row r="24" spans="1:7" ht="15" customHeight="1">
      <c r="A24" s="358" t="s">
        <v>499</v>
      </c>
      <c r="B24" s="349">
        <v>0</v>
      </c>
      <c r="C24" s="349">
        <v>0</v>
      </c>
      <c r="D24" s="359">
        <v>0</v>
      </c>
      <c r="E24" s="519"/>
      <c r="F24" s="519"/>
      <c r="G24" s="519"/>
    </row>
    <row r="25" spans="1:7" ht="15" customHeight="1">
      <c r="A25" s="361" t="s">
        <v>500</v>
      </c>
      <c r="B25" s="362">
        <v>6198516.9134100005</v>
      </c>
      <c r="C25" s="362">
        <v>6198516.9134100005</v>
      </c>
      <c r="D25" s="371">
        <v>1</v>
      </c>
      <c r="E25" s="519"/>
      <c r="F25" s="519"/>
      <c r="G25" s="519"/>
    </row>
    <row r="26" spans="1:7" ht="15" customHeight="1">
      <c r="A26" s="364" t="s">
        <v>501</v>
      </c>
      <c r="B26" s="359">
        <v>1</v>
      </c>
      <c r="C26" s="359">
        <v>1</v>
      </c>
      <c r="D26" s="359"/>
      <c r="E26" s="519"/>
      <c r="F26" s="519"/>
      <c r="G26" s="519"/>
    </row>
    <row r="27" spans="1:7" ht="15" customHeight="1" thickBot="1">
      <c r="A27" s="365"/>
      <c r="B27" s="372"/>
      <c r="C27" s="372"/>
      <c r="D27" s="373"/>
      <c r="E27" s="519"/>
      <c r="F27" s="519"/>
      <c r="G27" s="519"/>
    </row>
    <row r="28" spans="1:7" ht="15" customHeight="1" thickTop="1">
      <c r="A28" s="348" t="s">
        <v>502</v>
      </c>
      <c r="B28" s="359"/>
      <c r="C28" s="359"/>
      <c r="D28" s="359"/>
      <c r="E28" s="519"/>
      <c r="F28" s="519"/>
      <c r="G28" s="519"/>
    </row>
    <row r="29" spans="1:7" ht="15" customHeight="1">
      <c r="A29" s="370"/>
      <c r="B29" s="520"/>
      <c r="C29" s="520"/>
      <c r="D29" s="359"/>
      <c r="E29" s="519"/>
      <c r="F29" s="519"/>
      <c r="G29" s="519"/>
    </row>
  </sheetData>
  <mergeCells count="4">
    <mergeCell ref="A1:D1"/>
    <mergeCell ref="A2:D2"/>
    <mergeCell ref="A3:D3"/>
    <mergeCell ref="A4:D4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M29"/>
  <sheetViews>
    <sheetView zoomScaleNormal="100" workbookViewId="0">
      <selection activeCell="A21" sqref="A21"/>
    </sheetView>
  </sheetViews>
  <sheetFormatPr baseColWidth="10" defaultColWidth="9.140625" defaultRowHeight="12.75"/>
  <cols>
    <col min="1" max="1" width="53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7.5703125" style="351" customWidth="1"/>
    <col min="6" max="6" width="14.42578125" style="351" customWidth="1"/>
    <col min="7" max="7" width="16.42578125" style="351" customWidth="1"/>
    <col min="8" max="8" width="14.42578125" style="351" customWidth="1"/>
    <col min="9" max="9" width="9.140625" style="351" customWidth="1"/>
    <col min="10" max="10" width="14.42578125" style="351" customWidth="1"/>
    <col min="11" max="11" width="16.42578125" style="351" customWidth="1"/>
    <col min="12" max="12" width="14.42578125" style="351" customWidth="1"/>
    <col min="13" max="13" width="7.5703125" style="351" customWidth="1"/>
    <col min="14" max="256" width="9.140625" style="351"/>
    <col min="257" max="257" width="53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7.5703125" style="351" customWidth="1"/>
    <col min="262" max="262" width="14.42578125" style="351" customWidth="1"/>
    <col min="263" max="263" width="16.42578125" style="351" customWidth="1"/>
    <col min="264" max="264" width="14.42578125" style="351" customWidth="1"/>
    <col min="265" max="265" width="9.140625" style="351" customWidth="1"/>
    <col min="266" max="266" width="14.42578125" style="351" customWidth="1"/>
    <col min="267" max="267" width="16.42578125" style="351" customWidth="1"/>
    <col min="268" max="268" width="14.42578125" style="351" customWidth="1"/>
    <col min="269" max="269" width="7.5703125" style="351" customWidth="1"/>
    <col min="270" max="512" width="9.140625" style="351"/>
    <col min="513" max="513" width="53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7.5703125" style="351" customWidth="1"/>
    <col min="518" max="518" width="14.42578125" style="351" customWidth="1"/>
    <col min="519" max="519" width="16.42578125" style="351" customWidth="1"/>
    <col min="520" max="520" width="14.42578125" style="351" customWidth="1"/>
    <col min="521" max="521" width="9.140625" style="351" customWidth="1"/>
    <col min="522" max="522" width="14.42578125" style="351" customWidth="1"/>
    <col min="523" max="523" width="16.42578125" style="351" customWidth="1"/>
    <col min="524" max="524" width="14.42578125" style="351" customWidth="1"/>
    <col min="525" max="525" width="7.5703125" style="351" customWidth="1"/>
    <col min="526" max="768" width="9.140625" style="351"/>
    <col min="769" max="769" width="53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7.5703125" style="351" customWidth="1"/>
    <col min="774" max="774" width="14.42578125" style="351" customWidth="1"/>
    <col min="775" max="775" width="16.42578125" style="351" customWidth="1"/>
    <col min="776" max="776" width="14.42578125" style="351" customWidth="1"/>
    <col min="777" max="777" width="9.140625" style="351" customWidth="1"/>
    <col min="778" max="778" width="14.42578125" style="351" customWidth="1"/>
    <col min="779" max="779" width="16.42578125" style="351" customWidth="1"/>
    <col min="780" max="780" width="14.42578125" style="351" customWidth="1"/>
    <col min="781" max="781" width="7.5703125" style="351" customWidth="1"/>
    <col min="782" max="1024" width="9.140625" style="351"/>
    <col min="1025" max="1025" width="53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7.5703125" style="351" customWidth="1"/>
    <col min="1030" max="1030" width="14.42578125" style="351" customWidth="1"/>
    <col min="1031" max="1031" width="16.42578125" style="351" customWidth="1"/>
    <col min="1032" max="1032" width="14.42578125" style="351" customWidth="1"/>
    <col min="1033" max="1033" width="9.140625" style="351" customWidth="1"/>
    <col min="1034" max="1034" width="14.42578125" style="351" customWidth="1"/>
    <col min="1035" max="1035" width="16.42578125" style="351" customWidth="1"/>
    <col min="1036" max="1036" width="14.42578125" style="351" customWidth="1"/>
    <col min="1037" max="1037" width="7.5703125" style="351" customWidth="1"/>
    <col min="1038" max="1280" width="9.140625" style="351"/>
    <col min="1281" max="1281" width="53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7.5703125" style="351" customWidth="1"/>
    <col min="1286" max="1286" width="14.42578125" style="351" customWidth="1"/>
    <col min="1287" max="1287" width="16.42578125" style="351" customWidth="1"/>
    <col min="1288" max="1288" width="14.42578125" style="351" customWidth="1"/>
    <col min="1289" max="1289" width="9.140625" style="351" customWidth="1"/>
    <col min="1290" max="1290" width="14.42578125" style="351" customWidth="1"/>
    <col min="1291" max="1291" width="16.42578125" style="351" customWidth="1"/>
    <col min="1292" max="1292" width="14.42578125" style="351" customWidth="1"/>
    <col min="1293" max="1293" width="7.5703125" style="351" customWidth="1"/>
    <col min="1294" max="1536" width="9.140625" style="351"/>
    <col min="1537" max="1537" width="53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7.5703125" style="351" customWidth="1"/>
    <col min="1542" max="1542" width="14.42578125" style="351" customWidth="1"/>
    <col min="1543" max="1543" width="16.42578125" style="351" customWidth="1"/>
    <col min="1544" max="1544" width="14.42578125" style="351" customWidth="1"/>
    <col min="1545" max="1545" width="9.140625" style="351" customWidth="1"/>
    <col min="1546" max="1546" width="14.42578125" style="351" customWidth="1"/>
    <col min="1547" max="1547" width="16.42578125" style="351" customWidth="1"/>
    <col min="1548" max="1548" width="14.42578125" style="351" customWidth="1"/>
    <col min="1549" max="1549" width="7.5703125" style="351" customWidth="1"/>
    <col min="1550" max="1792" width="9.140625" style="351"/>
    <col min="1793" max="1793" width="53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7.5703125" style="351" customWidth="1"/>
    <col min="1798" max="1798" width="14.42578125" style="351" customWidth="1"/>
    <col min="1799" max="1799" width="16.42578125" style="351" customWidth="1"/>
    <col min="1800" max="1800" width="14.42578125" style="351" customWidth="1"/>
    <col min="1801" max="1801" width="9.140625" style="351" customWidth="1"/>
    <col min="1802" max="1802" width="14.42578125" style="351" customWidth="1"/>
    <col min="1803" max="1803" width="16.42578125" style="351" customWidth="1"/>
    <col min="1804" max="1804" width="14.42578125" style="351" customWidth="1"/>
    <col min="1805" max="1805" width="7.5703125" style="351" customWidth="1"/>
    <col min="1806" max="2048" width="9.140625" style="351"/>
    <col min="2049" max="2049" width="53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7.5703125" style="351" customWidth="1"/>
    <col min="2054" max="2054" width="14.42578125" style="351" customWidth="1"/>
    <col min="2055" max="2055" width="16.42578125" style="351" customWidth="1"/>
    <col min="2056" max="2056" width="14.42578125" style="351" customWidth="1"/>
    <col min="2057" max="2057" width="9.140625" style="351" customWidth="1"/>
    <col min="2058" max="2058" width="14.42578125" style="351" customWidth="1"/>
    <col min="2059" max="2059" width="16.42578125" style="351" customWidth="1"/>
    <col min="2060" max="2060" width="14.42578125" style="351" customWidth="1"/>
    <col min="2061" max="2061" width="7.5703125" style="351" customWidth="1"/>
    <col min="2062" max="2304" width="9.140625" style="351"/>
    <col min="2305" max="2305" width="53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7.5703125" style="351" customWidth="1"/>
    <col min="2310" max="2310" width="14.42578125" style="351" customWidth="1"/>
    <col min="2311" max="2311" width="16.42578125" style="351" customWidth="1"/>
    <col min="2312" max="2312" width="14.42578125" style="351" customWidth="1"/>
    <col min="2313" max="2313" width="9.140625" style="351" customWidth="1"/>
    <col min="2314" max="2314" width="14.42578125" style="351" customWidth="1"/>
    <col min="2315" max="2315" width="16.42578125" style="351" customWidth="1"/>
    <col min="2316" max="2316" width="14.42578125" style="351" customWidth="1"/>
    <col min="2317" max="2317" width="7.5703125" style="351" customWidth="1"/>
    <col min="2318" max="2560" width="9.140625" style="351"/>
    <col min="2561" max="2561" width="53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7.5703125" style="351" customWidth="1"/>
    <col min="2566" max="2566" width="14.42578125" style="351" customWidth="1"/>
    <col min="2567" max="2567" width="16.42578125" style="351" customWidth="1"/>
    <col min="2568" max="2568" width="14.42578125" style="351" customWidth="1"/>
    <col min="2569" max="2569" width="9.140625" style="351" customWidth="1"/>
    <col min="2570" max="2570" width="14.42578125" style="351" customWidth="1"/>
    <col min="2571" max="2571" width="16.42578125" style="351" customWidth="1"/>
    <col min="2572" max="2572" width="14.42578125" style="351" customWidth="1"/>
    <col min="2573" max="2573" width="7.5703125" style="351" customWidth="1"/>
    <col min="2574" max="2816" width="9.140625" style="351"/>
    <col min="2817" max="2817" width="53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7.5703125" style="351" customWidth="1"/>
    <col min="2822" max="2822" width="14.42578125" style="351" customWidth="1"/>
    <col min="2823" max="2823" width="16.42578125" style="351" customWidth="1"/>
    <col min="2824" max="2824" width="14.42578125" style="351" customWidth="1"/>
    <col min="2825" max="2825" width="9.140625" style="351" customWidth="1"/>
    <col min="2826" max="2826" width="14.42578125" style="351" customWidth="1"/>
    <col min="2827" max="2827" width="16.42578125" style="351" customWidth="1"/>
    <col min="2828" max="2828" width="14.42578125" style="351" customWidth="1"/>
    <col min="2829" max="2829" width="7.5703125" style="351" customWidth="1"/>
    <col min="2830" max="3072" width="9.140625" style="351"/>
    <col min="3073" max="3073" width="53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7.5703125" style="351" customWidth="1"/>
    <col min="3078" max="3078" width="14.42578125" style="351" customWidth="1"/>
    <col min="3079" max="3079" width="16.42578125" style="351" customWidth="1"/>
    <col min="3080" max="3080" width="14.42578125" style="351" customWidth="1"/>
    <col min="3081" max="3081" width="9.140625" style="351" customWidth="1"/>
    <col min="3082" max="3082" width="14.42578125" style="351" customWidth="1"/>
    <col min="3083" max="3083" width="16.42578125" style="351" customWidth="1"/>
    <col min="3084" max="3084" width="14.42578125" style="351" customWidth="1"/>
    <col min="3085" max="3085" width="7.5703125" style="351" customWidth="1"/>
    <col min="3086" max="3328" width="9.140625" style="351"/>
    <col min="3329" max="3329" width="53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7.5703125" style="351" customWidth="1"/>
    <col min="3334" max="3334" width="14.42578125" style="351" customWidth="1"/>
    <col min="3335" max="3335" width="16.42578125" style="351" customWidth="1"/>
    <col min="3336" max="3336" width="14.42578125" style="351" customWidth="1"/>
    <col min="3337" max="3337" width="9.140625" style="351" customWidth="1"/>
    <col min="3338" max="3338" width="14.42578125" style="351" customWidth="1"/>
    <col min="3339" max="3339" width="16.42578125" style="351" customWidth="1"/>
    <col min="3340" max="3340" width="14.42578125" style="351" customWidth="1"/>
    <col min="3341" max="3341" width="7.5703125" style="351" customWidth="1"/>
    <col min="3342" max="3584" width="9.140625" style="351"/>
    <col min="3585" max="3585" width="53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7.5703125" style="351" customWidth="1"/>
    <col min="3590" max="3590" width="14.42578125" style="351" customWidth="1"/>
    <col min="3591" max="3591" width="16.42578125" style="351" customWidth="1"/>
    <col min="3592" max="3592" width="14.42578125" style="351" customWidth="1"/>
    <col min="3593" max="3593" width="9.140625" style="351" customWidth="1"/>
    <col min="3594" max="3594" width="14.42578125" style="351" customWidth="1"/>
    <col min="3595" max="3595" width="16.42578125" style="351" customWidth="1"/>
    <col min="3596" max="3596" width="14.42578125" style="351" customWidth="1"/>
    <col min="3597" max="3597" width="7.5703125" style="351" customWidth="1"/>
    <col min="3598" max="3840" width="9.140625" style="351"/>
    <col min="3841" max="3841" width="53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7.5703125" style="351" customWidth="1"/>
    <col min="3846" max="3846" width="14.42578125" style="351" customWidth="1"/>
    <col min="3847" max="3847" width="16.42578125" style="351" customWidth="1"/>
    <col min="3848" max="3848" width="14.42578125" style="351" customWidth="1"/>
    <col min="3849" max="3849" width="9.140625" style="351" customWidth="1"/>
    <col min="3850" max="3850" width="14.42578125" style="351" customWidth="1"/>
    <col min="3851" max="3851" width="16.42578125" style="351" customWidth="1"/>
    <col min="3852" max="3852" width="14.42578125" style="351" customWidth="1"/>
    <col min="3853" max="3853" width="7.5703125" style="351" customWidth="1"/>
    <col min="3854" max="4096" width="9.140625" style="351"/>
    <col min="4097" max="4097" width="53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7.5703125" style="351" customWidth="1"/>
    <col min="4102" max="4102" width="14.42578125" style="351" customWidth="1"/>
    <col min="4103" max="4103" width="16.42578125" style="351" customWidth="1"/>
    <col min="4104" max="4104" width="14.42578125" style="351" customWidth="1"/>
    <col min="4105" max="4105" width="9.140625" style="351" customWidth="1"/>
    <col min="4106" max="4106" width="14.42578125" style="351" customWidth="1"/>
    <col min="4107" max="4107" width="16.42578125" style="351" customWidth="1"/>
    <col min="4108" max="4108" width="14.42578125" style="351" customWidth="1"/>
    <col min="4109" max="4109" width="7.5703125" style="351" customWidth="1"/>
    <col min="4110" max="4352" width="9.140625" style="351"/>
    <col min="4353" max="4353" width="53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7.5703125" style="351" customWidth="1"/>
    <col min="4358" max="4358" width="14.42578125" style="351" customWidth="1"/>
    <col min="4359" max="4359" width="16.42578125" style="351" customWidth="1"/>
    <col min="4360" max="4360" width="14.42578125" style="351" customWidth="1"/>
    <col min="4361" max="4361" width="9.140625" style="351" customWidth="1"/>
    <col min="4362" max="4362" width="14.42578125" style="351" customWidth="1"/>
    <col min="4363" max="4363" width="16.42578125" style="351" customWidth="1"/>
    <col min="4364" max="4364" width="14.42578125" style="351" customWidth="1"/>
    <col min="4365" max="4365" width="7.5703125" style="351" customWidth="1"/>
    <col min="4366" max="4608" width="9.140625" style="351"/>
    <col min="4609" max="4609" width="53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7.5703125" style="351" customWidth="1"/>
    <col min="4614" max="4614" width="14.42578125" style="351" customWidth="1"/>
    <col min="4615" max="4615" width="16.42578125" style="351" customWidth="1"/>
    <col min="4616" max="4616" width="14.42578125" style="351" customWidth="1"/>
    <col min="4617" max="4617" width="9.140625" style="351" customWidth="1"/>
    <col min="4618" max="4618" width="14.42578125" style="351" customWidth="1"/>
    <col min="4619" max="4619" width="16.42578125" style="351" customWidth="1"/>
    <col min="4620" max="4620" width="14.42578125" style="351" customWidth="1"/>
    <col min="4621" max="4621" width="7.5703125" style="351" customWidth="1"/>
    <col min="4622" max="4864" width="9.140625" style="351"/>
    <col min="4865" max="4865" width="53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7.5703125" style="351" customWidth="1"/>
    <col min="4870" max="4870" width="14.42578125" style="351" customWidth="1"/>
    <col min="4871" max="4871" width="16.42578125" style="351" customWidth="1"/>
    <col min="4872" max="4872" width="14.42578125" style="351" customWidth="1"/>
    <col min="4873" max="4873" width="9.140625" style="351" customWidth="1"/>
    <col min="4874" max="4874" width="14.42578125" style="351" customWidth="1"/>
    <col min="4875" max="4875" width="16.42578125" style="351" customWidth="1"/>
    <col min="4876" max="4876" width="14.42578125" style="351" customWidth="1"/>
    <col min="4877" max="4877" width="7.5703125" style="351" customWidth="1"/>
    <col min="4878" max="5120" width="9.140625" style="351"/>
    <col min="5121" max="5121" width="53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7.5703125" style="351" customWidth="1"/>
    <col min="5126" max="5126" width="14.42578125" style="351" customWidth="1"/>
    <col min="5127" max="5127" width="16.42578125" style="351" customWidth="1"/>
    <col min="5128" max="5128" width="14.42578125" style="351" customWidth="1"/>
    <col min="5129" max="5129" width="9.140625" style="351" customWidth="1"/>
    <col min="5130" max="5130" width="14.42578125" style="351" customWidth="1"/>
    <col min="5131" max="5131" width="16.42578125" style="351" customWidth="1"/>
    <col min="5132" max="5132" width="14.42578125" style="351" customWidth="1"/>
    <col min="5133" max="5133" width="7.5703125" style="351" customWidth="1"/>
    <col min="5134" max="5376" width="9.140625" style="351"/>
    <col min="5377" max="5377" width="53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7.5703125" style="351" customWidth="1"/>
    <col min="5382" max="5382" width="14.42578125" style="351" customWidth="1"/>
    <col min="5383" max="5383" width="16.42578125" style="351" customWidth="1"/>
    <col min="5384" max="5384" width="14.42578125" style="351" customWidth="1"/>
    <col min="5385" max="5385" width="9.140625" style="351" customWidth="1"/>
    <col min="5386" max="5386" width="14.42578125" style="351" customWidth="1"/>
    <col min="5387" max="5387" width="16.42578125" style="351" customWidth="1"/>
    <col min="5388" max="5388" width="14.42578125" style="351" customWidth="1"/>
    <col min="5389" max="5389" width="7.5703125" style="351" customWidth="1"/>
    <col min="5390" max="5632" width="9.140625" style="351"/>
    <col min="5633" max="5633" width="53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7.5703125" style="351" customWidth="1"/>
    <col min="5638" max="5638" width="14.42578125" style="351" customWidth="1"/>
    <col min="5639" max="5639" width="16.42578125" style="351" customWidth="1"/>
    <col min="5640" max="5640" width="14.42578125" style="351" customWidth="1"/>
    <col min="5641" max="5641" width="9.140625" style="351" customWidth="1"/>
    <col min="5642" max="5642" width="14.42578125" style="351" customWidth="1"/>
    <col min="5643" max="5643" width="16.42578125" style="351" customWidth="1"/>
    <col min="5644" max="5644" width="14.42578125" style="351" customWidth="1"/>
    <col min="5645" max="5645" width="7.5703125" style="351" customWidth="1"/>
    <col min="5646" max="5888" width="9.140625" style="351"/>
    <col min="5889" max="5889" width="53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7.5703125" style="351" customWidth="1"/>
    <col min="5894" max="5894" width="14.42578125" style="351" customWidth="1"/>
    <col min="5895" max="5895" width="16.42578125" style="351" customWidth="1"/>
    <col min="5896" max="5896" width="14.42578125" style="351" customWidth="1"/>
    <col min="5897" max="5897" width="9.140625" style="351" customWidth="1"/>
    <col min="5898" max="5898" width="14.42578125" style="351" customWidth="1"/>
    <col min="5899" max="5899" width="16.42578125" style="351" customWidth="1"/>
    <col min="5900" max="5900" width="14.42578125" style="351" customWidth="1"/>
    <col min="5901" max="5901" width="7.5703125" style="351" customWidth="1"/>
    <col min="5902" max="6144" width="9.140625" style="351"/>
    <col min="6145" max="6145" width="53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7.5703125" style="351" customWidth="1"/>
    <col min="6150" max="6150" width="14.42578125" style="351" customWidth="1"/>
    <col min="6151" max="6151" width="16.42578125" style="351" customWidth="1"/>
    <col min="6152" max="6152" width="14.42578125" style="351" customWidth="1"/>
    <col min="6153" max="6153" width="9.140625" style="351" customWidth="1"/>
    <col min="6154" max="6154" width="14.42578125" style="351" customWidth="1"/>
    <col min="6155" max="6155" width="16.42578125" style="351" customWidth="1"/>
    <col min="6156" max="6156" width="14.42578125" style="351" customWidth="1"/>
    <col min="6157" max="6157" width="7.5703125" style="351" customWidth="1"/>
    <col min="6158" max="6400" width="9.140625" style="351"/>
    <col min="6401" max="6401" width="53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7.5703125" style="351" customWidth="1"/>
    <col min="6406" max="6406" width="14.42578125" style="351" customWidth="1"/>
    <col min="6407" max="6407" width="16.42578125" style="351" customWidth="1"/>
    <col min="6408" max="6408" width="14.42578125" style="351" customWidth="1"/>
    <col min="6409" max="6409" width="9.140625" style="351" customWidth="1"/>
    <col min="6410" max="6410" width="14.42578125" style="351" customWidth="1"/>
    <col min="6411" max="6411" width="16.42578125" style="351" customWidth="1"/>
    <col min="6412" max="6412" width="14.42578125" style="351" customWidth="1"/>
    <col min="6413" max="6413" width="7.5703125" style="351" customWidth="1"/>
    <col min="6414" max="6656" width="9.140625" style="351"/>
    <col min="6657" max="6657" width="53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7.5703125" style="351" customWidth="1"/>
    <col min="6662" max="6662" width="14.42578125" style="351" customWidth="1"/>
    <col min="6663" max="6663" width="16.42578125" style="351" customWidth="1"/>
    <col min="6664" max="6664" width="14.42578125" style="351" customWidth="1"/>
    <col min="6665" max="6665" width="9.140625" style="351" customWidth="1"/>
    <col min="6666" max="6666" width="14.42578125" style="351" customWidth="1"/>
    <col min="6667" max="6667" width="16.42578125" style="351" customWidth="1"/>
    <col min="6668" max="6668" width="14.42578125" style="351" customWidth="1"/>
    <col min="6669" max="6669" width="7.5703125" style="351" customWidth="1"/>
    <col min="6670" max="6912" width="9.140625" style="351"/>
    <col min="6913" max="6913" width="53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7.5703125" style="351" customWidth="1"/>
    <col min="6918" max="6918" width="14.42578125" style="351" customWidth="1"/>
    <col min="6919" max="6919" width="16.42578125" style="351" customWidth="1"/>
    <col min="6920" max="6920" width="14.42578125" style="351" customWidth="1"/>
    <col min="6921" max="6921" width="9.140625" style="351" customWidth="1"/>
    <col min="6922" max="6922" width="14.42578125" style="351" customWidth="1"/>
    <col min="6923" max="6923" width="16.42578125" style="351" customWidth="1"/>
    <col min="6924" max="6924" width="14.42578125" style="351" customWidth="1"/>
    <col min="6925" max="6925" width="7.5703125" style="351" customWidth="1"/>
    <col min="6926" max="7168" width="9.140625" style="351"/>
    <col min="7169" max="7169" width="53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7.5703125" style="351" customWidth="1"/>
    <col min="7174" max="7174" width="14.42578125" style="351" customWidth="1"/>
    <col min="7175" max="7175" width="16.42578125" style="351" customWidth="1"/>
    <col min="7176" max="7176" width="14.42578125" style="351" customWidth="1"/>
    <col min="7177" max="7177" width="9.140625" style="351" customWidth="1"/>
    <col min="7178" max="7178" width="14.42578125" style="351" customWidth="1"/>
    <col min="7179" max="7179" width="16.42578125" style="351" customWidth="1"/>
    <col min="7180" max="7180" width="14.42578125" style="351" customWidth="1"/>
    <col min="7181" max="7181" width="7.5703125" style="351" customWidth="1"/>
    <col min="7182" max="7424" width="9.140625" style="351"/>
    <col min="7425" max="7425" width="53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7.5703125" style="351" customWidth="1"/>
    <col min="7430" max="7430" width="14.42578125" style="351" customWidth="1"/>
    <col min="7431" max="7431" width="16.42578125" style="351" customWidth="1"/>
    <col min="7432" max="7432" width="14.42578125" style="351" customWidth="1"/>
    <col min="7433" max="7433" width="9.140625" style="351" customWidth="1"/>
    <col min="7434" max="7434" width="14.42578125" style="351" customWidth="1"/>
    <col min="7435" max="7435" width="16.42578125" style="351" customWidth="1"/>
    <col min="7436" max="7436" width="14.42578125" style="351" customWidth="1"/>
    <col min="7437" max="7437" width="7.5703125" style="351" customWidth="1"/>
    <col min="7438" max="7680" width="9.140625" style="351"/>
    <col min="7681" max="7681" width="53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7.5703125" style="351" customWidth="1"/>
    <col min="7686" max="7686" width="14.42578125" style="351" customWidth="1"/>
    <col min="7687" max="7687" width="16.42578125" style="351" customWidth="1"/>
    <col min="7688" max="7688" width="14.42578125" style="351" customWidth="1"/>
    <col min="7689" max="7689" width="9.140625" style="351" customWidth="1"/>
    <col min="7690" max="7690" width="14.42578125" style="351" customWidth="1"/>
    <col min="7691" max="7691" width="16.42578125" style="351" customWidth="1"/>
    <col min="7692" max="7692" width="14.42578125" style="351" customWidth="1"/>
    <col min="7693" max="7693" width="7.5703125" style="351" customWidth="1"/>
    <col min="7694" max="7936" width="9.140625" style="351"/>
    <col min="7937" max="7937" width="53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7.5703125" style="351" customWidth="1"/>
    <col min="7942" max="7942" width="14.42578125" style="351" customWidth="1"/>
    <col min="7943" max="7943" width="16.42578125" style="351" customWidth="1"/>
    <col min="7944" max="7944" width="14.42578125" style="351" customWidth="1"/>
    <col min="7945" max="7945" width="9.140625" style="351" customWidth="1"/>
    <col min="7946" max="7946" width="14.42578125" style="351" customWidth="1"/>
    <col min="7947" max="7947" width="16.42578125" style="351" customWidth="1"/>
    <col min="7948" max="7948" width="14.42578125" style="351" customWidth="1"/>
    <col min="7949" max="7949" width="7.5703125" style="351" customWidth="1"/>
    <col min="7950" max="8192" width="9.140625" style="351"/>
    <col min="8193" max="8193" width="53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7.5703125" style="351" customWidth="1"/>
    <col min="8198" max="8198" width="14.42578125" style="351" customWidth="1"/>
    <col min="8199" max="8199" width="16.42578125" style="351" customWidth="1"/>
    <col min="8200" max="8200" width="14.42578125" style="351" customWidth="1"/>
    <col min="8201" max="8201" width="9.140625" style="351" customWidth="1"/>
    <col min="8202" max="8202" width="14.42578125" style="351" customWidth="1"/>
    <col min="8203" max="8203" width="16.42578125" style="351" customWidth="1"/>
    <col min="8204" max="8204" width="14.42578125" style="351" customWidth="1"/>
    <col min="8205" max="8205" width="7.5703125" style="351" customWidth="1"/>
    <col min="8206" max="8448" width="9.140625" style="351"/>
    <col min="8449" max="8449" width="53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7.5703125" style="351" customWidth="1"/>
    <col min="8454" max="8454" width="14.42578125" style="351" customWidth="1"/>
    <col min="8455" max="8455" width="16.42578125" style="351" customWidth="1"/>
    <col min="8456" max="8456" width="14.42578125" style="351" customWidth="1"/>
    <col min="8457" max="8457" width="9.140625" style="351" customWidth="1"/>
    <col min="8458" max="8458" width="14.42578125" style="351" customWidth="1"/>
    <col min="8459" max="8459" width="16.42578125" style="351" customWidth="1"/>
    <col min="8460" max="8460" width="14.42578125" style="351" customWidth="1"/>
    <col min="8461" max="8461" width="7.5703125" style="351" customWidth="1"/>
    <col min="8462" max="8704" width="9.140625" style="351"/>
    <col min="8705" max="8705" width="53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7.5703125" style="351" customWidth="1"/>
    <col min="8710" max="8710" width="14.42578125" style="351" customWidth="1"/>
    <col min="8711" max="8711" width="16.42578125" style="351" customWidth="1"/>
    <col min="8712" max="8712" width="14.42578125" style="351" customWidth="1"/>
    <col min="8713" max="8713" width="9.140625" style="351" customWidth="1"/>
    <col min="8714" max="8714" width="14.42578125" style="351" customWidth="1"/>
    <col min="8715" max="8715" width="16.42578125" style="351" customWidth="1"/>
    <col min="8716" max="8716" width="14.42578125" style="351" customWidth="1"/>
    <col min="8717" max="8717" width="7.5703125" style="351" customWidth="1"/>
    <col min="8718" max="8960" width="9.140625" style="351"/>
    <col min="8961" max="8961" width="53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7.5703125" style="351" customWidth="1"/>
    <col min="8966" max="8966" width="14.42578125" style="351" customWidth="1"/>
    <col min="8967" max="8967" width="16.42578125" style="351" customWidth="1"/>
    <col min="8968" max="8968" width="14.42578125" style="351" customWidth="1"/>
    <col min="8969" max="8969" width="9.140625" style="351" customWidth="1"/>
    <col min="8970" max="8970" width="14.42578125" style="351" customWidth="1"/>
    <col min="8971" max="8971" width="16.42578125" style="351" customWidth="1"/>
    <col min="8972" max="8972" width="14.42578125" style="351" customWidth="1"/>
    <col min="8973" max="8973" width="7.5703125" style="351" customWidth="1"/>
    <col min="8974" max="9216" width="9.140625" style="351"/>
    <col min="9217" max="9217" width="53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7.5703125" style="351" customWidth="1"/>
    <col min="9222" max="9222" width="14.42578125" style="351" customWidth="1"/>
    <col min="9223" max="9223" width="16.42578125" style="351" customWidth="1"/>
    <col min="9224" max="9224" width="14.42578125" style="351" customWidth="1"/>
    <col min="9225" max="9225" width="9.140625" style="351" customWidth="1"/>
    <col min="9226" max="9226" width="14.42578125" style="351" customWidth="1"/>
    <col min="9227" max="9227" width="16.42578125" style="351" customWidth="1"/>
    <col min="9228" max="9228" width="14.42578125" style="351" customWidth="1"/>
    <col min="9229" max="9229" width="7.5703125" style="351" customWidth="1"/>
    <col min="9230" max="9472" width="9.140625" style="351"/>
    <col min="9473" max="9473" width="53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7.5703125" style="351" customWidth="1"/>
    <col min="9478" max="9478" width="14.42578125" style="351" customWidth="1"/>
    <col min="9479" max="9479" width="16.42578125" style="351" customWidth="1"/>
    <col min="9480" max="9480" width="14.42578125" style="351" customWidth="1"/>
    <col min="9481" max="9481" width="9.140625" style="351" customWidth="1"/>
    <col min="9482" max="9482" width="14.42578125" style="351" customWidth="1"/>
    <col min="9483" max="9483" width="16.42578125" style="351" customWidth="1"/>
    <col min="9484" max="9484" width="14.42578125" style="351" customWidth="1"/>
    <col min="9485" max="9485" width="7.5703125" style="351" customWidth="1"/>
    <col min="9486" max="9728" width="9.140625" style="351"/>
    <col min="9729" max="9729" width="53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7.5703125" style="351" customWidth="1"/>
    <col min="9734" max="9734" width="14.42578125" style="351" customWidth="1"/>
    <col min="9735" max="9735" width="16.42578125" style="351" customWidth="1"/>
    <col min="9736" max="9736" width="14.42578125" style="351" customWidth="1"/>
    <col min="9737" max="9737" width="9.140625" style="351" customWidth="1"/>
    <col min="9738" max="9738" width="14.42578125" style="351" customWidth="1"/>
    <col min="9739" max="9739" width="16.42578125" style="351" customWidth="1"/>
    <col min="9740" max="9740" width="14.42578125" style="351" customWidth="1"/>
    <col min="9741" max="9741" width="7.5703125" style="351" customWidth="1"/>
    <col min="9742" max="9984" width="9.140625" style="351"/>
    <col min="9985" max="9985" width="53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7.5703125" style="351" customWidth="1"/>
    <col min="9990" max="9990" width="14.42578125" style="351" customWidth="1"/>
    <col min="9991" max="9991" width="16.42578125" style="351" customWidth="1"/>
    <col min="9992" max="9992" width="14.42578125" style="351" customWidth="1"/>
    <col min="9993" max="9993" width="9.140625" style="351" customWidth="1"/>
    <col min="9994" max="9994" width="14.42578125" style="351" customWidth="1"/>
    <col min="9995" max="9995" width="16.42578125" style="351" customWidth="1"/>
    <col min="9996" max="9996" width="14.42578125" style="351" customWidth="1"/>
    <col min="9997" max="9997" width="7.5703125" style="351" customWidth="1"/>
    <col min="9998" max="10240" width="9.140625" style="351"/>
    <col min="10241" max="10241" width="53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7.5703125" style="351" customWidth="1"/>
    <col min="10246" max="10246" width="14.42578125" style="351" customWidth="1"/>
    <col min="10247" max="10247" width="16.42578125" style="351" customWidth="1"/>
    <col min="10248" max="10248" width="14.42578125" style="351" customWidth="1"/>
    <col min="10249" max="10249" width="9.140625" style="351" customWidth="1"/>
    <col min="10250" max="10250" width="14.42578125" style="351" customWidth="1"/>
    <col min="10251" max="10251" width="16.42578125" style="351" customWidth="1"/>
    <col min="10252" max="10252" width="14.42578125" style="351" customWidth="1"/>
    <col min="10253" max="10253" width="7.5703125" style="351" customWidth="1"/>
    <col min="10254" max="10496" width="9.140625" style="351"/>
    <col min="10497" max="10497" width="53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7.5703125" style="351" customWidth="1"/>
    <col min="10502" max="10502" width="14.42578125" style="351" customWidth="1"/>
    <col min="10503" max="10503" width="16.42578125" style="351" customWidth="1"/>
    <col min="10504" max="10504" width="14.42578125" style="351" customWidth="1"/>
    <col min="10505" max="10505" width="9.140625" style="351" customWidth="1"/>
    <col min="10506" max="10506" width="14.42578125" style="351" customWidth="1"/>
    <col min="10507" max="10507" width="16.42578125" style="351" customWidth="1"/>
    <col min="10508" max="10508" width="14.42578125" style="351" customWidth="1"/>
    <col min="10509" max="10509" width="7.5703125" style="351" customWidth="1"/>
    <col min="10510" max="10752" width="9.140625" style="351"/>
    <col min="10753" max="10753" width="53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7.5703125" style="351" customWidth="1"/>
    <col min="10758" max="10758" width="14.42578125" style="351" customWidth="1"/>
    <col min="10759" max="10759" width="16.42578125" style="351" customWidth="1"/>
    <col min="10760" max="10760" width="14.42578125" style="351" customWidth="1"/>
    <col min="10761" max="10761" width="9.140625" style="351" customWidth="1"/>
    <col min="10762" max="10762" width="14.42578125" style="351" customWidth="1"/>
    <col min="10763" max="10763" width="16.42578125" style="351" customWidth="1"/>
    <col min="10764" max="10764" width="14.42578125" style="351" customWidth="1"/>
    <col min="10765" max="10765" width="7.5703125" style="351" customWidth="1"/>
    <col min="10766" max="11008" width="9.140625" style="351"/>
    <col min="11009" max="11009" width="53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7.5703125" style="351" customWidth="1"/>
    <col min="11014" max="11014" width="14.42578125" style="351" customWidth="1"/>
    <col min="11015" max="11015" width="16.42578125" style="351" customWidth="1"/>
    <col min="11016" max="11016" width="14.42578125" style="351" customWidth="1"/>
    <col min="11017" max="11017" width="9.140625" style="351" customWidth="1"/>
    <col min="11018" max="11018" width="14.42578125" style="351" customWidth="1"/>
    <col min="11019" max="11019" width="16.42578125" style="351" customWidth="1"/>
    <col min="11020" max="11020" width="14.42578125" style="351" customWidth="1"/>
    <col min="11021" max="11021" width="7.5703125" style="351" customWidth="1"/>
    <col min="11022" max="11264" width="9.140625" style="351"/>
    <col min="11265" max="11265" width="53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7.5703125" style="351" customWidth="1"/>
    <col min="11270" max="11270" width="14.42578125" style="351" customWidth="1"/>
    <col min="11271" max="11271" width="16.42578125" style="351" customWidth="1"/>
    <col min="11272" max="11272" width="14.42578125" style="351" customWidth="1"/>
    <col min="11273" max="11273" width="9.140625" style="351" customWidth="1"/>
    <col min="11274" max="11274" width="14.42578125" style="351" customWidth="1"/>
    <col min="11275" max="11275" width="16.42578125" style="351" customWidth="1"/>
    <col min="11276" max="11276" width="14.42578125" style="351" customWidth="1"/>
    <col min="11277" max="11277" width="7.5703125" style="351" customWidth="1"/>
    <col min="11278" max="11520" width="9.140625" style="351"/>
    <col min="11521" max="11521" width="53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7.5703125" style="351" customWidth="1"/>
    <col min="11526" max="11526" width="14.42578125" style="351" customWidth="1"/>
    <col min="11527" max="11527" width="16.42578125" style="351" customWidth="1"/>
    <col min="11528" max="11528" width="14.42578125" style="351" customWidth="1"/>
    <col min="11529" max="11529" width="9.140625" style="351" customWidth="1"/>
    <col min="11530" max="11530" width="14.42578125" style="351" customWidth="1"/>
    <col min="11531" max="11531" width="16.42578125" style="351" customWidth="1"/>
    <col min="11532" max="11532" width="14.42578125" style="351" customWidth="1"/>
    <col min="11533" max="11533" width="7.5703125" style="351" customWidth="1"/>
    <col min="11534" max="11776" width="9.140625" style="351"/>
    <col min="11777" max="11777" width="53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7.5703125" style="351" customWidth="1"/>
    <col min="11782" max="11782" width="14.42578125" style="351" customWidth="1"/>
    <col min="11783" max="11783" width="16.42578125" style="351" customWidth="1"/>
    <col min="11784" max="11784" width="14.42578125" style="351" customWidth="1"/>
    <col min="11785" max="11785" width="9.140625" style="351" customWidth="1"/>
    <col min="11786" max="11786" width="14.42578125" style="351" customWidth="1"/>
    <col min="11787" max="11787" width="16.42578125" style="351" customWidth="1"/>
    <col min="11788" max="11788" width="14.42578125" style="351" customWidth="1"/>
    <col min="11789" max="11789" width="7.5703125" style="351" customWidth="1"/>
    <col min="11790" max="12032" width="9.140625" style="351"/>
    <col min="12033" max="12033" width="53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7.5703125" style="351" customWidth="1"/>
    <col min="12038" max="12038" width="14.42578125" style="351" customWidth="1"/>
    <col min="12039" max="12039" width="16.42578125" style="351" customWidth="1"/>
    <col min="12040" max="12040" width="14.42578125" style="351" customWidth="1"/>
    <col min="12041" max="12041" width="9.140625" style="351" customWidth="1"/>
    <col min="12042" max="12042" width="14.42578125" style="351" customWidth="1"/>
    <col min="12043" max="12043" width="16.42578125" style="351" customWidth="1"/>
    <col min="12044" max="12044" width="14.42578125" style="351" customWidth="1"/>
    <col min="12045" max="12045" width="7.5703125" style="351" customWidth="1"/>
    <col min="12046" max="12288" width="9.140625" style="351"/>
    <col min="12289" max="12289" width="53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7.5703125" style="351" customWidth="1"/>
    <col min="12294" max="12294" width="14.42578125" style="351" customWidth="1"/>
    <col min="12295" max="12295" width="16.42578125" style="351" customWidth="1"/>
    <col min="12296" max="12296" width="14.42578125" style="351" customWidth="1"/>
    <col min="12297" max="12297" width="9.140625" style="351" customWidth="1"/>
    <col min="12298" max="12298" width="14.42578125" style="351" customWidth="1"/>
    <col min="12299" max="12299" width="16.42578125" style="351" customWidth="1"/>
    <col min="12300" max="12300" width="14.42578125" style="351" customWidth="1"/>
    <col min="12301" max="12301" width="7.5703125" style="351" customWidth="1"/>
    <col min="12302" max="12544" width="9.140625" style="351"/>
    <col min="12545" max="12545" width="53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7.5703125" style="351" customWidth="1"/>
    <col min="12550" max="12550" width="14.42578125" style="351" customWidth="1"/>
    <col min="12551" max="12551" width="16.42578125" style="351" customWidth="1"/>
    <col min="12552" max="12552" width="14.42578125" style="351" customWidth="1"/>
    <col min="12553" max="12553" width="9.140625" style="351" customWidth="1"/>
    <col min="12554" max="12554" width="14.42578125" style="351" customWidth="1"/>
    <col min="12555" max="12555" width="16.42578125" style="351" customWidth="1"/>
    <col min="12556" max="12556" width="14.42578125" style="351" customWidth="1"/>
    <col min="12557" max="12557" width="7.5703125" style="351" customWidth="1"/>
    <col min="12558" max="12800" width="9.140625" style="351"/>
    <col min="12801" max="12801" width="53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7.5703125" style="351" customWidth="1"/>
    <col min="12806" max="12806" width="14.42578125" style="351" customWidth="1"/>
    <col min="12807" max="12807" width="16.42578125" style="351" customWidth="1"/>
    <col min="12808" max="12808" width="14.42578125" style="351" customWidth="1"/>
    <col min="12809" max="12809" width="9.140625" style="351" customWidth="1"/>
    <col min="12810" max="12810" width="14.42578125" style="351" customWidth="1"/>
    <col min="12811" max="12811" width="16.42578125" style="351" customWidth="1"/>
    <col min="12812" max="12812" width="14.42578125" style="351" customWidth="1"/>
    <col min="12813" max="12813" width="7.5703125" style="351" customWidth="1"/>
    <col min="12814" max="13056" width="9.140625" style="351"/>
    <col min="13057" max="13057" width="53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7.5703125" style="351" customWidth="1"/>
    <col min="13062" max="13062" width="14.42578125" style="351" customWidth="1"/>
    <col min="13063" max="13063" width="16.42578125" style="351" customWidth="1"/>
    <col min="13064" max="13064" width="14.42578125" style="351" customWidth="1"/>
    <col min="13065" max="13065" width="9.140625" style="351" customWidth="1"/>
    <col min="13066" max="13066" width="14.42578125" style="351" customWidth="1"/>
    <col min="13067" max="13067" width="16.42578125" style="351" customWidth="1"/>
    <col min="13068" max="13068" width="14.42578125" style="351" customWidth="1"/>
    <col min="13069" max="13069" width="7.5703125" style="351" customWidth="1"/>
    <col min="13070" max="13312" width="9.140625" style="351"/>
    <col min="13313" max="13313" width="53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7.5703125" style="351" customWidth="1"/>
    <col min="13318" max="13318" width="14.42578125" style="351" customWidth="1"/>
    <col min="13319" max="13319" width="16.42578125" style="351" customWidth="1"/>
    <col min="13320" max="13320" width="14.42578125" style="351" customWidth="1"/>
    <col min="13321" max="13321" width="9.140625" style="351" customWidth="1"/>
    <col min="13322" max="13322" width="14.42578125" style="351" customWidth="1"/>
    <col min="13323" max="13323" width="16.42578125" style="351" customWidth="1"/>
    <col min="13324" max="13324" width="14.42578125" style="351" customWidth="1"/>
    <col min="13325" max="13325" width="7.5703125" style="351" customWidth="1"/>
    <col min="13326" max="13568" width="9.140625" style="351"/>
    <col min="13569" max="13569" width="53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7.5703125" style="351" customWidth="1"/>
    <col min="13574" max="13574" width="14.42578125" style="351" customWidth="1"/>
    <col min="13575" max="13575" width="16.42578125" style="351" customWidth="1"/>
    <col min="13576" max="13576" width="14.42578125" style="351" customWidth="1"/>
    <col min="13577" max="13577" width="9.140625" style="351" customWidth="1"/>
    <col min="13578" max="13578" width="14.42578125" style="351" customWidth="1"/>
    <col min="13579" max="13579" width="16.42578125" style="351" customWidth="1"/>
    <col min="13580" max="13580" width="14.42578125" style="351" customWidth="1"/>
    <col min="13581" max="13581" width="7.5703125" style="351" customWidth="1"/>
    <col min="13582" max="13824" width="9.140625" style="351"/>
    <col min="13825" max="13825" width="53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7.5703125" style="351" customWidth="1"/>
    <col min="13830" max="13830" width="14.42578125" style="351" customWidth="1"/>
    <col min="13831" max="13831" width="16.42578125" style="351" customWidth="1"/>
    <col min="13832" max="13832" width="14.42578125" style="351" customWidth="1"/>
    <col min="13833" max="13833" width="9.140625" style="351" customWidth="1"/>
    <col min="13834" max="13834" width="14.42578125" style="351" customWidth="1"/>
    <col min="13835" max="13835" width="16.42578125" style="351" customWidth="1"/>
    <col min="13836" max="13836" width="14.42578125" style="351" customWidth="1"/>
    <col min="13837" max="13837" width="7.5703125" style="351" customWidth="1"/>
    <col min="13838" max="14080" width="9.140625" style="351"/>
    <col min="14081" max="14081" width="53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7.5703125" style="351" customWidth="1"/>
    <col min="14086" max="14086" width="14.42578125" style="351" customWidth="1"/>
    <col min="14087" max="14087" width="16.42578125" style="351" customWidth="1"/>
    <col min="14088" max="14088" width="14.42578125" style="351" customWidth="1"/>
    <col min="14089" max="14089" width="9.140625" style="351" customWidth="1"/>
    <col min="14090" max="14090" width="14.42578125" style="351" customWidth="1"/>
    <col min="14091" max="14091" width="16.42578125" style="351" customWidth="1"/>
    <col min="14092" max="14092" width="14.42578125" style="351" customWidth="1"/>
    <col min="14093" max="14093" width="7.5703125" style="351" customWidth="1"/>
    <col min="14094" max="14336" width="9.140625" style="351"/>
    <col min="14337" max="14337" width="53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7.5703125" style="351" customWidth="1"/>
    <col min="14342" max="14342" width="14.42578125" style="351" customWidth="1"/>
    <col min="14343" max="14343" width="16.42578125" style="351" customWidth="1"/>
    <col min="14344" max="14344" width="14.42578125" style="351" customWidth="1"/>
    <col min="14345" max="14345" width="9.140625" style="351" customWidth="1"/>
    <col min="14346" max="14346" width="14.42578125" style="351" customWidth="1"/>
    <col min="14347" max="14347" width="16.42578125" style="351" customWidth="1"/>
    <col min="14348" max="14348" width="14.42578125" style="351" customWidth="1"/>
    <col min="14349" max="14349" width="7.5703125" style="351" customWidth="1"/>
    <col min="14350" max="14592" width="9.140625" style="351"/>
    <col min="14593" max="14593" width="53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7.5703125" style="351" customWidth="1"/>
    <col min="14598" max="14598" width="14.42578125" style="351" customWidth="1"/>
    <col min="14599" max="14599" width="16.42578125" style="351" customWidth="1"/>
    <col min="14600" max="14600" width="14.42578125" style="351" customWidth="1"/>
    <col min="14601" max="14601" width="9.140625" style="351" customWidth="1"/>
    <col min="14602" max="14602" width="14.42578125" style="351" customWidth="1"/>
    <col min="14603" max="14603" width="16.42578125" style="351" customWidth="1"/>
    <col min="14604" max="14604" width="14.42578125" style="351" customWidth="1"/>
    <col min="14605" max="14605" width="7.5703125" style="351" customWidth="1"/>
    <col min="14606" max="14848" width="9.140625" style="351"/>
    <col min="14849" max="14849" width="53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7.5703125" style="351" customWidth="1"/>
    <col min="14854" max="14854" width="14.42578125" style="351" customWidth="1"/>
    <col min="14855" max="14855" width="16.42578125" style="351" customWidth="1"/>
    <col min="14856" max="14856" width="14.42578125" style="351" customWidth="1"/>
    <col min="14857" max="14857" width="9.140625" style="351" customWidth="1"/>
    <col min="14858" max="14858" width="14.42578125" style="351" customWidth="1"/>
    <col min="14859" max="14859" width="16.42578125" style="351" customWidth="1"/>
    <col min="14860" max="14860" width="14.42578125" style="351" customWidth="1"/>
    <col min="14861" max="14861" width="7.5703125" style="351" customWidth="1"/>
    <col min="14862" max="15104" width="9.140625" style="351"/>
    <col min="15105" max="15105" width="53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7.5703125" style="351" customWidth="1"/>
    <col min="15110" max="15110" width="14.42578125" style="351" customWidth="1"/>
    <col min="15111" max="15111" width="16.42578125" style="351" customWidth="1"/>
    <col min="15112" max="15112" width="14.42578125" style="351" customWidth="1"/>
    <col min="15113" max="15113" width="9.140625" style="351" customWidth="1"/>
    <col min="15114" max="15114" width="14.42578125" style="351" customWidth="1"/>
    <col min="15115" max="15115" width="16.42578125" style="351" customWidth="1"/>
    <col min="15116" max="15116" width="14.42578125" style="351" customWidth="1"/>
    <col min="15117" max="15117" width="7.5703125" style="351" customWidth="1"/>
    <col min="15118" max="15360" width="9.140625" style="351"/>
    <col min="15361" max="15361" width="53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7.5703125" style="351" customWidth="1"/>
    <col min="15366" max="15366" width="14.42578125" style="351" customWidth="1"/>
    <col min="15367" max="15367" width="16.42578125" style="351" customWidth="1"/>
    <col min="15368" max="15368" width="14.42578125" style="351" customWidth="1"/>
    <col min="15369" max="15369" width="9.140625" style="351" customWidth="1"/>
    <col min="15370" max="15370" width="14.42578125" style="351" customWidth="1"/>
    <col min="15371" max="15371" width="16.42578125" style="351" customWidth="1"/>
    <col min="15372" max="15372" width="14.42578125" style="351" customWidth="1"/>
    <col min="15373" max="15373" width="7.5703125" style="351" customWidth="1"/>
    <col min="15374" max="15616" width="9.140625" style="351"/>
    <col min="15617" max="15617" width="53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7.5703125" style="351" customWidth="1"/>
    <col min="15622" max="15622" width="14.42578125" style="351" customWidth="1"/>
    <col min="15623" max="15623" width="16.42578125" style="351" customWidth="1"/>
    <col min="15624" max="15624" width="14.42578125" style="351" customWidth="1"/>
    <col min="15625" max="15625" width="9.140625" style="351" customWidth="1"/>
    <col min="15626" max="15626" width="14.42578125" style="351" customWidth="1"/>
    <col min="15627" max="15627" width="16.42578125" style="351" customWidth="1"/>
    <col min="15628" max="15628" width="14.42578125" style="351" customWidth="1"/>
    <col min="15629" max="15629" width="7.5703125" style="351" customWidth="1"/>
    <col min="15630" max="15872" width="9.140625" style="351"/>
    <col min="15873" max="15873" width="53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7.5703125" style="351" customWidth="1"/>
    <col min="15878" max="15878" width="14.42578125" style="351" customWidth="1"/>
    <col min="15879" max="15879" width="16.42578125" style="351" customWidth="1"/>
    <col min="15880" max="15880" width="14.42578125" style="351" customWidth="1"/>
    <col min="15881" max="15881" width="9.140625" style="351" customWidth="1"/>
    <col min="15882" max="15882" width="14.42578125" style="351" customWidth="1"/>
    <col min="15883" max="15883" width="16.42578125" style="351" customWidth="1"/>
    <col min="15884" max="15884" width="14.42578125" style="351" customWidth="1"/>
    <col min="15885" max="15885" width="7.5703125" style="351" customWidth="1"/>
    <col min="15886" max="16128" width="9.140625" style="351"/>
    <col min="16129" max="16129" width="53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7.5703125" style="351" customWidth="1"/>
    <col min="16134" max="16134" width="14.42578125" style="351" customWidth="1"/>
    <col min="16135" max="16135" width="16.42578125" style="351" customWidth="1"/>
    <col min="16136" max="16136" width="14.42578125" style="351" customWidth="1"/>
    <col min="16137" max="16137" width="9.140625" style="351" customWidth="1"/>
    <col min="16138" max="16138" width="14.42578125" style="351" customWidth="1"/>
    <col min="16139" max="16139" width="16.42578125" style="351" customWidth="1"/>
    <col min="16140" max="16140" width="14.42578125" style="351" customWidth="1"/>
    <col min="16141" max="16141" width="7.5703125" style="351" customWidth="1"/>
    <col min="16142" max="16384" width="9.140625" style="351"/>
  </cols>
  <sheetData>
    <row r="1" spans="1:13" s="380" customFormat="1" ht="30" customHeight="1">
      <c r="A1" s="628" t="s">
        <v>649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</row>
    <row r="2" spans="1:13" s="380" customFormat="1" ht="15" customHeight="1">
      <c r="A2" s="629" t="s">
        <v>529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</row>
    <row r="3" spans="1:13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</row>
    <row r="4" spans="1:13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</row>
    <row r="5" spans="1:13" ht="15" customHeight="1">
      <c r="A5" s="353"/>
      <c r="B5" s="378"/>
      <c r="C5" s="378"/>
      <c r="D5" s="326"/>
      <c r="E5" s="326"/>
      <c r="F5" s="378"/>
      <c r="G5" s="326"/>
      <c r="H5" s="378"/>
      <c r="I5" s="378"/>
      <c r="J5" s="326"/>
      <c r="K5" s="326"/>
      <c r="L5" s="378"/>
      <c r="M5" s="326"/>
    </row>
    <row r="6" spans="1:13" s="404" customFormat="1" ht="15" customHeight="1">
      <c r="A6" s="403"/>
      <c r="B6" s="632" t="s">
        <v>73</v>
      </c>
      <c r="C6" s="632"/>
      <c r="D6" s="632"/>
      <c r="E6" s="632"/>
      <c r="F6" s="632" t="s">
        <v>74</v>
      </c>
      <c r="G6" s="632"/>
      <c r="H6" s="632"/>
      <c r="I6" s="632"/>
      <c r="J6" s="632" t="s">
        <v>70</v>
      </c>
      <c r="K6" s="632"/>
      <c r="L6" s="632"/>
      <c r="M6" s="632"/>
    </row>
    <row r="7" spans="1:13" s="408" customFormat="1" ht="15" customHeight="1">
      <c r="A7" s="405" t="s">
        <v>507</v>
      </c>
      <c r="B7" s="406" t="s">
        <v>515</v>
      </c>
      <c r="C7" s="407" t="s">
        <v>516</v>
      </c>
      <c r="D7" s="406" t="s">
        <v>517</v>
      </c>
      <c r="E7" s="406" t="s">
        <v>67</v>
      </c>
      <c r="F7" s="407" t="s">
        <v>515</v>
      </c>
      <c r="G7" s="406" t="s">
        <v>516</v>
      </c>
      <c r="H7" s="406" t="s">
        <v>517</v>
      </c>
      <c r="I7" s="407" t="s">
        <v>67</v>
      </c>
      <c r="J7" s="406" t="s">
        <v>515</v>
      </c>
      <c r="K7" s="406" t="s">
        <v>516</v>
      </c>
      <c r="L7" s="407" t="s">
        <v>517</v>
      </c>
      <c r="M7" s="406" t="s">
        <v>67</v>
      </c>
    </row>
    <row r="8" spans="1:13" s="411" customFormat="1" ht="15" customHeight="1">
      <c r="A8" s="428" t="s">
        <v>483</v>
      </c>
      <c r="B8" s="410">
        <v>81.615920000000003</v>
      </c>
      <c r="C8" s="410">
        <v>20517.998250000001</v>
      </c>
      <c r="D8" s="410">
        <v>199243.84600999998</v>
      </c>
      <c r="E8" s="410">
        <v>219843.46017999999</v>
      </c>
      <c r="F8" s="410">
        <v>24.960759999999997</v>
      </c>
      <c r="G8" s="410">
        <v>58814.568229999997</v>
      </c>
      <c r="H8" s="410">
        <v>358964.90935999999</v>
      </c>
      <c r="I8" s="410">
        <v>417804.43835000001</v>
      </c>
      <c r="J8" s="410">
        <v>27.778950000000002</v>
      </c>
      <c r="K8" s="410">
        <v>70503.480159999992</v>
      </c>
      <c r="L8" s="410">
        <v>322610.61894000001</v>
      </c>
      <c r="M8" s="410">
        <v>393141.87805</v>
      </c>
    </row>
    <row r="9" spans="1:13" s="411" customFormat="1" ht="15" customHeight="1">
      <c r="A9" s="428" t="s">
        <v>484</v>
      </c>
      <c r="B9" s="412">
        <v>0</v>
      </c>
      <c r="C9" s="412">
        <v>43.785559999999997</v>
      </c>
      <c r="D9" s="412">
        <v>658.41276000000005</v>
      </c>
      <c r="E9" s="412">
        <v>702.19831999999997</v>
      </c>
      <c r="F9" s="412">
        <v>0</v>
      </c>
      <c r="G9" s="412">
        <v>1094.12977</v>
      </c>
      <c r="H9" s="410">
        <v>6784.3047200000001</v>
      </c>
      <c r="I9" s="410">
        <v>7878.4344900000006</v>
      </c>
      <c r="J9" s="410">
        <v>0</v>
      </c>
      <c r="K9" s="410">
        <v>2631.3558800000001</v>
      </c>
      <c r="L9" s="410">
        <v>26828.492539999999</v>
      </c>
      <c r="M9" s="410">
        <v>29459.848420000002</v>
      </c>
    </row>
    <row r="10" spans="1:13" s="411" customFormat="1" ht="15" customHeight="1">
      <c r="A10" s="428" t="s">
        <v>485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0">
        <v>0</v>
      </c>
      <c r="I10" s="410">
        <v>0</v>
      </c>
      <c r="J10" s="410">
        <v>0</v>
      </c>
      <c r="K10" s="410">
        <v>0</v>
      </c>
      <c r="L10" s="410">
        <v>0</v>
      </c>
      <c r="M10" s="410">
        <v>0</v>
      </c>
    </row>
    <row r="11" spans="1:13" s="411" customFormat="1" ht="15" customHeight="1">
      <c r="A11" s="428" t="s">
        <v>486</v>
      </c>
      <c r="B11" s="410">
        <v>0</v>
      </c>
      <c r="C11" s="410">
        <v>0</v>
      </c>
      <c r="D11" s="410">
        <v>478.11121999999995</v>
      </c>
      <c r="E11" s="410">
        <v>478.11121999999995</v>
      </c>
      <c r="F11" s="410">
        <v>0</v>
      </c>
      <c r="G11" s="410">
        <v>0</v>
      </c>
      <c r="H11" s="410">
        <v>0</v>
      </c>
      <c r="I11" s="410">
        <v>0</v>
      </c>
      <c r="J11" s="410">
        <v>0</v>
      </c>
      <c r="K11" s="410">
        <v>0</v>
      </c>
      <c r="L11" s="410">
        <v>670.77035999999998</v>
      </c>
      <c r="M11" s="410">
        <v>670.77035999999998</v>
      </c>
    </row>
    <row r="12" spans="1:13" s="411" customFormat="1" ht="15" customHeight="1">
      <c r="A12" s="428" t="s">
        <v>487</v>
      </c>
      <c r="B12" s="410">
        <v>0</v>
      </c>
      <c r="C12" s="410">
        <v>4414.6053300000003</v>
      </c>
      <c r="D12" s="410">
        <v>31261.43375</v>
      </c>
      <c r="E12" s="410">
        <v>35676.039079999995</v>
      </c>
      <c r="F12" s="410">
        <v>8.4497499999999999</v>
      </c>
      <c r="G12" s="410">
        <v>65413.535299999996</v>
      </c>
      <c r="H12" s="410">
        <v>188573.34341</v>
      </c>
      <c r="I12" s="410">
        <v>253995.32846000002</v>
      </c>
      <c r="J12" s="410">
        <v>0</v>
      </c>
      <c r="K12" s="410">
        <v>38984.935079999996</v>
      </c>
      <c r="L12" s="410">
        <v>108978.52578</v>
      </c>
      <c r="M12" s="410">
        <v>147963.46086000002</v>
      </c>
    </row>
    <row r="13" spans="1:13" s="411" customFormat="1" ht="15" customHeight="1">
      <c r="A13" s="428" t="s">
        <v>488</v>
      </c>
      <c r="B13" s="410">
        <v>0</v>
      </c>
      <c r="C13" s="410">
        <v>0</v>
      </c>
      <c r="D13" s="410">
        <v>0</v>
      </c>
      <c r="E13" s="410">
        <v>0</v>
      </c>
      <c r="F13" s="410">
        <v>0</v>
      </c>
      <c r="G13" s="410">
        <v>0</v>
      </c>
      <c r="H13" s="410">
        <v>0</v>
      </c>
      <c r="I13" s="410">
        <v>0</v>
      </c>
      <c r="J13" s="410">
        <v>0</v>
      </c>
      <c r="K13" s="410">
        <v>0</v>
      </c>
      <c r="L13" s="410">
        <v>0</v>
      </c>
      <c r="M13" s="410">
        <v>0</v>
      </c>
    </row>
    <row r="14" spans="1:13" s="411" customFormat="1" ht="15" customHeight="1">
      <c r="A14" s="428" t="s">
        <v>68</v>
      </c>
      <c r="B14" s="410">
        <v>0</v>
      </c>
      <c r="C14" s="410">
        <v>0</v>
      </c>
      <c r="D14" s="410">
        <v>0</v>
      </c>
      <c r="E14" s="410">
        <v>0</v>
      </c>
      <c r="F14" s="410">
        <v>0</v>
      </c>
      <c r="G14" s="410">
        <v>0</v>
      </c>
      <c r="H14" s="410">
        <v>0</v>
      </c>
      <c r="I14" s="410">
        <v>0</v>
      </c>
      <c r="J14" s="410">
        <v>0</v>
      </c>
      <c r="K14" s="410">
        <v>0</v>
      </c>
      <c r="L14" s="410">
        <v>0</v>
      </c>
      <c r="M14" s="410">
        <v>0</v>
      </c>
    </row>
    <row r="15" spans="1:13" s="411" customFormat="1" ht="15" customHeight="1">
      <c r="A15" s="428" t="s">
        <v>489</v>
      </c>
      <c r="B15" s="410">
        <v>0</v>
      </c>
      <c r="C15" s="410">
        <v>231.77571</v>
      </c>
      <c r="D15" s="410">
        <v>870.81844999999998</v>
      </c>
      <c r="E15" s="410">
        <v>1102.5941599999999</v>
      </c>
      <c r="F15" s="410">
        <v>0</v>
      </c>
      <c r="G15" s="410">
        <v>4984.7457899999999</v>
      </c>
      <c r="H15" s="410">
        <v>8083.2598099999996</v>
      </c>
      <c r="I15" s="410">
        <v>13068.0056</v>
      </c>
      <c r="J15" s="410">
        <v>0</v>
      </c>
      <c r="K15" s="410">
        <v>4306.14984</v>
      </c>
      <c r="L15" s="410">
        <v>2860.16212</v>
      </c>
      <c r="M15" s="410">
        <v>7166.31196</v>
      </c>
    </row>
    <row r="16" spans="1:13" s="411" customFormat="1" ht="15" customHeight="1">
      <c r="A16" s="428" t="s">
        <v>490</v>
      </c>
      <c r="B16" s="410">
        <v>0</v>
      </c>
      <c r="C16" s="410">
        <v>267.24491999999998</v>
      </c>
      <c r="D16" s="410">
        <v>3237.5352900000003</v>
      </c>
      <c r="E16" s="410">
        <v>3504.7802099999999</v>
      </c>
      <c r="F16" s="410">
        <v>0</v>
      </c>
      <c r="G16" s="410">
        <v>1621.9895800000002</v>
      </c>
      <c r="H16" s="410">
        <v>14184.51822</v>
      </c>
      <c r="I16" s="410">
        <v>15806.507800000001</v>
      </c>
      <c r="J16" s="410">
        <v>0</v>
      </c>
      <c r="K16" s="410">
        <v>999.14498000000003</v>
      </c>
      <c r="L16" s="410">
        <v>8527.9385500000008</v>
      </c>
      <c r="M16" s="410">
        <v>9527.0835299999999</v>
      </c>
    </row>
    <row r="17" spans="1:13" s="411" customFormat="1" ht="15" customHeight="1">
      <c r="A17" s="428" t="s">
        <v>491</v>
      </c>
      <c r="B17" s="410">
        <v>0</v>
      </c>
      <c r="C17" s="410">
        <v>232.11670000000001</v>
      </c>
      <c r="D17" s="410">
        <v>518.59694999999999</v>
      </c>
      <c r="E17" s="410">
        <v>750.71365000000003</v>
      </c>
      <c r="F17" s="410">
        <v>0</v>
      </c>
      <c r="G17" s="410">
        <v>1157.5450000000001</v>
      </c>
      <c r="H17" s="410">
        <v>3190.8661899999997</v>
      </c>
      <c r="I17" s="410">
        <v>4348.4111900000007</v>
      </c>
      <c r="J17" s="410">
        <v>0</v>
      </c>
      <c r="K17" s="410">
        <v>517.57448999999997</v>
      </c>
      <c r="L17" s="410">
        <v>7055.2990300000001</v>
      </c>
      <c r="M17" s="410">
        <v>7572.8735199999992</v>
      </c>
    </row>
    <row r="18" spans="1:13" s="411" customFormat="1" ht="15" customHeight="1">
      <c r="A18" s="428" t="s">
        <v>492</v>
      </c>
      <c r="B18" s="410">
        <v>0</v>
      </c>
      <c r="C18" s="410">
        <v>0</v>
      </c>
      <c r="D18" s="410">
        <v>0</v>
      </c>
      <c r="E18" s="410">
        <v>0</v>
      </c>
      <c r="F18" s="410">
        <v>0</v>
      </c>
      <c r="G18" s="410">
        <v>2111175.4556100001</v>
      </c>
      <c r="H18" s="410">
        <v>172148.67719999998</v>
      </c>
      <c r="I18" s="410">
        <v>2283324.1328099999</v>
      </c>
      <c r="J18" s="410">
        <v>0</v>
      </c>
      <c r="K18" s="410">
        <v>0</v>
      </c>
      <c r="L18" s="410">
        <v>0</v>
      </c>
      <c r="M18" s="410">
        <v>0</v>
      </c>
    </row>
    <row r="19" spans="1:13" s="411" customFormat="1" ht="15" customHeight="1">
      <c r="A19" s="428" t="s">
        <v>493</v>
      </c>
      <c r="B19" s="410">
        <v>0</v>
      </c>
      <c r="C19" s="410">
        <v>0</v>
      </c>
      <c r="D19" s="410">
        <v>0</v>
      </c>
      <c r="E19" s="410">
        <v>0</v>
      </c>
      <c r="F19" s="410">
        <v>0</v>
      </c>
      <c r="G19" s="410">
        <v>80.030820000000006</v>
      </c>
      <c r="H19" s="410">
        <v>119.78936999999999</v>
      </c>
      <c r="I19" s="410">
        <v>199.82019</v>
      </c>
      <c r="J19" s="410">
        <v>0</v>
      </c>
      <c r="K19" s="410">
        <v>27.001480000000001</v>
      </c>
      <c r="L19" s="410">
        <v>76.544049999999999</v>
      </c>
      <c r="M19" s="410">
        <v>103.54553</v>
      </c>
    </row>
    <row r="20" spans="1:13" s="411" customFormat="1" ht="15" customHeight="1">
      <c r="A20" s="428" t="s">
        <v>494</v>
      </c>
      <c r="B20" s="410">
        <v>0</v>
      </c>
      <c r="C20" s="410">
        <v>0</v>
      </c>
      <c r="D20" s="410">
        <v>0</v>
      </c>
      <c r="E20" s="410">
        <v>0</v>
      </c>
      <c r="F20" s="410">
        <v>0</v>
      </c>
      <c r="G20" s="410">
        <v>0</v>
      </c>
      <c r="H20" s="410">
        <v>0</v>
      </c>
      <c r="I20" s="410">
        <v>0</v>
      </c>
      <c r="J20" s="410">
        <v>0</v>
      </c>
      <c r="K20" s="410">
        <v>0</v>
      </c>
      <c r="L20" s="410">
        <v>0</v>
      </c>
      <c r="M20" s="410">
        <v>0</v>
      </c>
    </row>
    <row r="21" spans="1:13" s="411" customFormat="1" ht="15" customHeight="1">
      <c r="A21" s="428" t="s">
        <v>495</v>
      </c>
      <c r="B21" s="410">
        <v>0</v>
      </c>
      <c r="C21" s="410">
        <v>0</v>
      </c>
      <c r="D21" s="410">
        <v>0</v>
      </c>
      <c r="E21" s="410">
        <v>0</v>
      </c>
      <c r="F21" s="410">
        <v>0</v>
      </c>
      <c r="G21" s="410">
        <v>0</v>
      </c>
      <c r="H21" s="410">
        <v>0</v>
      </c>
      <c r="I21" s="410">
        <v>0</v>
      </c>
      <c r="J21" s="410">
        <v>0</v>
      </c>
      <c r="K21" s="410">
        <v>0</v>
      </c>
      <c r="L21" s="410">
        <v>0</v>
      </c>
      <c r="M21" s="410">
        <v>0</v>
      </c>
    </row>
    <row r="22" spans="1:13" s="411" customFormat="1" ht="15" customHeight="1">
      <c r="A22" s="428" t="s">
        <v>496</v>
      </c>
      <c r="B22" s="410">
        <v>0</v>
      </c>
      <c r="C22" s="410">
        <v>0</v>
      </c>
      <c r="D22" s="410">
        <v>47.916989999999998</v>
      </c>
      <c r="E22" s="410">
        <v>47.916989999999998</v>
      </c>
      <c r="F22" s="410">
        <v>0</v>
      </c>
      <c r="G22" s="410">
        <v>0</v>
      </c>
      <c r="H22" s="410">
        <v>0</v>
      </c>
      <c r="I22" s="410">
        <v>0</v>
      </c>
      <c r="J22" s="410">
        <v>0</v>
      </c>
      <c r="K22" s="410">
        <v>0</v>
      </c>
      <c r="L22" s="410">
        <v>0</v>
      </c>
      <c r="M22" s="410">
        <v>0</v>
      </c>
    </row>
    <row r="23" spans="1:13" s="411" customFormat="1" ht="15" customHeight="1">
      <c r="A23" s="428" t="s">
        <v>497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0</v>
      </c>
      <c r="K23" s="410">
        <v>0</v>
      </c>
      <c r="L23" s="410">
        <v>0</v>
      </c>
      <c r="M23" s="410">
        <v>0</v>
      </c>
    </row>
    <row r="24" spans="1:13" s="411" customFormat="1" ht="15" customHeight="1">
      <c r="A24" s="428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</row>
    <row r="25" spans="1:13" s="413" customFormat="1" ht="15" customHeight="1">
      <c r="A25" s="428" t="s">
        <v>499</v>
      </c>
      <c r="B25" s="410">
        <v>0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0</v>
      </c>
      <c r="J25" s="410">
        <v>0</v>
      </c>
      <c r="K25" s="410">
        <v>0</v>
      </c>
      <c r="L25" s="410">
        <v>0</v>
      </c>
      <c r="M25" s="410">
        <v>0</v>
      </c>
    </row>
    <row r="26" spans="1:13" s="411" customFormat="1" ht="15" customHeight="1">
      <c r="A26" s="395" t="s">
        <v>518</v>
      </c>
      <c r="B26" s="414">
        <v>81.615920000000003</v>
      </c>
      <c r="C26" s="414">
        <v>25707.526470000001</v>
      </c>
      <c r="D26" s="414">
        <v>236316.67141999997</v>
      </c>
      <c r="E26" s="414">
        <v>262105.81380999996</v>
      </c>
      <c r="F26" s="414">
        <v>33.410509999999995</v>
      </c>
      <c r="G26" s="414">
        <v>2244342.0000999998</v>
      </c>
      <c r="H26" s="414">
        <v>752049.66827999998</v>
      </c>
      <c r="I26" s="414">
        <v>2996425.07889</v>
      </c>
      <c r="J26" s="414">
        <v>27.778950000000002</v>
      </c>
      <c r="K26" s="414">
        <v>117969.64190999999</v>
      </c>
      <c r="L26" s="414">
        <v>477608.35137000011</v>
      </c>
      <c r="M26" s="414">
        <v>595605.77223</v>
      </c>
    </row>
    <row r="27" spans="1:13" ht="15" customHeight="1" thickBot="1">
      <c r="A27" s="365"/>
      <c r="B27" s="372"/>
      <c r="C27" s="367"/>
      <c r="D27" s="367"/>
      <c r="E27" s="367"/>
      <c r="F27" s="367"/>
      <c r="G27" s="367"/>
      <c r="H27" s="372"/>
      <c r="I27" s="372"/>
      <c r="J27" s="372"/>
      <c r="K27" s="372"/>
      <c r="L27" s="372"/>
      <c r="M27" s="372"/>
    </row>
    <row r="28" spans="1:13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69"/>
      <c r="I28" s="369"/>
      <c r="J28" s="326"/>
      <c r="K28" s="326"/>
      <c r="L28" s="326"/>
      <c r="M28" s="326"/>
    </row>
    <row r="29" spans="1:13" ht="15" customHeight="1">
      <c r="A29" s="377"/>
      <c r="B29" s="358"/>
      <c r="C29" s="349"/>
      <c r="D29" s="349"/>
      <c r="E29" s="349"/>
      <c r="F29" s="349"/>
      <c r="G29" s="349"/>
      <c r="H29" s="349"/>
      <c r="I29" s="358"/>
      <c r="J29" s="326"/>
      <c r="K29" s="326"/>
      <c r="L29" s="326"/>
      <c r="M29" s="326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M29"/>
  <sheetViews>
    <sheetView zoomScaleNormal="100" workbookViewId="0">
      <selection activeCell="A3" sqref="A3:M3"/>
    </sheetView>
  </sheetViews>
  <sheetFormatPr baseColWidth="10" defaultColWidth="9.140625" defaultRowHeight="12.75"/>
  <cols>
    <col min="1" max="1" width="53.5703125" style="352" customWidth="1"/>
    <col min="2" max="2" width="14.42578125" style="351" customWidth="1"/>
    <col min="3" max="3" width="16.42578125" style="351" customWidth="1"/>
    <col min="4" max="4" width="14.42578125" style="351" customWidth="1"/>
    <col min="5" max="5" width="7.5703125" style="351" bestFit="1" customWidth="1"/>
    <col min="6" max="6" width="14.42578125" style="351" customWidth="1"/>
    <col min="7" max="7" width="16.42578125" style="351" customWidth="1"/>
    <col min="8" max="8" width="14.42578125" style="351" customWidth="1"/>
    <col min="9" max="9" width="7.5703125" style="351" customWidth="1"/>
    <col min="10" max="10" width="14.42578125" style="351" customWidth="1"/>
    <col min="11" max="11" width="16.42578125" style="351" customWidth="1"/>
    <col min="12" max="12" width="14.42578125" style="351" customWidth="1"/>
    <col min="13" max="13" width="7.5703125" style="351" bestFit="1" customWidth="1"/>
    <col min="14" max="256" width="9.140625" style="351"/>
    <col min="257" max="257" width="53.5703125" style="351" customWidth="1"/>
    <col min="258" max="258" width="14.42578125" style="351" customWidth="1"/>
    <col min="259" max="259" width="16.42578125" style="351" customWidth="1"/>
    <col min="260" max="260" width="14.42578125" style="351" customWidth="1"/>
    <col min="261" max="261" width="7.5703125" style="351" bestFit="1" customWidth="1"/>
    <col min="262" max="262" width="14.42578125" style="351" customWidth="1"/>
    <col min="263" max="263" width="16.42578125" style="351" customWidth="1"/>
    <col min="264" max="264" width="14.42578125" style="351" customWidth="1"/>
    <col min="265" max="265" width="7.5703125" style="351" customWidth="1"/>
    <col min="266" max="266" width="14.42578125" style="351" customWidth="1"/>
    <col min="267" max="267" width="16.42578125" style="351" customWidth="1"/>
    <col min="268" max="268" width="14.42578125" style="351" customWidth="1"/>
    <col min="269" max="269" width="7.5703125" style="351" bestFit="1" customWidth="1"/>
    <col min="270" max="512" width="9.140625" style="351"/>
    <col min="513" max="513" width="53.5703125" style="351" customWidth="1"/>
    <col min="514" max="514" width="14.42578125" style="351" customWidth="1"/>
    <col min="515" max="515" width="16.42578125" style="351" customWidth="1"/>
    <col min="516" max="516" width="14.42578125" style="351" customWidth="1"/>
    <col min="517" max="517" width="7.5703125" style="351" bestFit="1" customWidth="1"/>
    <col min="518" max="518" width="14.42578125" style="351" customWidth="1"/>
    <col min="519" max="519" width="16.42578125" style="351" customWidth="1"/>
    <col min="520" max="520" width="14.42578125" style="351" customWidth="1"/>
    <col min="521" max="521" width="7.5703125" style="351" customWidth="1"/>
    <col min="522" max="522" width="14.42578125" style="351" customWidth="1"/>
    <col min="523" max="523" width="16.42578125" style="351" customWidth="1"/>
    <col min="524" max="524" width="14.42578125" style="351" customWidth="1"/>
    <col min="525" max="525" width="7.5703125" style="351" bestFit="1" customWidth="1"/>
    <col min="526" max="768" width="9.140625" style="351"/>
    <col min="769" max="769" width="53.5703125" style="351" customWidth="1"/>
    <col min="770" max="770" width="14.42578125" style="351" customWidth="1"/>
    <col min="771" max="771" width="16.42578125" style="351" customWidth="1"/>
    <col min="772" max="772" width="14.42578125" style="351" customWidth="1"/>
    <col min="773" max="773" width="7.5703125" style="351" bestFit="1" customWidth="1"/>
    <col min="774" max="774" width="14.42578125" style="351" customWidth="1"/>
    <col min="775" max="775" width="16.42578125" style="351" customWidth="1"/>
    <col min="776" max="776" width="14.42578125" style="351" customWidth="1"/>
    <col min="777" max="777" width="7.5703125" style="351" customWidth="1"/>
    <col min="778" max="778" width="14.42578125" style="351" customWidth="1"/>
    <col min="779" max="779" width="16.42578125" style="351" customWidth="1"/>
    <col min="780" max="780" width="14.42578125" style="351" customWidth="1"/>
    <col min="781" max="781" width="7.5703125" style="351" bestFit="1" customWidth="1"/>
    <col min="782" max="1024" width="9.140625" style="351"/>
    <col min="1025" max="1025" width="53.5703125" style="351" customWidth="1"/>
    <col min="1026" max="1026" width="14.42578125" style="351" customWidth="1"/>
    <col min="1027" max="1027" width="16.42578125" style="351" customWidth="1"/>
    <col min="1028" max="1028" width="14.42578125" style="351" customWidth="1"/>
    <col min="1029" max="1029" width="7.5703125" style="351" bestFit="1" customWidth="1"/>
    <col min="1030" max="1030" width="14.42578125" style="351" customWidth="1"/>
    <col min="1031" max="1031" width="16.42578125" style="351" customWidth="1"/>
    <col min="1032" max="1032" width="14.42578125" style="351" customWidth="1"/>
    <col min="1033" max="1033" width="7.5703125" style="351" customWidth="1"/>
    <col min="1034" max="1034" width="14.42578125" style="351" customWidth="1"/>
    <col min="1035" max="1035" width="16.42578125" style="351" customWidth="1"/>
    <col min="1036" max="1036" width="14.42578125" style="351" customWidth="1"/>
    <col min="1037" max="1037" width="7.5703125" style="351" bestFit="1" customWidth="1"/>
    <col min="1038" max="1280" width="9.140625" style="351"/>
    <col min="1281" max="1281" width="53.5703125" style="351" customWidth="1"/>
    <col min="1282" max="1282" width="14.42578125" style="351" customWidth="1"/>
    <col min="1283" max="1283" width="16.42578125" style="351" customWidth="1"/>
    <col min="1284" max="1284" width="14.42578125" style="351" customWidth="1"/>
    <col min="1285" max="1285" width="7.5703125" style="351" bestFit="1" customWidth="1"/>
    <col min="1286" max="1286" width="14.42578125" style="351" customWidth="1"/>
    <col min="1287" max="1287" width="16.42578125" style="351" customWidth="1"/>
    <col min="1288" max="1288" width="14.42578125" style="351" customWidth="1"/>
    <col min="1289" max="1289" width="7.5703125" style="351" customWidth="1"/>
    <col min="1290" max="1290" width="14.42578125" style="351" customWidth="1"/>
    <col min="1291" max="1291" width="16.42578125" style="351" customWidth="1"/>
    <col min="1292" max="1292" width="14.42578125" style="351" customWidth="1"/>
    <col min="1293" max="1293" width="7.5703125" style="351" bestFit="1" customWidth="1"/>
    <col min="1294" max="1536" width="9.140625" style="351"/>
    <col min="1537" max="1537" width="53.5703125" style="351" customWidth="1"/>
    <col min="1538" max="1538" width="14.42578125" style="351" customWidth="1"/>
    <col min="1539" max="1539" width="16.42578125" style="351" customWidth="1"/>
    <col min="1540" max="1540" width="14.42578125" style="351" customWidth="1"/>
    <col min="1541" max="1541" width="7.5703125" style="351" bestFit="1" customWidth="1"/>
    <col min="1542" max="1542" width="14.42578125" style="351" customWidth="1"/>
    <col min="1543" max="1543" width="16.42578125" style="351" customWidth="1"/>
    <col min="1544" max="1544" width="14.42578125" style="351" customWidth="1"/>
    <col min="1545" max="1545" width="7.5703125" style="351" customWidth="1"/>
    <col min="1546" max="1546" width="14.42578125" style="351" customWidth="1"/>
    <col min="1547" max="1547" width="16.42578125" style="351" customWidth="1"/>
    <col min="1548" max="1548" width="14.42578125" style="351" customWidth="1"/>
    <col min="1549" max="1549" width="7.5703125" style="351" bestFit="1" customWidth="1"/>
    <col min="1550" max="1792" width="9.140625" style="351"/>
    <col min="1793" max="1793" width="53.5703125" style="351" customWidth="1"/>
    <col min="1794" max="1794" width="14.42578125" style="351" customWidth="1"/>
    <col min="1795" max="1795" width="16.42578125" style="351" customWidth="1"/>
    <col min="1796" max="1796" width="14.42578125" style="351" customWidth="1"/>
    <col min="1797" max="1797" width="7.5703125" style="351" bestFit="1" customWidth="1"/>
    <col min="1798" max="1798" width="14.42578125" style="351" customWidth="1"/>
    <col min="1799" max="1799" width="16.42578125" style="351" customWidth="1"/>
    <col min="1800" max="1800" width="14.42578125" style="351" customWidth="1"/>
    <col min="1801" max="1801" width="7.5703125" style="351" customWidth="1"/>
    <col min="1802" max="1802" width="14.42578125" style="351" customWidth="1"/>
    <col min="1803" max="1803" width="16.42578125" style="351" customWidth="1"/>
    <col min="1804" max="1804" width="14.42578125" style="351" customWidth="1"/>
    <col min="1805" max="1805" width="7.5703125" style="351" bestFit="1" customWidth="1"/>
    <col min="1806" max="2048" width="9.140625" style="351"/>
    <col min="2049" max="2049" width="53.5703125" style="351" customWidth="1"/>
    <col min="2050" max="2050" width="14.42578125" style="351" customWidth="1"/>
    <col min="2051" max="2051" width="16.42578125" style="351" customWidth="1"/>
    <col min="2052" max="2052" width="14.42578125" style="351" customWidth="1"/>
    <col min="2053" max="2053" width="7.5703125" style="351" bestFit="1" customWidth="1"/>
    <col min="2054" max="2054" width="14.42578125" style="351" customWidth="1"/>
    <col min="2055" max="2055" width="16.42578125" style="351" customWidth="1"/>
    <col min="2056" max="2056" width="14.42578125" style="351" customWidth="1"/>
    <col min="2057" max="2057" width="7.5703125" style="351" customWidth="1"/>
    <col min="2058" max="2058" width="14.42578125" style="351" customWidth="1"/>
    <col min="2059" max="2059" width="16.42578125" style="351" customWidth="1"/>
    <col min="2060" max="2060" width="14.42578125" style="351" customWidth="1"/>
    <col min="2061" max="2061" width="7.5703125" style="351" bestFit="1" customWidth="1"/>
    <col min="2062" max="2304" width="9.140625" style="351"/>
    <col min="2305" max="2305" width="53.5703125" style="351" customWidth="1"/>
    <col min="2306" max="2306" width="14.42578125" style="351" customWidth="1"/>
    <col min="2307" max="2307" width="16.42578125" style="351" customWidth="1"/>
    <col min="2308" max="2308" width="14.42578125" style="351" customWidth="1"/>
    <col min="2309" max="2309" width="7.5703125" style="351" bestFit="1" customWidth="1"/>
    <col min="2310" max="2310" width="14.42578125" style="351" customWidth="1"/>
    <col min="2311" max="2311" width="16.42578125" style="351" customWidth="1"/>
    <col min="2312" max="2312" width="14.42578125" style="351" customWidth="1"/>
    <col min="2313" max="2313" width="7.5703125" style="351" customWidth="1"/>
    <col min="2314" max="2314" width="14.42578125" style="351" customWidth="1"/>
    <col min="2315" max="2315" width="16.42578125" style="351" customWidth="1"/>
    <col min="2316" max="2316" width="14.42578125" style="351" customWidth="1"/>
    <col min="2317" max="2317" width="7.5703125" style="351" bestFit="1" customWidth="1"/>
    <col min="2318" max="2560" width="9.140625" style="351"/>
    <col min="2561" max="2561" width="53.5703125" style="351" customWidth="1"/>
    <col min="2562" max="2562" width="14.42578125" style="351" customWidth="1"/>
    <col min="2563" max="2563" width="16.42578125" style="351" customWidth="1"/>
    <col min="2564" max="2564" width="14.42578125" style="351" customWidth="1"/>
    <col min="2565" max="2565" width="7.5703125" style="351" bestFit="1" customWidth="1"/>
    <col min="2566" max="2566" width="14.42578125" style="351" customWidth="1"/>
    <col min="2567" max="2567" width="16.42578125" style="351" customWidth="1"/>
    <col min="2568" max="2568" width="14.42578125" style="351" customWidth="1"/>
    <col min="2569" max="2569" width="7.5703125" style="351" customWidth="1"/>
    <col min="2570" max="2570" width="14.42578125" style="351" customWidth="1"/>
    <col min="2571" max="2571" width="16.42578125" style="351" customWidth="1"/>
    <col min="2572" max="2572" width="14.42578125" style="351" customWidth="1"/>
    <col min="2573" max="2573" width="7.5703125" style="351" bestFit="1" customWidth="1"/>
    <col min="2574" max="2816" width="9.140625" style="351"/>
    <col min="2817" max="2817" width="53.5703125" style="351" customWidth="1"/>
    <col min="2818" max="2818" width="14.42578125" style="351" customWidth="1"/>
    <col min="2819" max="2819" width="16.42578125" style="351" customWidth="1"/>
    <col min="2820" max="2820" width="14.42578125" style="351" customWidth="1"/>
    <col min="2821" max="2821" width="7.5703125" style="351" bestFit="1" customWidth="1"/>
    <col min="2822" max="2822" width="14.42578125" style="351" customWidth="1"/>
    <col min="2823" max="2823" width="16.42578125" style="351" customWidth="1"/>
    <col min="2824" max="2824" width="14.42578125" style="351" customWidth="1"/>
    <col min="2825" max="2825" width="7.5703125" style="351" customWidth="1"/>
    <col min="2826" max="2826" width="14.42578125" style="351" customWidth="1"/>
    <col min="2827" max="2827" width="16.42578125" style="351" customWidth="1"/>
    <col min="2828" max="2828" width="14.42578125" style="351" customWidth="1"/>
    <col min="2829" max="2829" width="7.5703125" style="351" bestFit="1" customWidth="1"/>
    <col min="2830" max="3072" width="9.140625" style="351"/>
    <col min="3073" max="3073" width="53.5703125" style="351" customWidth="1"/>
    <col min="3074" max="3074" width="14.42578125" style="351" customWidth="1"/>
    <col min="3075" max="3075" width="16.42578125" style="351" customWidth="1"/>
    <col min="3076" max="3076" width="14.42578125" style="351" customWidth="1"/>
    <col min="3077" max="3077" width="7.5703125" style="351" bestFit="1" customWidth="1"/>
    <col min="3078" max="3078" width="14.42578125" style="351" customWidth="1"/>
    <col min="3079" max="3079" width="16.42578125" style="351" customWidth="1"/>
    <col min="3080" max="3080" width="14.42578125" style="351" customWidth="1"/>
    <col min="3081" max="3081" width="7.5703125" style="351" customWidth="1"/>
    <col min="3082" max="3082" width="14.42578125" style="351" customWidth="1"/>
    <col min="3083" max="3083" width="16.42578125" style="351" customWidth="1"/>
    <col min="3084" max="3084" width="14.42578125" style="351" customWidth="1"/>
    <col min="3085" max="3085" width="7.5703125" style="351" bestFit="1" customWidth="1"/>
    <col min="3086" max="3328" width="9.140625" style="351"/>
    <col min="3329" max="3329" width="53.5703125" style="351" customWidth="1"/>
    <col min="3330" max="3330" width="14.42578125" style="351" customWidth="1"/>
    <col min="3331" max="3331" width="16.42578125" style="351" customWidth="1"/>
    <col min="3332" max="3332" width="14.42578125" style="351" customWidth="1"/>
    <col min="3333" max="3333" width="7.5703125" style="351" bestFit="1" customWidth="1"/>
    <col min="3334" max="3334" width="14.42578125" style="351" customWidth="1"/>
    <col min="3335" max="3335" width="16.42578125" style="351" customWidth="1"/>
    <col min="3336" max="3336" width="14.42578125" style="351" customWidth="1"/>
    <col min="3337" max="3337" width="7.5703125" style="351" customWidth="1"/>
    <col min="3338" max="3338" width="14.42578125" style="351" customWidth="1"/>
    <col min="3339" max="3339" width="16.42578125" style="351" customWidth="1"/>
    <col min="3340" max="3340" width="14.42578125" style="351" customWidth="1"/>
    <col min="3341" max="3341" width="7.5703125" style="351" bestFit="1" customWidth="1"/>
    <col min="3342" max="3584" width="9.140625" style="351"/>
    <col min="3585" max="3585" width="53.5703125" style="351" customWidth="1"/>
    <col min="3586" max="3586" width="14.42578125" style="351" customWidth="1"/>
    <col min="3587" max="3587" width="16.42578125" style="351" customWidth="1"/>
    <col min="3588" max="3588" width="14.42578125" style="351" customWidth="1"/>
    <col min="3589" max="3589" width="7.5703125" style="351" bestFit="1" customWidth="1"/>
    <col min="3590" max="3590" width="14.42578125" style="351" customWidth="1"/>
    <col min="3591" max="3591" width="16.42578125" style="351" customWidth="1"/>
    <col min="3592" max="3592" width="14.42578125" style="351" customWidth="1"/>
    <col min="3593" max="3593" width="7.5703125" style="351" customWidth="1"/>
    <col min="3594" max="3594" width="14.42578125" style="351" customWidth="1"/>
    <col min="3595" max="3595" width="16.42578125" style="351" customWidth="1"/>
    <col min="3596" max="3596" width="14.42578125" style="351" customWidth="1"/>
    <col min="3597" max="3597" width="7.5703125" style="351" bestFit="1" customWidth="1"/>
    <col min="3598" max="3840" width="9.140625" style="351"/>
    <col min="3841" max="3841" width="53.5703125" style="351" customWidth="1"/>
    <col min="3842" max="3842" width="14.42578125" style="351" customWidth="1"/>
    <col min="3843" max="3843" width="16.42578125" style="351" customWidth="1"/>
    <col min="3844" max="3844" width="14.42578125" style="351" customWidth="1"/>
    <col min="3845" max="3845" width="7.5703125" style="351" bestFit="1" customWidth="1"/>
    <col min="3846" max="3846" width="14.42578125" style="351" customWidth="1"/>
    <col min="3847" max="3847" width="16.42578125" style="351" customWidth="1"/>
    <col min="3848" max="3848" width="14.42578125" style="351" customWidth="1"/>
    <col min="3849" max="3849" width="7.5703125" style="351" customWidth="1"/>
    <col min="3850" max="3850" width="14.42578125" style="351" customWidth="1"/>
    <col min="3851" max="3851" width="16.42578125" style="351" customWidth="1"/>
    <col min="3852" max="3852" width="14.42578125" style="351" customWidth="1"/>
    <col min="3853" max="3853" width="7.5703125" style="351" bestFit="1" customWidth="1"/>
    <col min="3854" max="4096" width="9.140625" style="351"/>
    <col min="4097" max="4097" width="53.5703125" style="351" customWidth="1"/>
    <col min="4098" max="4098" width="14.42578125" style="351" customWidth="1"/>
    <col min="4099" max="4099" width="16.42578125" style="351" customWidth="1"/>
    <col min="4100" max="4100" width="14.42578125" style="351" customWidth="1"/>
    <col min="4101" max="4101" width="7.5703125" style="351" bestFit="1" customWidth="1"/>
    <col min="4102" max="4102" width="14.42578125" style="351" customWidth="1"/>
    <col min="4103" max="4103" width="16.42578125" style="351" customWidth="1"/>
    <col min="4104" max="4104" width="14.42578125" style="351" customWidth="1"/>
    <col min="4105" max="4105" width="7.5703125" style="351" customWidth="1"/>
    <col min="4106" max="4106" width="14.42578125" style="351" customWidth="1"/>
    <col min="4107" max="4107" width="16.42578125" style="351" customWidth="1"/>
    <col min="4108" max="4108" width="14.42578125" style="351" customWidth="1"/>
    <col min="4109" max="4109" width="7.5703125" style="351" bestFit="1" customWidth="1"/>
    <col min="4110" max="4352" width="9.140625" style="351"/>
    <col min="4353" max="4353" width="53.5703125" style="351" customWidth="1"/>
    <col min="4354" max="4354" width="14.42578125" style="351" customWidth="1"/>
    <col min="4355" max="4355" width="16.42578125" style="351" customWidth="1"/>
    <col min="4356" max="4356" width="14.42578125" style="351" customWidth="1"/>
    <col min="4357" max="4357" width="7.5703125" style="351" bestFit="1" customWidth="1"/>
    <col min="4358" max="4358" width="14.42578125" style="351" customWidth="1"/>
    <col min="4359" max="4359" width="16.42578125" style="351" customWidth="1"/>
    <col min="4360" max="4360" width="14.42578125" style="351" customWidth="1"/>
    <col min="4361" max="4361" width="7.5703125" style="351" customWidth="1"/>
    <col min="4362" max="4362" width="14.42578125" style="351" customWidth="1"/>
    <col min="4363" max="4363" width="16.42578125" style="351" customWidth="1"/>
    <col min="4364" max="4364" width="14.42578125" style="351" customWidth="1"/>
    <col min="4365" max="4365" width="7.5703125" style="351" bestFit="1" customWidth="1"/>
    <col min="4366" max="4608" width="9.140625" style="351"/>
    <col min="4609" max="4609" width="53.5703125" style="351" customWidth="1"/>
    <col min="4610" max="4610" width="14.42578125" style="351" customWidth="1"/>
    <col min="4611" max="4611" width="16.42578125" style="351" customWidth="1"/>
    <col min="4612" max="4612" width="14.42578125" style="351" customWidth="1"/>
    <col min="4613" max="4613" width="7.5703125" style="351" bestFit="1" customWidth="1"/>
    <col min="4614" max="4614" width="14.42578125" style="351" customWidth="1"/>
    <col min="4615" max="4615" width="16.42578125" style="351" customWidth="1"/>
    <col min="4616" max="4616" width="14.42578125" style="351" customWidth="1"/>
    <col min="4617" max="4617" width="7.5703125" style="351" customWidth="1"/>
    <col min="4618" max="4618" width="14.42578125" style="351" customWidth="1"/>
    <col min="4619" max="4619" width="16.42578125" style="351" customWidth="1"/>
    <col min="4620" max="4620" width="14.42578125" style="351" customWidth="1"/>
    <col min="4621" max="4621" width="7.5703125" style="351" bestFit="1" customWidth="1"/>
    <col min="4622" max="4864" width="9.140625" style="351"/>
    <col min="4865" max="4865" width="53.5703125" style="351" customWidth="1"/>
    <col min="4866" max="4866" width="14.42578125" style="351" customWidth="1"/>
    <col min="4867" max="4867" width="16.42578125" style="351" customWidth="1"/>
    <col min="4868" max="4868" width="14.42578125" style="351" customWidth="1"/>
    <col min="4869" max="4869" width="7.5703125" style="351" bestFit="1" customWidth="1"/>
    <col min="4870" max="4870" width="14.42578125" style="351" customWidth="1"/>
    <col min="4871" max="4871" width="16.42578125" style="351" customWidth="1"/>
    <col min="4872" max="4872" width="14.42578125" style="351" customWidth="1"/>
    <col min="4873" max="4873" width="7.5703125" style="351" customWidth="1"/>
    <col min="4874" max="4874" width="14.42578125" style="351" customWidth="1"/>
    <col min="4875" max="4875" width="16.42578125" style="351" customWidth="1"/>
    <col min="4876" max="4876" width="14.42578125" style="351" customWidth="1"/>
    <col min="4877" max="4877" width="7.5703125" style="351" bestFit="1" customWidth="1"/>
    <col min="4878" max="5120" width="9.140625" style="351"/>
    <col min="5121" max="5121" width="53.5703125" style="351" customWidth="1"/>
    <col min="5122" max="5122" width="14.42578125" style="351" customWidth="1"/>
    <col min="5123" max="5123" width="16.42578125" style="351" customWidth="1"/>
    <col min="5124" max="5124" width="14.42578125" style="351" customWidth="1"/>
    <col min="5125" max="5125" width="7.5703125" style="351" bestFit="1" customWidth="1"/>
    <col min="5126" max="5126" width="14.42578125" style="351" customWidth="1"/>
    <col min="5127" max="5127" width="16.42578125" style="351" customWidth="1"/>
    <col min="5128" max="5128" width="14.42578125" style="351" customWidth="1"/>
    <col min="5129" max="5129" width="7.5703125" style="351" customWidth="1"/>
    <col min="5130" max="5130" width="14.42578125" style="351" customWidth="1"/>
    <col min="5131" max="5131" width="16.42578125" style="351" customWidth="1"/>
    <col min="5132" max="5132" width="14.42578125" style="351" customWidth="1"/>
    <col min="5133" max="5133" width="7.5703125" style="351" bestFit="1" customWidth="1"/>
    <col min="5134" max="5376" width="9.140625" style="351"/>
    <col min="5377" max="5377" width="53.5703125" style="351" customWidth="1"/>
    <col min="5378" max="5378" width="14.42578125" style="351" customWidth="1"/>
    <col min="5379" max="5379" width="16.42578125" style="351" customWidth="1"/>
    <col min="5380" max="5380" width="14.42578125" style="351" customWidth="1"/>
    <col min="5381" max="5381" width="7.5703125" style="351" bestFit="1" customWidth="1"/>
    <col min="5382" max="5382" width="14.42578125" style="351" customWidth="1"/>
    <col min="5383" max="5383" width="16.42578125" style="351" customWidth="1"/>
    <col min="5384" max="5384" width="14.42578125" style="351" customWidth="1"/>
    <col min="5385" max="5385" width="7.5703125" style="351" customWidth="1"/>
    <col min="5386" max="5386" width="14.42578125" style="351" customWidth="1"/>
    <col min="5387" max="5387" width="16.42578125" style="351" customWidth="1"/>
    <col min="5388" max="5388" width="14.42578125" style="351" customWidth="1"/>
    <col min="5389" max="5389" width="7.5703125" style="351" bestFit="1" customWidth="1"/>
    <col min="5390" max="5632" width="9.140625" style="351"/>
    <col min="5633" max="5633" width="53.5703125" style="351" customWidth="1"/>
    <col min="5634" max="5634" width="14.42578125" style="351" customWidth="1"/>
    <col min="5635" max="5635" width="16.42578125" style="351" customWidth="1"/>
    <col min="5636" max="5636" width="14.42578125" style="351" customWidth="1"/>
    <col min="5637" max="5637" width="7.5703125" style="351" bestFit="1" customWidth="1"/>
    <col min="5638" max="5638" width="14.42578125" style="351" customWidth="1"/>
    <col min="5639" max="5639" width="16.42578125" style="351" customWidth="1"/>
    <col min="5640" max="5640" width="14.42578125" style="351" customWidth="1"/>
    <col min="5641" max="5641" width="7.5703125" style="351" customWidth="1"/>
    <col min="5642" max="5642" width="14.42578125" style="351" customWidth="1"/>
    <col min="5643" max="5643" width="16.42578125" style="351" customWidth="1"/>
    <col min="5644" max="5644" width="14.42578125" style="351" customWidth="1"/>
    <col min="5645" max="5645" width="7.5703125" style="351" bestFit="1" customWidth="1"/>
    <col min="5646" max="5888" width="9.140625" style="351"/>
    <col min="5889" max="5889" width="53.5703125" style="351" customWidth="1"/>
    <col min="5890" max="5890" width="14.42578125" style="351" customWidth="1"/>
    <col min="5891" max="5891" width="16.42578125" style="351" customWidth="1"/>
    <col min="5892" max="5892" width="14.42578125" style="351" customWidth="1"/>
    <col min="5893" max="5893" width="7.5703125" style="351" bestFit="1" customWidth="1"/>
    <col min="5894" max="5894" width="14.42578125" style="351" customWidth="1"/>
    <col min="5895" max="5895" width="16.42578125" style="351" customWidth="1"/>
    <col min="5896" max="5896" width="14.42578125" style="351" customWidth="1"/>
    <col min="5897" max="5897" width="7.5703125" style="351" customWidth="1"/>
    <col min="5898" max="5898" width="14.42578125" style="351" customWidth="1"/>
    <col min="5899" max="5899" width="16.42578125" style="351" customWidth="1"/>
    <col min="5900" max="5900" width="14.42578125" style="351" customWidth="1"/>
    <col min="5901" max="5901" width="7.5703125" style="351" bestFit="1" customWidth="1"/>
    <col min="5902" max="6144" width="9.140625" style="351"/>
    <col min="6145" max="6145" width="53.5703125" style="351" customWidth="1"/>
    <col min="6146" max="6146" width="14.42578125" style="351" customWidth="1"/>
    <col min="6147" max="6147" width="16.42578125" style="351" customWidth="1"/>
    <col min="6148" max="6148" width="14.42578125" style="351" customWidth="1"/>
    <col min="6149" max="6149" width="7.5703125" style="351" bestFit="1" customWidth="1"/>
    <col min="6150" max="6150" width="14.42578125" style="351" customWidth="1"/>
    <col min="6151" max="6151" width="16.42578125" style="351" customWidth="1"/>
    <col min="6152" max="6152" width="14.42578125" style="351" customWidth="1"/>
    <col min="6153" max="6153" width="7.5703125" style="351" customWidth="1"/>
    <col min="6154" max="6154" width="14.42578125" style="351" customWidth="1"/>
    <col min="6155" max="6155" width="16.42578125" style="351" customWidth="1"/>
    <col min="6156" max="6156" width="14.42578125" style="351" customWidth="1"/>
    <col min="6157" max="6157" width="7.5703125" style="351" bestFit="1" customWidth="1"/>
    <col min="6158" max="6400" width="9.140625" style="351"/>
    <col min="6401" max="6401" width="53.5703125" style="351" customWidth="1"/>
    <col min="6402" max="6402" width="14.42578125" style="351" customWidth="1"/>
    <col min="6403" max="6403" width="16.42578125" style="351" customWidth="1"/>
    <col min="6404" max="6404" width="14.42578125" style="351" customWidth="1"/>
    <col min="6405" max="6405" width="7.5703125" style="351" bestFit="1" customWidth="1"/>
    <col min="6406" max="6406" width="14.42578125" style="351" customWidth="1"/>
    <col min="6407" max="6407" width="16.42578125" style="351" customWidth="1"/>
    <col min="6408" max="6408" width="14.42578125" style="351" customWidth="1"/>
    <col min="6409" max="6409" width="7.5703125" style="351" customWidth="1"/>
    <col min="6410" max="6410" width="14.42578125" style="351" customWidth="1"/>
    <col min="6411" max="6411" width="16.42578125" style="351" customWidth="1"/>
    <col min="6412" max="6412" width="14.42578125" style="351" customWidth="1"/>
    <col min="6413" max="6413" width="7.5703125" style="351" bestFit="1" customWidth="1"/>
    <col min="6414" max="6656" width="9.140625" style="351"/>
    <col min="6657" max="6657" width="53.5703125" style="351" customWidth="1"/>
    <col min="6658" max="6658" width="14.42578125" style="351" customWidth="1"/>
    <col min="6659" max="6659" width="16.42578125" style="351" customWidth="1"/>
    <col min="6660" max="6660" width="14.42578125" style="351" customWidth="1"/>
    <col min="6661" max="6661" width="7.5703125" style="351" bestFit="1" customWidth="1"/>
    <col min="6662" max="6662" width="14.42578125" style="351" customWidth="1"/>
    <col min="6663" max="6663" width="16.42578125" style="351" customWidth="1"/>
    <col min="6664" max="6664" width="14.42578125" style="351" customWidth="1"/>
    <col min="6665" max="6665" width="7.5703125" style="351" customWidth="1"/>
    <col min="6666" max="6666" width="14.42578125" style="351" customWidth="1"/>
    <col min="6667" max="6667" width="16.42578125" style="351" customWidth="1"/>
    <col min="6668" max="6668" width="14.42578125" style="351" customWidth="1"/>
    <col min="6669" max="6669" width="7.5703125" style="351" bestFit="1" customWidth="1"/>
    <col min="6670" max="6912" width="9.140625" style="351"/>
    <col min="6913" max="6913" width="53.5703125" style="351" customWidth="1"/>
    <col min="6914" max="6914" width="14.42578125" style="351" customWidth="1"/>
    <col min="6915" max="6915" width="16.42578125" style="351" customWidth="1"/>
    <col min="6916" max="6916" width="14.42578125" style="351" customWidth="1"/>
    <col min="6917" max="6917" width="7.5703125" style="351" bestFit="1" customWidth="1"/>
    <col min="6918" max="6918" width="14.42578125" style="351" customWidth="1"/>
    <col min="6919" max="6919" width="16.42578125" style="351" customWidth="1"/>
    <col min="6920" max="6920" width="14.42578125" style="351" customWidth="1"/>
    <col min="6921" max="6921" width="7.5703125" style="351" customWidth="1"/>
    <col min="6922" max="6922" width="14.42578125" style="351" customWidth="1"/>
    <col min="6923" max="6923" width="16.42578125" style="351" customWidth="1"/>
    <col min="6924" max="6924" width="14.42578125" style="351" customWidth="1"/>
    <col min="6925" max="6925" width="7.5703125" style="351" bestFit="1" customWidth="1"/>
    <col min="6926" max="7168" width="9.140625" style="351"/>
    <col min="7169" max="7169" width="53.5703125" style="351" customWidth="1"/>
    <col min="7170" max="7170" width="14.42578125" style="351" customWidth="1"/>
    <col min="7171" max="7171" width="16.42578125" style="351" customWidth="1"/>
    <col min="7172" max="7172" width="14.42578125" style="351" customWidth="1"/>
    <col min="7173" max="7173" width="7.5703125" style="351" bestFit="1" customWidth="1"/>
    <col min="7174" max="7174" width="14.42578125" style="351" customWidth="1"/>
    <col min="7175" max="7175" width="16.42578125" style="351" customWidth="1"/>
    <col min="7176" max="7176" width="14.42578125" style="351" customWidth="1"/>
    <col min="7177" max="7177" width="7.5703125" style="351" customWidth="1"/>
    <col min="7178" max="7178" width="14.42578125" style="351" customWidth="1"/>
    <col min="7179" max="7179" width="16.42578125" style="351" customWidth="1"/>
    <col min="7180" max="7180" width="14.42578125" style="351" customWidth="1"/>
    <col min="7181" max="7181" width="7.5703125" style="351" bestFit="1" customWidth="1"/>
    <col min="7182" max="7424" width="9.140625" style="351"/>
    <col min="7425" max="7425" width="53.5703125" style="351" customWidth="1"/>
    <col min="7426" max="7426" width="14.42578125" style="351" customWidth="1"/>
    <col min="7427" max="7427" width="16.42578125" style="351" customWidth="1"/>
    <col min="7428" max="7428" width="14.42578125" style="351" customWidth="1"/>
    <col min="7429" max="7429" width="7.5703125" style="351" bestFit="1" customWidth="1"/>
    <col min="7430" max="7430" width="14.42578125" style="351" customWidth="1"/>
    <col min="7431" max="7431" width="16.42578125" style="351" customWidth="1"/>
    <col min="7432" max="7432" width="14.42578125" style="351" customWidth="1"/>
    <col min="7433" max="7433" width="7.5703125" style="351" customWidth="1"/>
    <col min="7434" max="7434" width="14.42578125" style="351" customWidth="1"/>
    <col min="7435" max="7435" width="16.42578125" style="351" customWidth="1"/>
    <col min="7436" max="7436" width="14.42578125" style="351" customWidth="1"/>
    <col min="7437" max="7437" width="7.5703125" style="351" bestFit="1" customWidth="1"/>
    <col min="7438" max="7680" width="9.140625" style="351"/>
    <col min="7681" max="7681" width="53.5703125" style="351" customWidth="1"/>
    <col min="7682" max="7682" width="14.42578125" style="351" customWidth="1"/>
    <col min="7683" max="7683" width="16.42578125" style="351" customWidth="1"/>
    <col min="7684" max="7684" width="14.42578125" style="351" customWidth="1"/>
    <col min="7685" max="7685" width="7.5703125" style="351" bestFit="1" customWidth="1"/>
    <col min="7686" max="7686" width="14.42578125" style="351" customWidth="1"/>
    <col min="7687" max="7687" width="16.42578125" style="351" customWidth="1"/>
    <col min="7688" max="7688" width="14.42578125" style="351" customWidth="1"/>
    <col min="7689" max="7689" width="7.5703125" style="351" customWidth="1"/>
    <col min="7690" max="7690" width="14.42578125" style="351" customWidth="1"/>
    <col min="7691" max="7691" width="16.42578125" style="351" customWidth="1"/>
    <col min="7692" max="7692" width="14.42578125" style="351" customWidth="1"/>
    <col min="7693" max="7693" width="7.5703125" style="351" bestFit="1" customWidth="1"/>
    <col min="7694" max="7936" width="9.140625" style="351"/>
    <col min="7937" max="7937" width="53.5703125" style="351" customWidth="1"/>
    <col min="7938" max="7938" width="14.42578125" style="351" customWidth="1"/>
    <col min="7939" max="7939" width="16.42578125" style="351" customWidth="1"/>
    <col min="7940" max="7940" width="14.42578125" style="351" customWidth="1"/>
    <col min="7941" max="7941" width="7.5703125" style="351" bestFit="1" customWidth="1"/>
    <col min="7942" max="7942" width="14.42578125" style="351" customWidth="1"/>
    <col min="7943" max="7943" width="16.42578125" style="351" customWidth="1"/>
    <col min="7944" max="7944" width="14.42578125" style="351" customWidth="1"/>
    <col min="7945" max="7945" width="7.5703125" style="351" customWidth="1"/>
    <col min="7946" max="7946" width="14.42578125" style="351" customWidth="1"/>
    <col min="7947" max="7947" width="16.42578125" style="351" customWidth="1"/>
    <col min="7948" max="7948" width="14.42578125" style="351" customWidth="1"/>
    <col min="7949" max="7949" width="7.5703125" style="351" bestFit="1" customWidth="1"/>
    <col min="7950" max="8192" width="9.140625" style="351"/>
    <col min="8193" max="8193" width="53.5703125" style="351" customWidth="1"/>
    <col min="8194" max="8194" width="14.42578125" style="351" customWidth="1"/>
    <col min="8195" max="8195" width="16.42578125" style="351" customWidth="1"/>
    <col min="8196" max="8196" width="14.42578125" style="351" customWidth="1"/>
    <col min="8197" max="8197" width="7.5703125" style="351" bestFit="1" customWidth="1"/>
    <col min="8198" max="8198" width="14.42578125" style="351" customWidth="1"/>
    <col min="8199" max="8199" width="16.42578125" style="351" customWidth="1"/>
    <col min="8200" max="8200" width="14.42578125" style="351" customWidth="1"/>
    <col min="8201" max="8201" width="7.5703125" style="351" customWidth="1"/>
    <col min="8202" max="8202" width="14.42578125" style="351" customWidth="1"/>
    <col min="8203" max="8203" width="16.42578125" style="351" customWidth="1"/>
    <col min="8204" max="8204" width="14.42578125" style="351" customWidth="1"/>
    <col min="8205" max="8205" width="7.5703125" style="351" bestFit="1" customWidth="1"/>
    <col min="8206" max="8448" width="9.140625" style="351"/>
    <col min="8449" max="8449" width="53.5703125" style="351" customWidth="1"/>
    <col min="8450" max="8450" width="14.42578125" style="351" customWidth="1"/>
    <col min="8451" max="8451" width="16.42578125" style="351" customWidth="1"/>
    <col min="8452" max="8452" width="14.42578125" style="351" customWidth="1"/>
    <col min="8453" max="8453" width="7.5703125" style="351" bestFit="1" customWidth="1"/>
    <col min="8454" max="8454" width="14.42578125" style="351" customWidth="1"/>
    <col min="8455" max="8455" width="16.42578125" style="351" customWidth="1"/>
    <col min="8456" max="8456" width="14.42578125" style="351" customWidth="1"/>
    <col min="8457" max="8457" width="7.5703125" style="351" customWidth="1"/>
    <col min="8458" max="8458" width="14.42578125" style="351" customWidth="1"/>
    <col min="8459" max="8459" width="16.42578125" style="351" customWidth="1"/>
    <col min="8460" max="8460" width="14.42578125" style="351" customWidth="1"/>
    <col min="8461" max="8461" width="7.5703125" style="351" bestFit="1" customWidth="1"/>
    <col min="8462" max="8704" width="9.140625" style="351"/>
    <col min="8705" max="8705" width="53.5703125" style="351" customWidth="1"/>
    <col min="8706" max="8706" width="14.42578125" style="351" customWidth="1"/>
    <col min="8707" max="8707" width="16.42578125" style="351" customWidth="1"/>
    <col min="8708" max="8708" width="14.42578125" style="351" customWidth="1"/>
    <col min="8709" max="8709" width="7.5703125" style="351" bestFit="1" customWidth="1"/>
    <col min="8710" max="8710" width="14.42578125" style="351" customWidth="1"/>
    <col min="8711" max="8711" width="16.42578125" style="351" customWidth="1"/>
    <col min="8712" max="8712" width="14.42578125" style="351" customWidth="1"/>
    <col min="8713" max="8713" width="7.5703125" style="351" customWidth="1"/>
    <col min="8714" max="8714" width="14.42578125" style="351" customWidth="1"/>
    <col min="8715" max="8715" width="16.42578125" style="351" customWidth="1"/>
    <col min="8716" max="8716" width="14.42578125" style="351" customWidth="1"/>
    <col min="8717" max="8717" width="7.5703125" style="351" bestFit="1" customWidth="1"/>
    <col min="8718" max="8960" width="9.140625" style="351"/>
    <col min="8961" max="8961" width="53.5703125" style="351" customWidth="1"/>
    <col min="8962" max="8962" width="14.42578125" style="351" customWidth="1"/>
    <col min="8963" max="8963" width="16.42578125" style="351" customWidth="1"/>
    <col min="8964" max="8964" width="14.42578125" style="351" customWidth="1"/>
    <col min="8965" max="8965" width="7.5703125" style="351" bestFit="1" customWidth="1"/>
    <col min="8966" max="8966" width="14.42578125" style="351" customWidth="1"/>
    <col min="8967" max="8967" width="16.42578125" style="351" customWidth="1"/>
    <col min="8968" max="8968" width="14.42578125" style="351" customWidth="1"/>
    <col min="8969" max="8969" width="7.5703125" style="351" customWidth="1"/>
    <col min="8970" max="8970" width="14.42578125" style="351" customWidth="1"/>
    <col min="8971" max="8971" width="16.42578125" style="351" customWidth="1"/>
    <col min="8972" max="8972" width="14.42578125" style="351" customWidth="1"/>
    <col min="8973" max="8973" width="7.5703125" style="351" bestFit="1" customWidth="1"/>
    <col min="8974" max="9216" width="9.140625" style="351"/>
    <col min="9217" max="9217" width="53.5703125" style="351" customWidth="1"/>
    <col min="9218" max="9218" width="14.42578125" style="351" customWidth="1"/>
    <col min="9219" max="9219" width="16.42578125" style="351" customWidth="1"/>
    <col min="9220" max="9220" width="14.42578125" style="351" customWidth="1"/>
    <col min="9221" max="9221" width="7.5703125" style="351" bestFit="1" customWidth="1"/>
    <col min="9222" max="9222" width="14.42578125" style="351" customWidth="1"/>
    <col min="9223" max="9223" width="16.42578125" style="351" customWidth="1"/>
    <col min="9224" max="9224" width="14.42578125" style="351" customWidth="1"/>
    <col min="9225" max="9225" width="7.5703125" style="351" customWidth="1"/>
    <col min="9226" max="9226" width="14.42578125" style="351" customWidth="1"/>
    <col min="9227" max="9227" width="16.42578125" style="351" customWidth="1"/>
    <col min="9228" max="9228" width="14.42578125" style="351" customWidth="1"/>
    <col min="9229" max="9229" width="7.5703125" style="351" bestFit="1" customWidth="1"/>
    <col min="9230" max="9472" width="9.140625" style="351"/>
    <col min="9473" max="9473" width="53.5703125" style="351" customWidth="1"/>
    <col min="9474" max="9474" width="14.42578125" style="351" customWidth="1"/>
    <col min="9475" max="9475" width="16.42578125" style="351" customWidth="1"/>
    <col min="9476" max="9476" width="14.42578125" style="351" customWidth="1"/>
    <col min="9477" max="9477" width="7.5703125" style="351" bestFit="1" customWidth="1"/>
    <col min="9478" max="9478" width="14.42578125" style="351" customWidth="1"/>
    <col min="9479" max="9479" width="16.42578125" style="351" customWidth="1"/>
    <col min="9480" max="9480" width="14.42578125" style="351" customWidth="1"/>
    <col min="9481" max="9481" width="7.5703125" style="351" customWidth="1"/>
    <col min="9482" max="9482" width="14.42578125" style="351" customWidth="1"/>
    <col min="9483" max="9483" width="16.42578125" style="351" customWidth="1"/>
    <col min="9484" max="9484" width="14.42578125" style="351" customWidth="1"/>
    <col min="9485" max="9485" width="7.5703125" style="351" bestFit="1" customWidth="1"/>
    <col min="9486" max="9728" width="9.140625" style="351"/>
    <col min="9729" max="9729" width="53.5703125" style="351" customWidth="1"/>
    <col min="9730" max="9730" width="14.42578125" style="351" customWidth="1"/>
    <col min="9731" max="9731" width="16.42578125" style="351" customWidth="1"/>
    <col min="9732" max="9732" width="14.42578125" style="351" customWidth="1"/>
    <col min="9733" max="9733" width="7.5703125" style="351" bestFit="1" customWidth="1"/>
    <col min="9734" max="9734" width="14.42578125" style="351" customWidth="1"/>
    <col min="9735" max="9735" width="16.42578125" style="351" customWidth="1"/>
    <col min="9736" max="9736" width="14.42578125" style="351" customWidth="1"/>
    <col min="9737" max="9737" width="7.5703125" style="351" customWidth="1"/>
    <col min="9738" max="9738" width="14.42578125" style="351" customWidth="1"/>
    <col min="9739" max="9739" width="16.42578125" style="351" customWidth="1"/>
    <col min="9740" max="9740" width="14.42578125" style="351" customWidth="1"/>
    <col min="9741" max="9741" width="7.5703125" style="351" bestFit="1" customWidth="1"/>
    <col min="9742" max="9984" width="9.140625" style="351"/>
    <col min="9985" max="9985" width="53.5703125" style="351" customWidth="1"/>
    <col min="9986" max="9986" width="14.42578125" style="351" customWidth="1"/>
    <col min="9987" max="9987" width="16.42578125" style="351" customWidth="1"/>
    <col min="9988" max="9988" width="14.42578125" style="351" customWidth="1"/>
    <col min="9989" max="9989" width="7.5703125" style="351" bestFit="1" customWidth="1"/>
    <col min="9990" max="9990" width="14.42578125" style="351" customWidth="1"/>
    <col min="9991" max="9991" width="16.42578125" style="351" customWidth="1"/>
    <col min="9992" max="9992" width="14.42578125" style="351" customWidth="1"/>
    <col min="9993" max="9993" width="7.5703125" style="351" customWidth="1"/>
    <col min="9994" max="9994" width="14.42578125" style="351" customWidth="1"/>
    <col min="9995" max="9995" width="16.42578125" style="351" customWidth="1"/>
    <col min="9996" max="9996" width="14.42578125" style="351" customWidth="1"/>
    <col min="9997" max="9997" width="7.5703125" style="351" bestFit="1" customWidth="1"/>
    <col min="9998" max="10240" width="9.140625" style="351"/>
    <col min="10241" max="10241" width="53.5703125" style="351" customWidth="1"/>
    <col min="10242" max="10242" width="14.42578125" style="351" customWidth="1"/>
    <col min="10243" max="10243" width="16.42578125" style="351" customWidth="1"/>
    <col min="10244" max="10244" width="14.42578125" style="351" customWidth="1"/>
    <col min="10245" max="10245" width="7.5703125" style="351" bestFit="1" customWidth="1"/>
    <col min="10246" max="10246" width="14.42578125" style="351" customWidth="1"/>
    <col min="10247" max="10247" width="16.42578125" style="351" customWidth="1"/>
    <col min="10248" max="10248" width="14.42578125" style="351" customWidth="1"/>
    <col min="10249" max="10249" width="7.5703125" style="351" customWidth="1"/>
    <col min="10250" max="10250" width="14.42578125" style="351" customWidth="1"/>
    <col min="10251" max="10251" width="16.42578125" style="351" customWidth="1"/>
    <col min="10252" max="10252" width="14.42578125" style="351" customWidth="1"/>
    <col min="10253" max="10253" width="7.5703125" style="351" bestFit="1" customWidth="1"/>
    <col min="10254" max="10496" width="9.140625" style="351"/>
    <col min="10497" max="10497" width="53.5703125" style="351" customWidth="1"/>
    <col min="10498" max="10498" width="14.42578125" style="351" customWidth="1"/>
    <col min="10499" max="10499" width="16.42578125" style="351" customWidth="1"/>
    <col min="10500" max="10500" width="14.42578125" style="351" customWidth="1"/>
    <col min="10501" max="10501" width="7.5703125" style="351" bestFit="1" customWidth="1"/>
    <col min="10502" max="10502" width="14.42578125" style="351" customWidth="1"/>
    <col min="10503" max="10503" width="16.42578125" style="351" customWidth="1"/>
    <col min="10504" max="10504" width="14.42578125" style="351" customWidth="1"/>
    <col min="10505" max="10505" width="7.5703125" style="351" customWidth="1"/>
    <col min="10506" max="10506" width="14.42578125" style="351" customWidth="1"/>
    <col min="10507" max="10507" width="16.42578125" style="351" customWidth="1"/>
    <col min="10508" max="10508" width="14.42578125" style="351" customWidth="1"/>
    <col min="10509" max="10509" width="7.5703125" style="351" bestFit="1" customWidth="1"/>
    <col min="10510" max="10752" width="9.140625" style="351"/>
    <col min="10753" max="10753" width="53.5703125" style="351" customWidth="1"/>
    <col min="10754" max="10754" width="14.42578125" style="351" customWidth="1"/>
    <col min="10755" max="10755" width="16.42578125" style="351" customWidth="1"/>
    <col min="10756" max="10756" width="14.42578125" style="351" customWidth="1"/>
    <col min="10757" max="10757" width="7.5703125" style="351" bestFit="1" customWidth="1"/>
    <col min="10758" max="10758" width="14.42578125" style="351" customWidth="1"/>
    <col min="10759" max="10759" width="16.42578125" style="351" customWidth="1"/>
    <col min="10760" max="10760" width="14.42578125" style="351" customWidth="1"/>
    <col min="10761" max="10761" width="7.5703125" style="351" customWidth="1"/>
    <col min="10762" max="10762" width="14.42578125" style="351" customWidth="1"/>
    <col min="10763" max="10763" width="16.42578125" style="351" customWidth="1"/>
    <col min="10764" max="10764" width="14.42578125" style="351" customWidth="1"/>
    <col min="10765" max="10765" width="7.5703125" style="351" bestFit="1" customWidth="1"/>
    <col min="10766" max="11008" width="9.140625" style="351"/>
    <col min="11009" max="11009" width="53.5703125" style="351" customWidth="1"/>
    <col min="11010" max="11010" width="14.42578125" style="351" customWidth="1"/>
    <col min="11011" max="11011" width="16.42578125" style="351" customWidth="1"/>
    <col min="11012" max="11012" width="14.42578125" style="351" customWidth="1"/>
    <col min="11013" max="11013" width="7.5703125" style="351" bestFit="1" customWidth="1"/>
    <col min="11014" max="11014" width="14.42578125" style="351" customWidth="1"/>
    <col min="11015" max="11015" width="16.42578125" style="351" customWidth="1"/>
    <col min="11016" max="11016" width="14.42578125" style="351" customWidth="1"/>
    <col min="11017" max="11017" width="7.5703125" style="351" customWidth="1"/>
    <col min="11018" max="11018" width="14.42578125" style="351" customWidth="1"/>
    <col min="11019" max="11019" width="16.42578125" style="351" customWidth="1"/>
    <col min="11020" max="11020" width="14.42578125" style="351" customWidth="1"/>
    <col min="11021" max="11021" width="7.5703125" style="351" bestFit="1" customWidth="1"/>
    <col min="11022" max="11264" width="9.140625" style="351"/>
    <col min="11265" max="11265" width="53.5703125" style="351" customWidth="1"/>
    <col min="11266" max="11266" width="14.42578125" style="351" customWidth="1"/>
    <col min="11267" max="11267" width="16.42578125" style="351" customWidth="1"/>
    <col min="11268" max="11268" width="14.42578125" style="351" customWidth="1"/>
    <col min="11269" max="11269" width="7.5703125" style="351" bestFit="1" customWidth="1"/>
    <col min="11270" max="11270" width="14.42578125" style="351" customWidth="1"/>
    <col min="11271" max="11271" width="16.42578125" style="351" customWidth="1"/>
    <col min="11272" max="11272" width="14.42578125" style="351" customWidth="1"/>
    <col min="11273" max="11273" width="7.5703125" style="351" customWidth="1"/>
    <col min="11274" max="11274" width="14.42578125" style="351" customWidth="1"/>
    <col min="11275" max="11275" width="16.42578125" style="351" customWidth="1"/>
    <col min="11276" max="11276" width="14.42578125" style="351" customWidth="1"/>
    <col min="11277" max="11277" width="7.5703125" style="351" bestFit="1" customWidth="1"/>
    <col min="11278" max="11520" width="9.140625" style="351"/>
    <col min="11521" max="11521" width="53.5703125" style="351" customWidth="1"/>
    <col min="11522" max="11522" width="14.42578125" style="351" customWidth="1"/>
    <col min="11523" max="11523" width="16.42578125" style="351" customWidth="1"/>
    <col min="11524" max="11524" width="14.42578125" style="351" customWidth="1"/>
    <col min="11525" max="11525" width="7.5703125" style="351" bestFit="1" customWidth="1"/>
    <col min="11526" max="11526" width="14.42578125" style="351" customWidth="1"/>
    <col min="11527" max="11527" width="16.42578125" style="351" customWidth="1"/>
    <col min="11528" max="11528" width="14.42578125" style="351" customWidth="1"/>
    <col min="11529" max="11529" width="7.5703125" style="351" customWidth="1"/>
    <col min="11530" max="11530" width="14.42578125" style="351" customWidth="1"/>
    <col min="11531" max="11531" width="16.42578125" style="351" customWidth="1"/>
    <col min="11532" max="11532" width="14.42578125" style="351" customWidth="1"/>
    <col min="11533" max="11533" width="7.5703125" style="351" bestFit="1" customWidth="1"/>
    <col min="11534" max="11776" width="9.140625" style="351"/>
    <col min="11777" max="11777" width="53.5703125" style="351" customWidth="1"/>
    <col min="11778" max="11778" width="14.42578125" style="351" customWidth="1"/>
    <col min="11779" max="11779" width="16.42578125" style="351" customWidth="1"/>
    <col min="11780" max="11780" width="14.42578125" style="351" customWidth="1"/>
    <col min="11781" max="11781" width="7.5703125" style="351" bestFit="1" customWidth="1"/>
    <col min="11782" max="11782" width="14.42578125" style="351" customWidth="1"/>
    <col min="11783" max="11783" width="16.42578125" style="351" customWidth="1"/>
    <col min="11784" max="11784" width="14.42578125" style="351" customWidth="1"/>
    <col min="11785" max="11785" width="7.5703125" style="351" customWidth="1"/>
    <col min="11786" max="11786" width="14.42578125" style="351" customWidth="1"/>
    <col min="11787" max="11787" width="16.42578125" style="351" customWidth="1"/>
    <col min="11788" max="11788" width="14.42578125" style="351" customWidth="1"/>
    <col min="11789" max="11789" width="7.5703125" style="351" bestFit="1" customWidth="1"/>
    <col min="11790" max="12032" width="9.140625" style="351"/>
    <col min="12033" max="12033" width="53.5703125" style="351" customWidth="1"/>
    <col min="12034" max="12034" width="14.42578125" style="351" customWidth="1"/>
    <col min="12035" max="12035" width="16.42578125" style="351" customWidth="1"/>
    <col min="12036" max="12036" width="14.42578125" style="351" customWidth="1"/>
    <col min="12037" max="12037" width="7.5703125" style="351" bestFit="1" customWidth="1"/>
    <col min="12038" max="12038" width="14.42578125" style="351" customWidth="1"/>
    <col min="12039" max="12039" width="16.42578125" style="351" customWidth="1"/>
    <col min="12040" max="12040" width="14.42578125" style="351" customWidth="1"/>
    <col min="12041" max="12041" width="7.5703125" style="351" customWidth="1"/>
    <col min="12042" max="12042" width="14.42578125" style="351" customWidth="1"/>
    <col min="12043" max="12043" width="16.42578125" style="351" customWidth="1"/>
    <col min="12044" max="12044" width="14.42578125" style="351" customWidth="1"/>
    <col min="12045" max="12045" width="7.5703125" style="351" bestFit="1" customWidth="1"/>
    <col min="12046" max="12288" width="9.140625" style="351"/>
    <col min="12289" max="12289" width="53.5703125" style="351" customWidth="1"/>
    <col min="12290" max="12290" width="14.42578125" style="351" customWidth="1"/>
    <col min="12291" max="12291" width="16.42578125" style="351" customWidth="1"/>
    <col min="12292" max="12292" width="14.42578125" style="351" customWidth="1"/>
    <col min="12293" max="12293" width="7.5703125" style="351" bestFit="1" customWidth="1"/>
    <col min="12294" max="12294" width="14.42578125" style="351" customWidth="1"/>
    <col min="12295" max="12295" width="16.42578125" style="351" customWidth="1"/>
    <col min="12296" max="12296" width="14.42578125" style="351" customWidth="1"/>
    <col min="12297" max="12297" width="7.5703125" style="351" customWidth="1"/>
    <col min="12298" max="12298" width="14.42578125" style="351" customWidth="1"/>
    <col min="12299" max="12299" width="16.42578125" style="351" customWidth="1"/>
    <col min="12300" max="12300" width="14.42578125" style="351" customWidth="1"/>
    <col min="12301" max="12301" width="7.5703125" style="351" bestFit="1" customWidth="1"/>
    <col min="12302" max="12544" width="9.140625" style="351"/>
    <col min="12545" max="12545" width="53.5703125" style="351" customWidth="1"/>
    <col min="12546" max="12546" width="14.42578125" style="351" customWidth="1"/>
    <col min="12547" max="12547" width="16.42578125" style="351" customWidth="1"/>
    <col min="12548" max="12548" width="14.42578125" style="351" customWidth="1"/>
    <col min="12549" max="12549" width="7.5703125" style="351" bestFit="1" customWidth="1"/>
    <col min="12550" max="12550" width="14.42578125" style="351" customWidth="1"/>
    <col min="12551" max="12551" width="16.42578125" style="351" customWidth="1"/>
    <col min="12552" max="12552" width="14.42578125" style="351" customWidth="1"/>
    <col min="12553" max="12553" width="7.5703125" style="351" customWidth="1"/>
    <col min="12554" max="12554" width="14.42578125" style="351" customWidth="1"/>
    <col min="12555" max="12555" width="16.42578125" style="351" customWidth="1"/>
    <col min="12556" max="12556" width="14.42578125" style="351" customWidth="1"/>
    <col min="12557" max="12557" width="7.5703125" style="351" bestFit="1" customWidth="1"/>
    <col min="12558" max="12800" width="9.140625" style="351"/>
    <col min="12801" max="12801" width="53.5703125" style="351" customWidth="1"/>
    <col min="12802" max="12802" width="14.42578125" style="351" customWidth="1"/>
    <col min="12803" max="12803" width="16.42578125" style="351" customWidth="1"/>
    <col min="12804" max="12804" width="14.42578125" style="351" customWidth="1"/>
    <col min="12805" max="12805" width="7.5703125" style="351" bestFit="1" customWidth="1"/>
    <col min="12806" max="12806" width="14.42578125" style="351" customWidth="1"/>
    <col min="12807" max="12807" width="16.42578125" style="351" customWidth="1"/>
    <col min="12808" max="12808" width="14.42578125" style="351" customWidth="1"/>
    <col min="12809" max="12809" width="7.5703125" style="351" customWidth="1"/>
    <col min="12810" max="12810" width="14.42578125" style="351" customWidth="1"/>
    <col min="12811" max="12811" width="16.42578125" style="351" customWidth="1"/>
    <col min="12812" max="12812" width="14.42578125" style="351" customWidth="1"/>
    <col min="12813" max="12813" width="7.5703125" style="351" bestFit="1" customWidth="1"/>
    <col min="12814" max="13056" width="9.140625" style="351"/>
    <col min="13057" max="13057" width="53.5703125" style="351" customWidth="1"/>
    <col min="13058" max="13058" width="14.42578125" style="351" customWidth="1"/>
    <col min="13059" max="13059" width="16.42578125" style="351" customWidth="1"/>
    <col min="13060" max="13060" width="14.42578125" style="351" customWidth="1"/>
    <col min="13061" max="13061" width="7.5703125" style="351" bestFit="1" customWidth="1"/>
    <col min="13062" max="13062" width="14.42578125" style="351" customWidth="1"/>
    <col min="13063" max="13063" width="16.42578125" style="351" customWidth="1"/>
    <col min="13064" max="13064" width="14.42578125" style="351" customWidth="1"/>
    <col min="13065" max="13065" width="7.5703125" style="351" customWidth="1"/>
    <col min="13066" max="13066" width="14.42578125" style="351" customWidth="1"/>
    <col min="13067" max="13067" width="16.42578125" style="351" customWidth="1"/>
    <col min="13068" max="13068" width="14.42578125" style="351" customWidth="1"/>
    <col min="13069" max="13069" width="7.5703125" style="351" bestFit="1" customWidth="1"/>
    <col min="13070" max="13312" width="9.140625" style="351"/>
    <col min="13313" max="13313" width="53.5703125" style="351" customWidth="1"/>
    <col min="13314" max="13314" width="14.42578125" style="351" customWidth="1"/>
    <col min="13315" max="13315" width="16.42578125" style="351" customWidth="1"/>
    <col min="13316" max="13316" width="14.42578125" style="351" customWidth="1"/>
    <col min="13317" max="13317" width="7.5703125" style="351" bestFit="1" customWidth="1"/>
    <col min="13318" max="13318" width="14.42578125" style="351" customWidth="1"/>
    <col min="13319" max="13319" width="16.42578125" style="351" customWidth="1"/>
    <col min="13320" max="13320" width="14.42578125" style="351" customWidth="1"/>
    <col min="13321" max="13321" width="7.5703125" style="351" customWidth="1"/>
    <col min="13322" max="13322" width="14.42578125" style="351" customWidth="1"/>
    <col min="13323" max="13323" width="16.42578125" style="351" customWidth="1"/>
    <col min="13324" max="13324" width="14.42578125" style="351" customWidth="1"/>
    <col min="13325" max="13325" width="7.5703125" style="351" bestFit="1" customWidth="1"/>
    <col min="13326" max="13568" width="9.140625" style="351"/>
    <col min="13569" max="13569" width="53.5703125" style="351" customWidth="1"/>
    <col min="13570" max="13570" width="14.42578125" style="351" customWidth="1"/>
    <col min="13571" max="13571" width="16.42578125" style="351" customWidth="1"/>
    <col min="13572" max="13572" width="14.42578125" style="351" customWidth="1"/>
    <col min="13573" max="13573" width="7.5703125" style="351" bestFit="1" customWidth="1"/>
    <col min="13574" max="13574" width="14.42578125" style="351" customWidth="1"/>
    <col min="13575" max="13575" width="16.42578125" style="351" customWidth="1"/>
    <col min="13576" max="13576" width="14.42578125" style="351" customWidth="1"/>
    <col min="13577" max="13577" width="7.5703125" style="351" customWidth="1"/>
    <col min="13578" max="13578" width="14.42578125" style="351" customWidth="1"/>
    <col min="13579" max="13579" width="16.42578125" style="351" customWidth="1"/>
    <col min="13580" max="13580" width="14.42578125" style="351" customWidth="1"/>
    <col min="13581" max="13581" width="7.5703125" style="351" bestFit="1" customWidth="1"/>
    <col min="13582" max="13824" width="9.140625" style="351"/>
    <col min="13825" max="13825" width="53.5703125" style="351" customWidth="1"/>
    <col min="13826" max="13826" width="14.42578125" style="351" customWidth="1"/>
    <col min="13827" max="13827" width="16.42578125" style="351" customWidth="1"/>
    <col min="13828" max="13828" width="14.42578125" style="351" customWidth="1"/>
    <col min="13829" max="13829" width="7.5703125" style="351" bestFit="1" customWidth="1"/>
    <col min="13830" max="13830" width="14.42578125" style="351" customWidth="1"/>
    <col min="13831" max="13831" width="16.42578125" style="351" customWidth="1"/>
    <col min="13832" max="13832" width="14.42578125" style="351" customWidth="1"/>
    <col min="13833" max="13833" width="7.5703125" style="351" customWidth="1"/>
    <col min="13834" max="13834" width="14.42578125" style="351" customWidth="1"/>
    <col min="13835" max="13835" width="16.42578125" style="351" customWidth="1"/>
    <col min="13836" max="13836" width="14.42578125" style="351" customWidth="1"/>
    <col min="13837" max="13837" width="7.5703125" style="351" bestFit="1" customWidth="1"/>
    <col min="13838" max="14080" width="9.140625" style="351"/>
    <col min="14081" max="14081" width="53.5703125" style="351" customWidth="1"/>
    <col min="14082" max="14082" width="14.42578125" style="351" customWidth="1"/>
    <col min="14083" max="14083" width="16.42578125" style="351" customWidth="1"/>
    <col min="14084" max="14084" width="14.42578125" style="351" customWidth="1"/>
    <col min="14085" max="14085" width="7.5703125" style="351" bestFit="1" customWidth="1"/>
    <col min="14086" max="14086" width="14.42578125" style="351" customWidth="1"/>
    <col min="14087" max="14087" width="16.42578125" style="351" customWidth="1"/>
    <col min="14088" max="14088" width="14.42578125" style="351" customWidth="1"/>
    <col min="14089" max="14089" width="7.5703125" style="351" customWidth="1"/>
    <col min="14090" max="14090" width="14.42578125" style="351" customWidth="1"/>
    <col min="14091" max="14091" width="16.42578125" style="351" customWidth="1"/>
    <col min="14092" max="14092" width="14.42578125" style="351" customWidth="1"/>
    <col min="14093" max="14093" width="7.5703125" style="351" bestFit="1" customWidth="1"/>
    <col min="14094" max="14336" width="9.140625" style="351"/>
    <col min="14337" max="14337" width="53.5703125" style="351" customWidth="1"/>
    <col min="14338" max="14338" width="14.42578125" style="351" customWidth="1"/>
    <col min="14339" max="14339" width="16.42578125" style="351" customWidth="1"/>
    <col min="14340" max="14340" width="14.42578125" style="351" customWidth="1"/>
    <col min="14341" max="14341" width="7.5703125" style="351" bestFit="1" customWidth="1"/>
    <col min="14342" max="14342" width="14.42578125" style="351" customWidth="1"/>
    <col min="14343" max="14343" width="16.42578125" style="351" customWidth="1"/>
    <col min="14344" max="14344" width="14.42578125" style="351" customWidth="1"/>
    <col min="14345" max="14345" width="7.5703125" style="351" customWidth="1"/>
    <col min="14346" max="14346" width="14.42578125" style="351" customWidth="1"/>
    <col min="14347" max="14347" width="16.42578125" style="351" customWidth="1"/>
    <col min="14348" max="14348" width="14.42578125" style="351" customWidth="1"/>
    <col min="14349" max="14349" width="7.5703125" style="351" bestFit="1" customWidth="1"/>
    <col min="14350" max="14592" width="9.140625" style="351"/>
    <col min="14593" max="14593" width="53.5703125" style="351" customWidth="1"/>
    <col min="14594" max="14594" width="14.42578125" style="351" customWidth="1"/>
    <col min="14595" max="14595" width="16.42578125" style="351" customWidth="1"/>
    <col min="14596" max="14596" width="14.42578125" style="351" customWidth="1"/>
    <col min="14597" max="14597" width="7.5703125" style="351" bestFit="1" customWidth="1"/>
    <col min="14598" max="14598" width="14.42578125" style="351" customWidth="1"/>
    <col min="14599" max="14599" width="16.42578125" style="351" customWidth="1"/>
    <col min="14600" max="14600" width="14.42578125" style="351" customWidth="1"/>
    <col min="14601" max="14601" width="7.5703125" style="351" customWidth="1"/>
    <col min="14602" max="14602" width="14.42578125" style="351" customWidth="1"/>
    <col min="14603" max="14603" width="16.42578125" style="351" customWidth="1"/>
    <col min="14604" max="14604" width="14.42578125" style="351" customWidth="1"/>
    <col min="14605" max="14605" width="7.5703125" style="351" bestFit="1" customWidth="1"/>
    <col min="14606" max="14848" width="9.140625" style="351"/>
    <col min="14849" max="14849" width="53.5703125" style="351" customWidth="1"/>
    <col min="14850" max="14850" width="14.42578125" style="351" customWidth="1"/>
    <col min="14851" max="14851" width="16.42578125" style="351" customWidth="1"/>
    <col min="14852" max="14852" width="14.42578125" style="351" customWidth="1"/>
    <col min="14853" max="14853" width="7.5703125" style="351" bestFit="1" customWidth="1"/>
    <col min="14854" max="14854" width="14.42578125" style="351" customWidth="1"/>
    <col min="14855" max="14855" width="16.42578125" style="351" customWidth="1"/>
    <col min="14856" max="14856" width="14.42578125" style="351" customWidth="1"/>
    <col min="14857" max="14857" width="7.5703125" style="351" customWidth="1"/>
    <col min="14858" max="14858" width="14.42578125" style="351" customWidth="1"/>
    <col min="14859" max="14859" width="16.42578125" style="351" customWidth="1"/>
    <col min="14860" max="14860" width="14.42578125" style="351" customWidth="1"/>
    <col min="14861" max="14861" width="7.5703125" style="351" bestFit="1" customWidth="1"/>
    <col min="14862" max="15104" width="9.140625" style="351"/>
    <col min="15105" max="15105" width="53.5703125" style="351" customWidth="1"/>
    <col min="15106" max="15106" width="14.42578125" style="351" customWidth="1"/>
    <col min="15107" max="15107" width="16.42578125" style="351" customWidth="1"/>
    <col min="15108" max="15108" width="14.42578125" style="351" customWidth="1"/>
    <col min="15109" max="15109" width="7.5703125" style="351" bestFit="1" customWidth="1"/>
    <col min="15110" max="15110" width="14.42578125" style="351" customWidth="1"/>
    <col min="15111" max="15111" width="16.42578125" style="351" customWidth="1"/>
    <col min="15112" max="15112" width="14.42578125" style="351" customWidth="1"/>
    <col min="15113" max="15113" width="7.5703125" style="351" customWidth="1"/>
    <col min="15114" max="15114" width="14.42578125" style="351" customWidth="1"/>
    <col min="15115" max="15115" width="16.42578125" style="351" customWidth="1"/>
    <col min="15116" max="15116" width="14.42578125" style="351" customWidth="1"/>
    <col min="15117" max="15117" width="7.5703125" style="351" bestFit="1" customWidth="1"/>
    <col min="15118" max="15360" width="9.140625" style="351"/>
    <col min="15361" max="15361" width="53.5703125" style="351" customWidth="1"/>
    <col min="15362" max="15362" width="14.42578125" style="351" customWidth="1"/>
    <col min="15363" max="15363" width="16.42578125" style="351" customWidth="1"/>
    <col min="15364" max="15364" width="14.42578125" style="351" customWidth="1"/>
    <col min="15365" max="15365" width="7.5703125" style="351" bestFit="1" customWidth="1"/>
    <col min="15366" max="15366" width="14.42578125" style="351" customWidth="1"/>
    <col min="15367" max="15367" width="16.42578125" style="351" customWidth="1"/>
    <col min="15368" max="15368" width="14.42578125" style="351" customWidth="1"/>
    <col min="15369" max="15369" width="7.5703125" style="351" customWidth="1"/>
    <col min="15370" max="15370" width="14.42578125" style="351" customWidth="1"/>
    <col min="15371" max="15371" width="16.42578125" style="351" customWidth="1"/>
    <col min="15372" max="15372" width="14.42578125" style="351" customWidth="1"/>
    <col min="15373" max="15373" width="7.5703125" style="351" bestFit="1" customWidth="1"/>
    <col min="15374" max="15616" width="9.140625" style="351"/>
    <col min="15617" max="15617" width="53.5703125" style="351" customWidth="1"/>
    <col min="15618" max="15618" width="14.42578125" style="351" customWidth="1"/>
    <col min="15619" max="15619" width="16.42578125" style="351" customWidth="1"/>
    <col min="15620" max="15620" width="14.42578125" style="351" customWidth="1"/>
    <col min="15621" max="15621" width="7.5703125" style="351" bestFit="1" customWidth="1"/>
    <col min="15622" max="15622" width="14.42578125" style="351" customWidth="1"/>
    <col min="15623" max="15623" width="16.42578125" style="351" customWidth="1"/>
    <col min="15624" max="15624" width="14.42578125" style="351" customWidth="1"/>
    <col min="15625" max="15625" width="7.5703125" style="351" customWidth="1"/>
    <col min="15626" max="15626" width="14.42578125" style="351" customWidth="1"/>
    <col min="15627" max="15627" width="16.42578125" style="351" customWidth="1"/>
    <col min="15628" max="15628" width="14.42578125" style="351" customWidth="1"/>
    <col min="15629" max="15629" width="7.5703125" style="351" bestFit="1" customWidth="1"/>
    <col min="15630" max="15872" width="9.140625" style="351"/>
    <col min="15873" max="15873" width="53.5703125" style="351" customWidth="1"/>
    <col min="15874" max="15874" width="14.42578125" style="351" customWidth="1"/>
    <col min="15875" max="15875" width="16.42578125" style="351" customWidth="1"/>
    <col min="15876" max="15876" width="14.42578125" style="351" customWidth="1"/>
    <col min="15877" max="15877" width="7.5703125" style="351" bestFit="1" customWidth="1"/>
    <col min="15878" max="15878" width="14.42578125" style="351" customWidth="1"/>
    <col min="15879" max="15879" width="16.42578125" style="351" customWidth="1"/>
    <col min="15880" max="15880" width="14.42578125" style="351" customWidth="1"/>
    <col min="15881" max="15881" width="7.5703125" style="351" customWidth="1"/>
    <col min="15882" max="15882" width="14.42578125" style="351" customWidth="1"/>
    <col min="15883" max="15883" width="16.42578125" style="351" customWidth="1"/>
    <col min="15884" max="15884" width="14.42578125" style="351" customWidth="1"/>
    <col min="15885" max="15885" width="7.5703125" style="351" bestFit="1" customWidth="1"/>
    <col min="15886" max="16128" width="9.140625" style="351"/>
    <col min="16129" max="16129" width="53.5703125" style="351" customWidth="1"/>
    <col min="16130" max="16130" width="14.42578125" style="351" customWidth="1"/>
    <col min="16131" max="16131" width="16.42578125" style="351" customWidth="1"/>
    <col min="16132" max="16132" width="14.42578125" style="351" customWidth="1"/>
    <col min="16133" max="16133" width="7.5703125" style="351" bestFit="1" customWidth="1"/>
    <col min="16134" max="16134" width="14.42578125" style="351" customWidth="1"/>
    <col min="16135" max="16135" width="16.42578125" style="351" customWidth="1"/>
    <col min="16136" max="16136" width="14.42578125" style="351" customWidth="1"/>
    <col min="16137" max="16137" width="7.5703125" style="351" customWidth="1"/>
    <col min="16138" max="16138" width="14.42578125" style="351" customWidth="1"/>
    <col min="16139" max="16139" width="16.42578125" style="351" customWidth="1"/>
    <col min="16140" max="16140" width="14.42578125" style="351" customWidth="1"/>
    <col min="16141" max="16141" width="7.5703125" style="351" bestFit="1" customWidth="1"/>
    <col min="16142" max="16384" width="9.140625" style="351"/>
  </cols>
  <sheetData>
    <row r="1" spans="1:13" s="380" customFormat="1" ht="30" customHeight="1">
      <c r="A1" s="628" t="s">
        <v>649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</row>
    <row r="2" spans="1:13" s="380" customFormat="1" ht="15" customHeight="1">
      <c r="A2" s="629" t="s">
        <v>529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</row>
    <row r="3" spans="1:13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</row>
    <row r="4" spans="1:13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</row>
    <row r="5" spans="1:13" ht="15" customHeight="1">
      <c r="A5" s="353"/>
      <c r="B5" s="378"/>
      <c r="C5" s="378"/>
      <c r="D5" s="326"/>
      <c r="E5" s="326"/>
      <c r="F5" s="378"/>
      <c r="G5" s="326"/>
      <c r="H5" s="378"/>
      <c r="I5" s="378"/>
      <c r="J5" s="326"/>
      <c r="K5" s="326"/>
      <c r="L5" s="378"/>
      <c r="M5" s="326"/>
    </row>
    <row r="6" spans="1:13" s="404" customFormat="1" ht="15" customHeight="1">
      <c r="A6" s="403"/>
      <c r="B6" s="632" t="s">
        <v>71</v>
      </c>
      <c r="C6" s="632"/>
      <c r="D6" s="632"/>
      <c r="E6" s="632"/>
      <c r="F6" s="632" t="s">
        <v>75</v>
      </c>
      <c r="G6" s="632"/>
      <c r="H6" s="632"/>
      <c r="I6" s="632"/>
      <c r="J6" s="632" t="s">
        <v>76</v>
      </c>
      <c r="K6" s="632"/>
      <c r="L6" s="632"/>
      <c r="M6" s="632"/>
    </row>
    <row r="7" spans="1:13" s="408" customFormat="1" ht="15" customHeight="1">
      <c r="A7" s="405" t="s">
        <v>507</v>
      </c>
      <c r="B7" s="406" t="s">
        <v>515</v>
      </c>
      <c r="C7" s="407" t="s">
        <v>516</v>
      </c>
      <c r="D7" s="406" t="s">
        <v>517</v>
      </c>
      <c r="E7" s="406" t="s">
        <v>67</v>
      </c>
      <c r="F7" s="407" t="s">
        <v>515</v>
      </c>
      <c r="G7" s="406" t="s">
        <v>516</v>
      </c>
      <c r="H7" s="406" t="s">
        <v>517</v>
      </c>
      <c r="I7" s="407" t="s">
        <v>67</v>
      </c>
      <c r="J7" s="406" t="s">
        <v>515</v>
      </c>
      <c r="K7" s="406" t="s">
        <v>516</v>
      </c>
      <c r="L7" s="407" t="s">
        <v>517</v>
      </c>
      <c r="M7" s="406" t="s">
        <v>67</v>
      </c>
    </row>
    <row r="8" spans="1:13" s="411" customFormat="1" ht="15" customHeight="1">
      <c r="A8" s="428" t="s">
        <v>483</v>
      </c>
      <c r="B8" s="410">
        <v>11.05035</v>
      </c>
      <c r="C8" s="410">
        <v>11357.208789999999</v>
      </c>
      <c r="D8" s="410">
        <v>139723.53043000001</v>
      </c>
      <c r="E8" s="410">
        <v>151091.78956999999</v>
      </c>
      <c r="F8" s="410">
        <v>56.637519999999995</v>
      </c>
      <c r="G8" s="410">
        <v>28334.162700000001</v>
      </c>
      <c r="H8" s="410">
        <v>176589.99541999999</v>
      </c>
      <c r="I8" s="410">
        <v>204980.79564</v>
      </c>
      <c r="J8" s="410">
        <v>0</v>
      </c>
      <c r="K8" s="410">
        <v>21925.876179999999</v>
      </c>
      <c r="L8" s="410">
        <v>119856.84504</v>
      </c>
      <c r="M8" s="410">
        <v>141782.72122000001</v>
      </c>
    </row>
    <row r="9" spans="1:13" s="411" customFormat="1" ht="15" customHeight="1">
      <c r="A9" s="428" t="s">
        <v>484</v>
      </c>
      <c r="B9" s="412">
        <v>0</v>
      </c>
      <c r="C9" s="412">
        <v>12.77895</v>
      </c>
      <c r="D9" s="412">
        <v>165.59112999999999</v>
      </c>
      <c r="E9" s="412">
        <v>178.37007999999997</v>
      </c>
      <c r="F9" s="412">
        <v>0</v>
      </c>
      <c r="G9" s="412">
        <v>0</v>
      </c>
      <c r="H9" s="410">
        <v>137.81623000000002</v>
      </c>
      <c r="I9" s="410">
        <v>137.81623000000002</v>
      </c>
      <c r="J9" s="410">
        <v>0</v>
      </c>
      <c r="K9" s="410">
        <v>93</v>
      </c>
      <c r="L9" s="410">
        <v>75.637799999999999</v>
      </c>
      <c r="M9" s="410">
        <v>168.6378</v>
      </c>
    </row>
    <row r="10" spans="1:13" s="411" customFormat="1" ht="15" customHeight="1">
      <c r="A10" s="428" t="s">
        <v>485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0">
        <v>0</v>
      </c>
      <c r="I10" s="410">
        <v>0</v>
      </c>
      <c r="J10" s="410">
        <v>0</v>
      </c>
      <c r="K10" s="410">
        <v>0</v>
      </c>
      <c r="L10" s="410">
        <v>0</v>
      </c>
      <c r="M10" s="410">
        <v>0</v>
      </c>
    </row>
    <row r="11" spans="1:13" s="411" customFormat="1" ht="15" customHeight="1">
      <c r="A11" s="428" t="s">
        <v>486</v>
      </c>
      <c r="B11" s="410">
        <v>0</v>
      </c>
      <c r="C11" s="410">
        <v>0</v>
      </c>
      <c r="D11" s="410">
        <v>0</v>
      </c>
      <c r="E11" s="410">
        <v>0</v>
      </c>
      <c r="F11" s="410">
        <v>0</v>
      </c>
      <c r="G11" s="410">
        <v>0</v>
      </c>
      <c r="H11" s="410">
        <v>0</v>
      </c>
      <c r="I11" s="410">
        <v>0</v>
      </c>
      <c r="J11" s="410">
        <v>0</v>
      </c>
      <c r="K11" s="410">
        <v>0</v>
      </c>
      <c r="L11" s="410">
        <v>0</v>
      </c>
      <c r="M11" s="410">
        <v>0</v>
      </c>
    </row>
    <row r="12" spans="1:13" s="411" customFormat="1" ht="15" customHeight="1">
      <c r="A12" s="428" t="s">
        <v>487</v>
      </c>
      <c r="B12" s="410">
        <v>0</v>
      </c>
      <c r="C12" s="410">
        <v>4667.0439500000002</v>
      </c>
      <c r="D12" s="410">
        <v>22256.708719999999</v>
      </c>
      <c r="E12" s="410">
        <v>26923.752670000002</v>
      </c>
      <c r="F12" s="410">
        <v>11.737360000000001</v>
      </c>
      <c r="G12" s="410">
        <v>8198.4206400000003</v>
      </c>
      <c r="H12" s="410">
        <v>23545.858769999999</v>
      </c>
      <c r="I12" s="410">
        <v>31756.016769999998</v>
      </c>
      <c r="J12" s="410">
        <v>0</v>
      </c>
      <c r="K12" s="410">
        <v>7433.9909500000003</v>
      </c>
      <c r="L12" s="410">
        <v>19228.335059999998</v>
      </c>
      <c r="M12" s="410">
        <v>26662.326010000001</v>
      </c>
    </row>
    <row r="13" spans="1:13" s="411" customFormat="1" ht="15" customHeight="1">
      <c r="A13" s="428" t="s">
        <v>488</v>
      </c>
      <c r="B13" s="410">
        <v>0</v>
      </c>
      <c r="C13" s="410">
        <v>0</v>
      </c>
      <c r="D13" s="410">
        <v>0</v>
      </c>
      <c r="E13" s="410">
        <v>0</v>
      </c>
      <c r="F13" s="410">
        <v>0</v>
      </c>
      <c r="G13" s="410">
        <v>0</v>
      </c>
      <c r="H13" s="410">
        <v>0</v>
      </c>
      <c r="I13" s="410">
        <v>0</v>
      </c>
      <c r="J13" s="410">
        <v>0</v>
      </c>
      <c r="K13" s="410">
        <v>0</v>
      </c>
      <c r="L13" s="410">
        <v>0</v>
      </c>
      <c r="M13" s="410">
        <v>0</v>
      </c>
    </row>
    <row r="14" spans="1:13" s="411" customFormat="1" ht="15" customHeight="1">
      <c r="A14" s="428" t="s">
        <v>68</v>
      </c>
      <c r="B14" s="410">
        <v>0</v>
      </c>
      <c r="C14" s="410">
        <v>0</v>
      </c>
      <c r="D14" s="410">
        <v>0</v>
      </c>
      <c r="E14" s="410">
        <v>0</v>
      </c>
      <c r="F14" s="410">
        <v>0</v>
      </c>
      <c r="G14" s="410">
        <v>0</v>
      </c>
      <c r="H14" s="410">
        <v>0</v>
      </c>
      <c r="I14" s="410">
        <v>0</v>
      </c>
      <c r="J14" s="410">
        <v>0</v>
      </c>
      <c r="K14" s="410">
        <v>0</v>
      </c>
      <c r="L14" s="410">
        <v>0</v>
      </c>
      <c r="M14" s="410">
        <v>0</v>
      </c>
    </row>
    <row r="15" spans="1:13" s="411" customFormat="1" ht="15" customHeight="1">
      <c r="A15" s="428" t="s">
        <v>489</v>
      </c>
      <c r="B15" s="410">
        <v>0</v>
      </c>
      <c r="C15" s="410">
        <v>1415.0308</v>
      </c>
      <c r="D15" s="410">
        <v>3447.8968799999998</v>
      </c>
      <c r="E15" s="410">
        <v>4862.9276799999998</v>
      </c>
      <c r="F15" s="410">
        <v>0</v>
      </c>
      <c r="G15" s="410">
        <v>2171.7336</v>
      </c>
      <c r="H15" s="410">
        <v>1398.9123999999999</v>
      </c>
      <c r="I15" s="410">
        <v>3570.6460000000002</v>
      </c>
      <c r="J15" s="410">
        <v>0</v>
      </c>
      <c r="K15" s="410">
        <v>1886.8351200000002</v>
      </c>
      <c r="L15" s="410">
        <v>1175.11976</v>
      </c>
      <c r="M15" s="410">
        <v>3061.9548799999998</v>
      </c>
    </row>
    <row r="16" spans="1:13" s="411" customFormat="1" ht="15" customHeight="1">
      <c r="A16" s="428" t="s">
        <v>490</v>
      </c>
      <c r="B16" s="410">
        <v>0</v>
      </c>
      <c r="C16" s="410">
        <v>328.86290000000002</v>
      </c>
      <c r="D16" s="410">
        <v>4728.45604</v>
      </c>
      <c r="E16" s="410">
        <v>5057.3189400000001</v>
      </c>
      <c r="F16" s="410">
        <v>0</v>
      </c>
      <c r="G16" s="410">
        <v>825.03853000000004</v>
      </c>
      <c r="H16" s="410">
        <v>3720.1766200000002</v>
      </c>
      <c r="I16" s="410">
        <v>4545.21515</v>
      </c>
      <c r="J16" s="410">
        <v>0</v>
      </c>
      <c r="K16" s="410">
        <v>681.90849000000003</v>
      </c>
      <c r="L16" s="410">
        <v>2024.81699</v>
      </c>
      <c r="M16" s="410">
        <v>2706.7254800000001</v>
      </c>
    </row>
    <row r="17" spans="1:13" s="411" customFormat="1" ht="15" customHeight="1">
      <c r="A17" s="428" t="s">
        <v>491</v>
      </c>
      <c r="B17" s="410">
        <v>0</v>
      </c>
      <c r="C17" s="410">
        <v>874.83033</v>
      </c>
      <c r="D17" s="410">
        <v>8746.4099900000001</v>
      </c>
      <c r="E17" s="410">
        <v>9621.2403200000008</v>
      </c>
      <c r="F17" s="410">
        <v>0</v>
      </c>
      <c r="G17" s="410">
        <v>418.48278999999997</v>
      </c>
      <c r="H17" s="410">
        <v>9623.6191600000002</v>
      </c>
      <c r="I17" s="410">
        <v>10042.101949999998</v>
      </c>
      <c r="J17" s="410">
        <v>0</v>
      </c>
      <c r="K17" s="410">
        <v>203.34121999999999</v>
      </c>
      <c r="L17" s="410">
        <v>2394.7628999999997</v>
      </c>
      <c r="M17" s="410">
        <v>2598.10412</v>
      </c>
    </row>
    <row r="18" spans="1:13" s="411" customFormat="1" ht="15" customHeight="1">
      <c r="A18" s="428" t="s">
        <v>492</v>
      </c>
      <c r="B18" s="410">
        <v>0</v>
      </c>
      <c r="C18" s="410">
        <v>0</v>
      </c>
      <c r="D18" s="410">
        <v>0</v>
      </c>
      <c r="E18" s="410">
        <v>0</v>
      </c>
      <c r="F18" s="410">
        <v>0</v>
      </c>
      <c r="G18" s="410">
        <v>0</v>
      </c>
      <c r="H18" s="410">
        <v>0</v>
      </c>
      <c r="I18" s="410">
        <v>0</v>
      </c>
      <c r="J18" s="410">
        <v>0</v>
      </c>
      <c r="K18" s="410">
        <v>0</v>
      </c>
      <c r="L18" s="410">
        <v>0</v>
      </c>
      <c r="M18" s="410">
        <v>0</v>
      </c>
    </row>
    <row r="19" spans="1:13" s="411" customFormat="1" ht="15" customHeight="1">
      <c r="A19" s="428" t="s">
        <v>493</v>
      </c>
      <c r="B19" s="410">
        <v>0</v>
      </c>
      <c r="C19" s="410">
        <v>98.406050000000008</v>
      </c>
      <c r="D19" s="410">
        <v>0</v>
      </c>
      <c r="E19" s="410">
        <v>98.406050000000008</v>
      </c>
      <c r="F19" s="410">
        <v>0</v>
      </c>
      <c r="G19" s="410">
        <v>0</v>
      </c>
      <c r="H19" s="410">
        <v>0</v>
      </c>
      <c r="I19" s="410">
        <v>0</v>
      </c>
      <c r="J19" s="410">
        <v>0</v>
      </c>
      <c r="K19" s="410">
        <v>50.664269999999995</v>
      </c>
      <c r="L19" s="410">
        <v>133.08238</v>
      </c>
      <c r="M19" s="410">
        <v>183.74664999999999</v>
      </c>
    </row>
    <row r="20" spans="1:13" s="411" customFormat="1" ht="15" customHeight="1">
      <c r="A20" s="428" t="s">
        <v>494</v>
      </c>
      <c r="B20" s="410">
        <v>0</v>
      </c>
      <c r="C20" s="410">
        <v>0</v>
      </c>
      <c r="D20" s="410">
        <v>0</v>
      </c>
      <c r="E20" s="410">
        <v>0</v>
      </c>
      <c r="F20" s="410">
        <v>0</v>
      </c>
      <c r="G20" s="410">
        <v>0</v>
      </c>
      <c r="H20" s="410">
        <v>0</v>
      </c>
      <c r="I20" s="410">
        <v>0</v>
      </c>
      <c r="J20" s="410">
        <v>0</v>
      </c>
      <c r="K20" s="410">
        <v>0</v>
      </c>
      <c r="L20" s="410">
        <v>0</v>
      </c>
      <c r="M20" s="410">
        <v>0</v>
      </c>
    </row>
    <row r="21" spans="1:13" s="411" customFormat="1" ht="15" customHeight="1">
      <c r="A21" s="428" t="s">
        <v>495</v>
      </c>
      <c r="B21" s="410">
        <v>0</v>
      </c>
      <c r="C21" s="410">
        <v>0</v>
      </c>
      <c r="D21" s="410">
        <v>0</v>
      </c>
      <c r="E21" s="410">
        <v>0</v>
      </c>
      <c r="F21" s="410">
        <v>0</v>
      </c>
      <c r="G21" s="410">
        <v>0</v>
      </c>
      <c r="H21" s="410">
        <v>0</v>
      </c>
      <c r="I21" s="410">
        <v>0</v>
      </c>
      <c r="J21" s="410">
        <v>0</v>
      </c>
      <c r="K21" s="410">
        <v>0</v>
      </c>
      <c r="L21" s="410">
        <v>0</v>
      </c>
      <c r="M21" s="410">
        <v>0</v>
      </c>
    </row>
    <row r="22" spans="1:13" s="411" customFormat="1" ht="15" customHeight="1">
      <c r="A22" s="428" t="s">
        <v>496</v>
      </c>
      <c r="B22" s="410">
        <v>0</v>
      </c>
      <c r="C22" s="410">
        <v>0</v>
      </c>
      <c r="D22" s="410">
        <v>0</v>
      </c>
      <c r="E22" s="410">
        <v>0</v>
      </c>
      <c r="F22" s="410">
        <v>0</v>
      </c>
      <c r="G22" s="410">
        <v>0</v>
      </c>
      <c r="H22" s="410">
        <v>0</v>
      </c>
      <c r="I22" s="410">
        <v>0</v>
      </c>
      <c r="J22" s="410">
        <v>0</v>
      </c>
      <c r="K22" s="410">
        <v>0</v>
      </c>
      <c r="L22" s="410">
        <v>0</v>
      </c>
      <c r="M22" s="410">
        <v>0</v>
      </c>
    </row>
    <row r="23" spans="1:13" s="411" customFormat="1" ht="15" customHeight="1">
      <c r="A23" s="428" t="s">
        <v>497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0</v>
      </c>
      <c r="K23" s="410">
        <v>0</v>
      </c>
      <c r="L23" s="410">
        <v>0</v>
      </c>
      <c r="M23" s="410">
        <v>0</v>
      </c>
    </row>
    <row r="24" spans="1:13" s="411" customFormat="1" ht="15" customHeight="1">
      <c r="A24" s="428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</row>
    <row r="25" spans="1:13" s="413" customFormat="1" ht="15" customHeight="1">
      <c r="A25" s="428" t="s">
        <v>499</v>
      </c>
      <c r="B25" s="410">
        <v>0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0</v>
      </c>
      <c r="J25" s="410">
        <v>0</v>
      </c>
      <c r="K25" s="410">
        <v>0</v>
      </c>
      <c r="L25" s="410">
        <v>0</v>
      </c>
      <c r="M25" s="410">
        <v>0</v>
      </c>
    </row>
    <row r="26" spans="1:13" s="411" customFormat="1" ht="15" customHeight="1">
      <c r="A26" s="395" t="s">
        <v>518</v>
      </c>
      <c r="B26" s="414">
        <v>11.05035</v>
      </c>
      <c r="C26" s="414">
        <v>18754.161770000002</v>
      </c>
      <c r="D26" s="414">
        <v>179068.59318999999</v>
      </c>
      <c r="E26" s="414">
        <v>197833.80531</v>
      </c>
      <c r="F26" s="414">
        <v>68.37487999999999</v>
      </c>
      <c r="G26" s="414">
        <v>39947.838259999997</v>
      </c>
      <c r="H26" s="414">
        <v>215016.3786</v>
      </c>
      <c r="I26" s="414">
        <v>255032.59174</v>
      </c>
      <c r="J26" s="414">
        <v>0</v>
      </c>
      <c r="K26" s="414">
        <v>32275.61623</v>
      </c>
      <c r="L26" s="414">
        <v>144888.59993</v>
      </c>
      <c r="M26" s="414">
        <v>177164.21615999998</v>
      </c>
    </row>
    <row r="27" spans="1:13" ht="15" customHeight="1" thickBot="1">
      <c r="A27" s="365"/>
      <c r="B27" s="372"/>
      <c r="C27" s="367"/>
      <c r="D27" s="367"/>
      <c r="E27" s="367"/>
      <c r="F27" s="367"/>
      <c r="G27" s="367"/>
      <c r="H27" s="372"/>
      <c r="I27" s="372"/>
      <c r="J27" s="372"/>
      <c r="K27" s="372"/>
      <c r="L27" s="372"/>
      <c r="M27" s="372"/>
    </row>
    <row r="28" spans="1:13" ht="15" customHeight="1" thickTop="1">
      <c r="A28" s="348" t="s">
        <v>502</v>
      </c>
      <c r="B28" s="369"/>
      <c r="C28" s="359"/>
      <c r="D28" s="359"/>
      <c r="E28" s="359"/>
      <c r="F28" s="359"/>
      <c r="G28" s="359"/>
      <c r="H28" s="369"/>
      <c r="I28" s="369"/>
      <c r="J28" s="326"/>
      <c r="K28" s="326"/>
      <c r="L28" s="326"/>
      <c r="M28" s="326"/>
    </row>
    <row r="29" spans="1:13" ht="15" customHeight="1">
      <c r="A29" s="377"/>
      <c r="B29" s="358"/>
      <c r="C29" s="349"/>
      <c r="D29" s="349"/>
      <c r="E29" s="349"/>
      <c r="F29" s="349"/>
      <c r="G29" s="349"/>
      <c r="H29" s="349"/>
      <c r="I29" s="358"/>
      <c r="J29" s="326"/>
      <c r="K29" s="326"/>
      <c r="L29" s="326"/>
      <c r="M29" s="326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Q29"/>
  <sheetViews>
    <sheetView zoomScaleNormal="100" workbookViewId="0">
      <selection activeCell="A3" sqref="A3:Q3"/>
    </sheetView>
  </sheetViews>
  <sheetFormatPr baseColWidth="10" defaultColWidth="11.42578125" defaultRowHeight="12.75"/>
  <cols>
    <col min="1" max="1" width="53.5703125" style="166" customWidth="1"/>
    <col min="2" max="2" width="14.42578125" style="165" customWidth="1"/>
    <col min="3" max="3" width="16.42578125" style="165" customWidth="1"/>
    <col min="4" max="4" width="14.42578125" style="165" customWidth="1"/>
    <col min="5" max="5" width="9.140625" style="165" customWidth="1"/>
    <col min="6" max="6" width="14.42578125" style="165" customWidth="1"/>
    <col min="7" max="7" width="16.42578125" style="165" customWidth="1"/>
    <col min="8" max="8" width="14.42578125" style="165" customWidth="1"/>
    <col min="9" max="9" width="7.5703125" style="165" customWidth="1"/>
    <col min="10" max="10" width="14.42578125" style="165" customWidth="1"/>
    <col min="11" max="11" width="16.42578125" style="165" customWidth="1"/>
    <col min="12" max="12" width="14.42578125" style="165" customWidth="1"/>
    <col min="13" max="13" width="7.5703125" style="165" customWidth="1"/>
    <col min="14" max="14" width="14.42578125" style="165" customWidth="1"/>
    <col min="15" max="15" width="16.42578125" style="165" customWidth="1"/>
    <col min="16" max="16" width="14.42578125" style="165" customWidth="1"/>
    <col min="17" max="17" width="9.140625" style="165" customWidth="1"/>
    <col min="18" max="260" width="11.42578125" style="165"/>
    <col min="261" max="261" width="53.5703125" style="165" customWidth="1"/>
    <col min="262" max="262" width="14.42578125" style="165" customWidth="1"/>
    <col min="263" max="263" width="16.42578125" style="165" customWidth="1"/>
    <col min="264" max="264" width="14.42578125" style="165" customWidth="1"/>
    <col min="265" max="265" width="9.140625" style="165" customWidth="1"/>
    <col min="266" max="266" width="14.42578125" style="165" customWidth="1"/>
    <col min="267" max="267" width="16.42578125" style="165" customWidth="1"/>
    <col min="268" max="268" width="14.42578125" style="165" customWidth="1"/>
    <col min="269" max="269" width="7.5703125" style="165" customWidth="1"/>
    <col min="270" max="270" width="14.42578125" style="165" customWidth="1"/>
    <col min="271" max="271" width="16.42578125" style="165" customWidth="1"/>
    <col min="272" max="272" width="14.42578125" style="165" customWidth="1"/>
    <col min="273" max="273" width="9.140625" style="165" customWidth="1"/>
    <col min="274" max="516" width="11.42578125" style="165"/>
    <col min="517" max="517" width="53.5703125" style="165" customWidth="1"/>
    <col min="518" max="518" width="14.42578125" style="165" customWidth="1"/>
    <col min="519" max="519" width="16.42578125" style="165" customWidth="1"/>
    <col min="520" max="520" width="14.42578125" style="165" customWidth="1"/>
    <col min="521" max="521" width="9.140625" style="165" customWidth="1"/>
    <col min="522" max="522" width="14.42578125" style="165" customWidth="1"/>
    <col min="523" max="523" width="16.42578125" style="165" customWidth="1"/>
    <col min="524" max="524" width="14.42578125" style="165" customWidth="1"/>
    <col min="525" max="525" width="7.5703125" style="165" customWidth="1"/>
    <col min="526" max="526" width="14.42578125" style="165" customWidth="1"/>
    <col min="527" max="527" width="16.42578125" style="165" customWidth="1"/>
    <col min="528" max="528" width="14.42578125" style="165" customWidth="1"/>
    <col min="529" max="529" width="9.140625" style="165" customWidth="1"/>
    <col min="530" max="772" width="11.42578125" style="165"/>
    <col min="773" max="773" width="53.5703125" style="165" customWidth="1"/>
    <col min="774" max="774" width="14.42578125" style="165" customWidth="1"/>
    <col min="775" max="775" width="16.42578125" style="165" customWidth="1"/>
    <col min="776" max="776" width="14.42578125" style="165" customWidth="1"/>
    <col min="777" max="777" width="9.140625" style="165" customWidth="1"/>
    <col min="778" max="778" width="14.42578125" style="165" customWidth="1"/>
    <col min="779" max="779" width="16.42578125" style="165" customWidth="1"/>
    <col min="780" max="780" width="14.42578125" style="165" customWidth="1"/>
    <col min="781" max="781" width="7.5703125" style="165" customWidth="1"/>
    <col min="782" max="782" width="14.42578125" style="165" customWidth="1"/>
    <col min="783" max="783" width="16.42578125" style="165" customWidth="1"/>
    <col min="784" max="784" width="14.42578125" style="165" customWidth="1"/>
    <col min="785" max="785" width="9.140625" style="165" customWidth="1"/>
    <col min="786" max="1028" width="11.42578125" style="165"/>
    <col min="1029" max="1029" width="53.5703125" style="165" customWidth="1"/>
    <col min="1030" max="1030" width="14.42578125" style="165" customWidth="1"/>
    <col min="1031" max="1031" width="16.42578125" style="165" customWidth="1"/>
    <col min="1032" max="1032" width="14.42578125" style="165" customWidth="1"/>
    <col min="1033" max="1033" width="9.140625" style="165" customWidth="1"/>
    <col min="1034" max="1034" width="14.42578125" style="165" customWidth="1"/>
    <col min="1035" max="1035" width="16.42578125" style="165" customWidth="1"/>
    <col min="1036" max="1036" width="14.42578125" style="165" customWidth="1"/>
    <col min="1037" max="1037" width="7.5703125" style="165" customWidth="1"/>
    <col min="1038" max="1038" width="14.42578125" style="165" customWidth="1"/>
    <col min="1039" max="1039" width="16.42578125" style="165" customWidth="1"/>
    <col min="1040" max="1040" width="14.42578125" style="165" customWidth="1"/>
    <col min="1041" max="1041" width="9.140625" style="165" customWidth="1"/>
    <col min="1042" max="1284" width="11.42578125" style="165"/>
    <col min="1285" max="1285" width="53.5703125" style="165" customWidth="1"/>
    <col min="1286" max="1286" width="14.42578125" style="165" customWidth="1"/>
    <col min="1287" max="1287" width="16.42578125" style="165" customWidth="1"/>
    <col min="1288" max="1288" width="14.42578125" style="165" customWidth="1"/>
    <col min="1289" max="1289" width="9.140625" style="165" customWidth="1"/>
    <col min="1290" max="1290" width="14.42578125" style="165" customWidth="1"/>
    <col min="1291" max="1291" width="16.42578125" style="165" customWidth="1"/>
    <col min="1292" max="1292" width="14.42578125" style="165" customWidth="1"/>
    <col min="1293" max="1293" width="7.5703125" style="165" customWidth="1"/>
    <col min="1294" max="1294" width="14.42578125" style="165" customWidth="1"/>
    <col min="1295" max="1295" width="16.42578125" style="165" customWidth="1"/>
    <col min="1296" max="1296" width="14.42578125" style="165" customWidth="1"/>
    <col min="1297" max="1297" width="9.140625" style="165" customWidth="1"/>
    <col min="1298" max="1540" width="11.42578125" style="165"/>
    <col min="1541" max="1541" width="53.5703125" style="165" customWidth="1"/>
    <col min="1542" max="1542" width="14.42578125" style="165" customWidth="1"/>
    <col min="1543" max="1543" width="16.42578125" style="165" customWidth="1"/>
    <col min="1544" max="1544" width="14.42578125" style="165" customWidth="1"/>
    <col min="1545" max="1545" width="9.140625" style="165" customWidth="1"/>
    <col min="1546" max="1546" width="14.42578125" style="165" customWidth="1"/>
    <col min="1547" max="1547" width="16.42578125" style="165" customWidth="1"/>
    <col min="1548" max="1548" width="14.42578125" style="165" customWidth="1"/>
    <col min="1549" max="1549" width="7.5703125" style="165" customWidth="1"/>
    <col min="1550" max="1550" width="14.42578125" style="165" customWidth="1"/>
    <col min="1551" max="1551" width="16.42578125" style="165" customWidth="1"/>
    <col min="1552" max="1552" width="14.42578125" style="165" customWidth="1"/>
    <col min="1553" max="1553" width="9.140625" style="165" customWidth="1"/>
    <col min="1554" max="1796" width="11.42578125" style="165"/>
    <col min="1797" max="1797" width="53.5703125" style="165" customWidth="1"/>
    <col min="1798" max="1798" width="14.42578125" style="165" customWidth="1"/>
    <col min="1799" max="1799" width="16.42578125" style="165" customWidth="1"/>
    <col min="1800" max="1800" width="14.42578125" style="165" customWidth="1"/>
    <col min="1801" max="1801" width="9.140625" style="165" customWidth="1"/>
    <col min="1802" max="1802" width="14.42578125" style="165" customWidth="1"/>
    <col min="1803" max="1803" width="16.42578125" style="165" customWidth="1"/>
    <col min="1804" max="1804" width="14.42578125" style="165" customWidth="1"/>
    <col min="1805" max="1805" width="7.5703125" style="165" customWidth="1"/>
    <col min="1806" max="1806" width="14.42578125" style="165" customWidth="1"/>
    <col min="1807" max="1807" width="16.42578125" style="165" customWidth="1"/>
    <col min="1808" max="1808" width="14.42578125" style="165" customWidth="1"/>
    <col min="1809" max="1809" width="9.140625" style="165" customWidth="1"/>
    <col min="1810" max="2052" width="11.42578125" style="165"/>
    <col min="2053" max="2053" width="53.5703125" style="165" customWidth="1"/>
    <col min="2054" max="2054" width="14.42578125" style="165" customWidth="1"/>
    <col min="2055" max="2055" width="16.42578125" style="165" customWidth="1"/>
    <col min="2056" max="2056" width="14.42578125" style="165" customWidth="1"/>
    <col min="2057" max="2057" width="9.140625" style="165" customWidth="1"/>
    <col min="2058" max="2058" width="14.42578125" style="165" customWidth="1"/>
    <col min="2059" max="2059" width="16.42578125" style="165" customWidth="1"/>
    <col min="2060" max="2060" width="14.42578125" style="165" customWidth="1"/>
    <col min="2061" max="2061" width="7.5703125" style="165" customWidth="1"/>
    <col min="2062" max="2062" width="14.42578125" style="165" customWidth="1"/>
    <col min="2063" max="2063" width="16.42578125" style="165" customWidth="1"/>
    <col min="2064" max="2064" width="14.42578125" style="165" customWidth="1"/>
    <col min="2065" max="2065" width="9.140625" style="165" customWidth="1"/>
    <col min="2066" max="2308" width="11.42578125" style="165"/>
    <col min="2309" max="2309" width="53.5703125" style="165" customWidth="1"/>
    <col min="2310" max="2310" width="14.42578125" style="165" customWidth="1"/>
    <col min="2311" max="2311" width="16.42578125" style="165" customWidth="1"/>
    <col min="2312" max="2312" width="14.42578125" style="165" customWidth="1"/>
    <col min="2313" max="2313" width="9.140625" style="165" customWidth="1"/>
    <col min="2314" max="2314" width="14.42578125" style="165" customWidth="1"/>
    <col min="2315" max="2315" width="16.42578125" style="165" customWidth="1"/>
    <col min="2316" max="2316" width="14.42578125" style="165" customWidth="1"/>
    <col min="2317" max="2317" width="7.5703125" style="165" customWidth="1"/>
    <col min="2318" max="2318" width="14.42578125" style="165" customWidth="1"/>
    <col min="2319" max="2319" width="16.42578125" style="165" customWidth="1"/>
    <col min="2320" max="2320" width="14.42578125" style="165" customWidth="1"/>
    <col min="2321" max="2321" width="9.140625" style="165" customWidth="1"/>
    <col min="2322" max="2564" width="11.42578125" style="165"/>
    <col min="2565" max="2565" width="53.5703125" style="165" customWidth="1"/>
    <col min="2566" max="2566" width="14.42578125" style="165" customWidth="1"/>
    <col min="2567" max="2567" width="16.42578125" style="165" customWidth="1"/>
    <col min="2568" max="2568" width="14.42578125" style="165" customWidth="1"/>
    <col min="2569" max="2569" width="9.140625" style="165" customWidth="1"/>
    <col min="2570" max="2570" width="14.42578125" style="165" customWidth="1"/>
    <col min="2571" max="2571" width="16.42578125" style="165" customWidth="1"/>
    <col min="2572" max="2572" width="14.42578125" style="165" customWidth="1"/>
    <col min="2573" max="2573" width="7.5703125" style="165" customWidth="1"/>
    <col min="2574" max="2574" width="14.42578125" style="165" customWidth="1"/>
    <col min="2575" max="2575" width="16.42578125" style="165" customWidth="1"/>
    <col min="2576" max="2576" width="14.42578125" style="165" customWidth="1"/>
    <col min="2577" max="2577" width="9.140625" style="165" customWidth="1"/>
    <col min="2578" max="2820" width="11.42578125" style="165"/>
    <col min="2821" max="2821" width="53.5703125" style="165" customWidth="1"/>
    <col min="2822" max="2822" width="14.42578125" style="165" customWidth="1"/>
    <col min="2823" max="2823" width="16.42578125" style="165" customWidth="1"/>
    <col min="2824" max="2824" width="14.42578125" style="165" customWidth="1"/>
    <col min="2825" max="2825" width="9.140625" style="165" customWidth="1"/>
    <col min="2826" max="2826" width="14.42578125" style="165" customWidth="1"/>
    <col min="2827" max="2827" width="16.42578125" style="165" customWidth="1"/>
    <col min="2828" max="2828" width="14.42578125" style="165" customWidth="1"/>
    <col min="2829" max="2829" width="7.5703125" style="165" customWidth="1"/>
    <col min="2830" max="2830" width="14.42578125" style="165" customWidth="1"/>
    <col min="2831" max="2831" width="16.42578125" style="165" customWidth="1"/>
    <col min="2832" max="2832" width="14.42578125" style="165" customWidth="1"/>
    <col min="2833" max="2833" width="9.140625" style="165" customWidth="1"/>
    <col min="2834" max="3076" width="11.42578125" style="165"/>
    <col min="3077" max="3077" width="53.5703125" style="165" customWidth="1"/>
    <col min="3078" max="3078" width="14.42578125" style="165" customWidth="1"/>
    <col min="3079" max="3079" width="16.42578125" style="165" customWidth="1"/>
    <col min="3080" max="3080" width="14.42578125" style="165" customWidth="1"/>
    <col min="3081" max="3081" width="9.140625" style="165" customWidth="1"/>
    <col min="3082" max="3082" width="14.42578125" style="165" customWidth="1"/>
    <col min="3083" max="3083" width="16.42578125" style="165" customWidth="1"/>
    <col min="3084" max="3084" width="14.42578125" style="165" customWidth="1"/>
    <col min="3085" max="3085" width="7.5703125" style="165" customWidth="1"/>
    <col min="3086" max="3086" width="14.42578125" style="165" customWidth="1"/>
    <col min="3087" max="3087" width="16.42578125" style="165" customWidth="1"/>
    <col min="3088" max="3088" width="14.42578125" style="165" customWidth="1"/>
    <col min="3089" max="3089" width="9.140625" style="165" customWidth="1"/>
    <col min="3090" max="3332" width="11.42578125" style="165"/>
    <col min="3333" max="3333" width="53.5703125" style="165" customWidth="1"/>
    <col min="3334" max="3334" width="14.42578125" style="165" customWidth="1"/>
    <col min="3335" max="3335" width="16.42578125" style="165" customWidth="1"/>
    <col min="3336" max="3336" width="14.42578125" style="165" customWidth="1"/>
    <col min="3337" max="3337" width="9.140625" style="165" customWidth="1"/>
    <col min="3338" max="3338" width="14.42578125" style="165" customWidth="1"/>
    <col min="3339" max="3339" width="16.42578125" style="165" customWidth="1"/>
    <col min="3340" max="3340" width="14.42578125" style="165" customWidth="1"/>
    <col min="3341" max="3341" width="7.5703125" style="165" customWidth="1"/>
    <col min="3342" max="3342" width="14.42578125" style="165" customWidth="1"/>
    <col min="3343" max="3343" width="16.42578125" style="165" customWidth="1"/>
    <col min="3344" max="3344" width="14.42578125" style="165" customWidth="1"/>
    <col min="3345" max="3345" width="9.140625" style="165" customWidth="1"/>
    <col min="3346" max="3588" width="11.42578125" style="165"/>
    <col min="3589" max="3589" width="53.5703125" style="165" customWidth="1"/>
    <col min="3590" max="3590" width="14.42578125" style="165" customWidth="1"/>
    <col min="3591" max="3591" width="16.42578125" style="165" customWidth="1"/>
    <col min="3592" max="3592" width="14.42578125" style="165" customWidth="1"/>
    <col min="3593" max="3593" width="9.140625" style="165" customWidth="1"/>
    <col min="3594" max="3594" width="14.42578125" style="165" customWidth="1"/>
    <col min="3595" max="3595" width="16.42578125" style="165" customWidth="1"/>
    <col min="3596" max="3596" width="14.42578125" style="165" customWidth="1"/>
    <col min="3597" max="3597" width="7.5703125" style="165" customWidth="1"/>
    <col min="3598" max="3598" width="14.42578125" style="165" customWidth="1"/>
    <col min="3599" max="3599" width="16.42578125" style="165" customWidth="1"/>
    <col min="3600" max="3600" width="14.42578125" style="165" customWidth="1"/>
    <col min="3601" max="3601" width="9.140625" style="165" customWidth="1"/>
    <col min="3602" max="3844" width="11.42578125" style="165"/>
    <col min="3845" max="3845" width="53.5703125" style="165" customWidth="1"/>
    <col min="3846" max="3846" width="14.42578125" style="165" customWidth="1"/>
    <col min="3847" max="3847" width="16.42578125" style="165" customWidth="1"/>
    <col min="3848" max="3848" width="14.42578125" style="165" customWidth="1"/>
    <col min="3849" max="3849" width="9.140625" style="165" customWidth="1"/>
    <col min="3850" max="3850" width="14.42578125" style="165" customWidth="1"/>
    <col min="3851" max="3851" width="16.42578125" style="165" customWidth="1"/>
    <col min="3852" max="3852" width="14.42578125" style="165" customWidth="1"/>
    <col min="3853" max="3853" width="7.5703125" style="165" customWidth="1"/>
    <col min="3854" max="3854" width="14.42578125" style="165" customWidth="1"/>
    <col min="3855" max="3855" width="16.42578125" style="165" customWidth="1"/>
    <col min="3856" max="3856" width="14.42578125" style="165" customWidth="1"/>
    <col min="3857" max="3857" width="9.140625" style="165" customWidth="1"/>
    <col min="3858" max="4100" width="11.42578125" style="165"/>
    <col min="4101" max="4101" width="53.5703125" style="165" customWidth="1"/>
    <col min="4102" max="4102" width="14.42578125" style="165" customWidth="1"/>
    <col min="4103" max="4103" width="16.42578125" style="165" customWidth="1"/>
    <col min="4104" max="4104" width="14.42578125" style="165" customWidth="1"/>
    <col min="4105" max="4105" width="9.140625" style="165" customWidth="1"/>
    <col min="4106" max="4106" width="14.42578125" style="165" customWidth="1"/>
    <col min="4107" max="4107" width="16.42578125" style="165" customWidth="1"/>
    <col min="4108" max="4108" width="14.42578125" style="165" customWidth="1"/>
    <col min="4109" max="4109" width="7.5703125" style="165" customWidth="1"/>
    <col min="4110" max="4110" width="14.42578125" style="165" customWidth="1"/>
    <col min="4111" max="4111" width="16.42578125" style="165" customWidth="1"/>
    <col min="4112" max="4112" width="14.42578125" style="165" customWidth="1"/>
    <col min="4113" max="4113" width="9.140625" style="165" customWidth="1"/>
    <col min="4114" max="4356" width="11.42578125" style="165"/>
    <col min="4357" max="4357" width="53.5703125" style="165" customWidth="1"/>
    <col min="4358" max="4358" width="14.42578125" style="165" customWidth="1"/>
    <col min="4359" max="4359" width="16.42578125" style="165" customWidth="1"/>
    <col min="4360" max="4360" width="14.42578125" style="165" customWidth="1"/>
    <col min="4361" max="4361" width="9.140625" style="165" customWidth="1"/>
    <col min="4362" max="4362" width="14.42578125" style="165" customWidth="1"/>
    <col min="4363" max="4363" width="16.42578125" style="165" customWidth="1"/>
    <col min="4364" max="4364" width="14.42578125" style="165" customWidth="1"/>
    <col min="4365" max="4365" width="7.5703125" style="165" customWidth="1"/>
    <col min="4366" max="4366" width="14.42578125" style="165" customWidth="1"/>
    <col min="4367" max="4367" width="16.42578125" style="165" customWidth="1"/>
    <col min="4368" max="4368" width="14.42578125" style="165" customWidth="1"/>
    <col min="4369" max="4369" width="9.140625" style="165" customWidth="1"/>
    <col min="4370" max="4612" width="11.42578125" style="165"/>
    <col min="4613" max="4613" width="53.5703125" style="165" customWidth="1"/>
    <col min="4614" max="4614" width="14.42578125" style="165" customWidth="1"/>
    <col min="4615" max="4615" width="16.42578125" style="165" customWidth="1"/>
    <col min="4616" max="4616" width="14.42578125" style="165" customWidth="1"/>
    <col min="4617" max="4617" width="9.140625" style="165" customWidth="1"/>
    <col min="4618" max="4618" width="14.42578125" style="165" customWidth="1"/>
    <col min="4619" max="4619" width="16.42578125" style="165" customWidth="1"/>
    <col min="4620" max="4620" width="14.42578125" style="165" customWidth="1"/>
    <col min="4621" max="4621" width="7.5703125" style="165" customWidth="1"/>
    <col min="4622" max="4622" width="14.42578125" style="165" customWidth="1"/>
    <col min="4623" max="4623" width="16.42578125" style="165" customWidth="1"/>
    <col min="4624" max="4624" width="14.42578125" style="165" customWidth="1"/>
    <col min="4625" max="4625" width="9.140625" style="165" customWidth="1"/>
    <col min="4626" max="4868" width="11.42578125" style="165"/>
    <col min="4869" max="4869" width="53.5703125" style="165" customWidth="1"/>
    <col min="4870" max="4870" width="14.42578125" style="165" customWidth="1"/>
    <col min="4871" max="4871" width="16.42578125" style="165" customWidth="1"/>
    <col min="4872" max="4872" width="14.42578125" style="165" customWidth="1"/>
    <col min="4873" max="4873" width="9.140625" style="165" customWidth="1"/>
    <col min="4874" max="4874" width="14.42578125" style="165" customWidth="1"/>
    <col min="4875" max="4875" width="16.42578125" style="165" customWidth="1"/>
    <col min="4876" max="4876" width="14.42578125" style="165" customWidth="1"/>
    <col min="4877" max="4877" width="7.5703125" style="165" customWidth="1"/>
    <col min="4878" max="4878" width="14.42578125" style="165" customWidth="1"/>
    <col min="4879" max="4879" width="16.42578125" style="165" customWidth="1"/>
    <col min="4880" max="4880" width="14.42578125" style="165" customWidth="1"/>
    <col min="4881" max="4881" width="9.140625" style="165" customWidth="1"/>
    <col min="4882" max="5124" width="11.42578125" style="165"/>
    <col min="5125" max="5125" width="53.5703125" style="165" customWidth="1"/>
    <col min="5126" max="5126" width="14.42578125" style="165" customWidth="1"/>
    <col min="5127" max="5127" width="16.42578125" style="165" customWidth="1"/>
    <col min="5128" max="5128" width="14.42578125" style="165" customWidth="1"/>
    <col min="5129" max="5129" width="9.140625" style="165" customWidth="1"/>
    <col min="5130" max="5130" width="14.42578125" style="165" customWidth="1"/>
    <col min="5131" max="5131" width="16.42578125" style="165" customWidth="1"/>
    <col min="5132" max="5132" width="14.42578125" style="165" customWidth="1"/>
    <col min="5133" max="5133" width="7.5703125" style="165" customWidth="1"/>
    <col min="5134" max="5134" width="14.42578125" style="165" customWidth="1"/>
    <col min="5135" max="5135" width="16.42578125" style="165" customWidth="1"/>
    <col min="5136" max="5136" width="14.42578125" style="165" customWidth="1"/>
    <col min="5137" max="5137" width="9.140625" style="165" customWidth="1"/>
    <col min="5138" max="5380" width="11.42578125" style="165"/>
    <col min="5381" max="5381" width="53.5703125" style="165" customWidth="1"/>
    <col min="5382" max="5382" width="14.42578125" style="165" customWidth="1"/>
    <col min="5383" max="5383" width="16.42578125" style="165" customWidth="1"/>
    <col min="5384" max="5384" width="14.42578125" style="165" customWidth="1"/>
    <col min="5385" max="5385" width="9.140625" style="165" customWidth="1"/>
    <col min="5386" max="5386" width="14.42578125" style="165" customWidth="1"/>
    <col min="5387" max="5387" width="16.42578125" style="165" customWidth="1"/>
    <col min="5388" max="5388" width="14.42578125" style="165" customWidth="1"/>
    <col min="5389" max="5389" width="7.5703125" style="165" customWidth="1"/>
    <col min="5390" max="5390" width="14.42578125" style="165" customWidth="1"/>
    <col min="5391" max="5391" width="16.42578125" style="165" customWidth="1"/>
    <col min="5392" max="5392" width="14.42578125" style="165" customWidth="1"/>
    <col min="5393" max="5393" width="9.140625" style="165" customWidth="1"/>
    <col min="5394" max="5636" width="11.42578125" style="165"/>
    <col min="5637" max="5637" width="53.5703125" style="165" customWidth="1"/>
    <col min="5638" max="5638" width="14.42578125" style="165" customWidth="1"/>
    <col min="5639" max="5639" width="16.42578125" style="165" customWidth="1"/>
    <col min="5640" max="5640" width="14.42578125" style="165" customWidth="1"/>
    <col min="5641" max="5641" width="9.140625" style="165" customWidth="1"/>
    <col min="5642" max="5642" width="14.42578125" style="165" customWidth="1"/>
    <col min="5643" max="5643" width="16.42578125" style="165" customWidth="1"/>
    <col min="5644" max="5644" width="14.42578125" style="165" customWidth="1"/>
    <col min="5645" max="5645" width="7.5703125" style="165" customWidth="1"/>
    <col min="5646" max="5646" width="14.42578125" style="165" customWidth="1"/>
    <col min="5647" max="5647" width="16.42578125" style="165" customWidth="1"/>
    <col min="5648" max="5648" width="14.42578125" style="165" customWidth="1"/>
    <col min="5649" max="5649" width="9.140625" style="165" customWidth="1"/>
    <col min="5650" max="5892" width="11.42578125" style="165"/>
    <col min="5893" max="5893" width="53.5703125" style="165" customWidth="1"/>
    <col min="5894" max="5894" width="14.42578125" style="165" customWidth="1"/>
    <col min="5895" max="5895" width="16.42578125" style="165" customWidth="1"/>
    <col min="5896" max="5896" width="14.42578125" style="165" customWidth="1"/>
    <col min="5897" max="5897" width="9.140625" style="165" customWidth="1"/>
    <col min="5898" max="5898" width="14.42578125" style="165" customWidth="1"/>
    <col min="5899" max="5899" width="16.42578125" style="165" customWidth="1"/>
    <col min="5900" max="5900" width="14.42578125" style="165" customWidth="1"/>
    <col min="5901" max="5901" width="7.5703125" style="165" customWidth="1"/>
    <col min="5902" max="5902" width="14.42578125" style="165" customWidth="1"/>
    <col min="5903" max="5903" width="16.42578125" style="165" customWidth="1"/>
    <col min="5904" max="5904" width="14.42578125" style="165" customWidth="1"/>
    <col min="5905" max="5905" width="9.140625" style="165" customWidth="1"/>
    <col min="5906" max="6148" width="11.42578125" style="165"/>
    <col min="6149" max="6149" width="53.5703125" style="165" customWidth="1"/>
    <col min="6150" max="6150" width="14.42578125" style="165" customWidth="1"/>
    <col min="6151" max="6151" width="16.42578125" style="165" customWidth="1"/>
    <col min="6152" max="6152" width="14.42578125" style="165" customWidth="1"/>
    <col min="6153" max="6153" width="9.140625" style="165" customWidth="1"/>
    <col min="6154" max="6154" width="14.42578125" style="165" customWidth="1"/>
    <col min="6155" max="6155" width="16.42578125" style="165" customWidth="1"/>
    <col min="6156" max="6156" width="14.42578125" style="165" customWidth="1"/>
    <col min="6157" max="6157" width="7.5703125" style="165" customWidth="1"/>
    <col min="6158" max="6158" width="14.42578125" style="165" customWidth="1"/>
    <col min="6159" max="6159" width="16.42578125" style="165" customWidth="1"/>
    <col min="6160" max="6160" width="14.42578125" style="165" customWidth="1"/>
    <col min="6161" max="6161" width="9.140625" style="165" customWidth="1"/>
    <col min="6162" max="6404" width="11.42578125" style="165"/>
    <col min="6405" max="6405" width="53.5703125" style="165" customWidth="1"/>
    <col min="6406" max="6406" width="14.42578125" style="165" customWidth="1"/>
    <col min="6407" max="6407" width="16.42578125" style="165" customWidth="1"/>
    <col min="6408" max="6408" width="14.42578125" style="165" customWidth="1"/>
    <col min="6409" max="6409" width="9.140625" style="165" customWidth="1"/>
    <col min="6410" max="6410" width="14.42578125" style="165" customWidth="1"/>
    <col min="6411" max="6411" width="16.42578125" style="165" customWidth="1"/>
    <col min="6412" max="6412" width="14.42578125" style="165" customWidth="1"/>
    <col min="6413" max="6413" width="7.5703125" style="165" customWidth="1"/>
    <col min="6414" max="6414" width="14.42578125" style="165" customWidth="1"/>
    <col min="6415" max="6415" width="16.42578125" style="165" customWidth="1"/>
    <col min="6416" max="6416" width="14.42578125" style="165" customWidth="1"/>
    <col min="6417" max="6417" width="9.140625" style="165" customWidth="1"/>
    <col min="6418" max="6660" width="11.42578125" style="165"/>
    <col min="6661" max="6661" width="53.5703125" style="165" customWidth="1"/>
    <col min="6662" max="6662" width="14.42578125" style="165" customWidth="1"/>
    <col min="6663" max="6663" width="16.42578125" style="165" customWidth="1"/>
    <col min="6664" max="6664" width="14.42578125" style="165" customWidth="1"/>
    <col min="6665" max="6665" width="9.140625" style="165" customWidth="1"/>
    <col min="6666" max="6666" width="14.42578125" style="165" customWidth="1"/>
    <col min="6667" max="6667" width="16.42578125" style="165" customWidth="1"/>
    <col min="6668" max="6668" width="14.42578125" style="165" customWidth="1"/>
    <col min="6669" max="6669" width="7.5703125" style="165" customWidth="1"/>
    <col min="6670" max="6670" width="14.42578125" style="165" customWidth="1"/>
    <col min="6671" max="6671" width="16.42578125" style="165" customWidth="1"/>
    <col min="6672" max="6672" width="14.42578125" style="165" customWidth="1"/>
    <col min="6673" max="6673" width="9.140625" style="165" customWidth="1"/>
    <col min="6674" max="6916" width="11.42578125" style="165"/>
    <col min="6917" max="6917" width="53.5703125" style="165" customWidth="1"/>
    <col min="6918" max="6918" width="14.42578125" style="165" customWidth="1"/>
    <col min="6919" max="6919" width="16.42578125" style="165" customWidth="1"/>
    <col min="6920" max="6920" width="14.42578125" style="165" customWidth="1"/>
    <col min="6921" max="6921" width="9.140625" style="165" customWidth="1"/>
    <col min="6922" max="6922" width="14.42578125" style="165" customWidth="1"/>
    <col min="6923" max="6923" width="16.42578125" style="165" customWidth="1"/>
    <col min="6924" max="6924" width="14.42578125" style="165" customWidth="1"/>
    <col min="6925" max="6925" width="7.5703125" style="165" customWidth="1"/>
    <col min="6926" max="6926" width="14.42578125" style="165" customWidth="1"/>
    <col min="6927" max="6927" width="16.42578125" style="165" customWidth="1"/>
    <col min="6928" max="6928" width="14.42578125" style="165" customWidth="1"/>
    <col min="6929" max="6929" width="9.140625" style="165" customWidth="1"/>
    <col min="6930" max="7172" width="11.42578125" style="165"/>
    <col min="7173" max="7173" width="53.5703125" style="165" customWidth="1"/>
    <col min="7174" max="7174" width="14.42578125" style="165" customWidth="1"/>
    <col min="7175" max="7175" width="16.42578125" style="165" customWidth="1"/>
    <col min="7176" max="7176" width="14.42578125" style="165" customWidth="1"/>
    <col min="7177" max="7177" width="9.140625" style="165" customWidth="1"/>
    <col min="7178" max="7178" width="14.42578125" style="165" customWidth="1"/>
    <col min="7179" max="7179" width="16.42578125" style="165" customWidth="1"/>
    <col min="7180" max="7180" width="14.42578125" style="165" customWidth="1"/>
    <col min="7181" max="7181" width="7.5703125" style="165" customWidth="1"/>
    <col min="7182" max="7182" width="14.42578125" style="165" customWidth="1"/>
    <col min="7183" max="7183" width="16.42578125" style="165" customWidth="1"/>
    <col min="7184" max="7184" width="14.42578125" style="165" customWidth="1"/>
    <col min="7185" max="7185" width="9.140625" style="165" customWidth="1"/>
    <col min="7186" max="7428" width="11.42578125" style="165"/>
    <col min="7429" max="7429" width="53.5703125" style="165" customWidth="1"/>
    <col min="7430" max="7430" width="14.42578125" style="165" customWidth="1"/>
    <col min="7431" max="7431" width="16.42578125" style="165" customWidth="1"/>
    <col min="7432" max="7432" width="14.42578125" style="165" customWidth="1"/>
    <col min="7433" max="7433" width="9.140625" style="165" customWidth="1"/>
    <col min="7434" max="7434" width="14.42578125" style="165" customWidth="1"/>
    <col min="7435" max="7435" width="16.42578125" style="165" customWidth="1"/>
    <col min="7436" max="7436" width="14.42578125" style="165" customWidth="1"/>
    <col min="7437" max="7437" width="7.5703125" style="165" customWidth="1"/>
    <col min="7438" max="7438" width="14.42578125" style="165" customWidth="1"/>
    <col min="7439" max="7439" width="16.42578125" style="165" customWidth="1"/>
    <col min="7440" max="7440" width="14.42578125" style="165" customWidth="1"/>
    <col min="7441" max="7441" width="9.140625" style="165" customWidth="1"/>
    <col min="7442" max="7684" width="11.42578125" style="165"/>
    <col min="7685" max="7685" width="53.5703125" style="165" customWidth="1"/>
    <col min="7686" max="7686" width="14.42578125" style="165" customWidth="1"/>
    <col min="7687" max="7687" width="16.42578125" style="165" customWidth="1"/>
    <col min="7688" max="7688" width="14.42578125" style="165" customWidth="1"/>
    <col min="7689" max="7689" width="9.140625" style="165" customWidth="1"/>
    <col min="7690" max="7690" width="14.42578125" style="165" customWidth="1"/>
    <col min="7691" max="7691" width="16.42578125" style="165" customWidth="1"/>
    <col min="7692" max="7692" width="14.42578125" style="165" customWidth="1"/>
    <col min="7693" max="7693" width="7.5703125" style="165" customWidth="1"/>
    <col min="7694" max="7694" width="14.42578125" style="165" customWidth="1"/>
    <col min="7695" max="7695" width="16.42578125" style="165" customWidth="1"/>
    <col min="7696" max="7696" width="14.42578125" style="165" customWidth="1"/>
    <col min="7697" max="7697" width="9.140625" style="165" customWidth="1"/>
    <col min="7698" max="7940" width="11.42578125" style="165"/>
    <col min="7941" max="7941" width="53.5703125" style="165" customWidth="1"/>
    <col min="7942" max="7942" width="14.42578125" style="165" customWidth="1"/>
    <col min="7943" max="7943" width="16.42578125" style="165" customWidth="1"/>
    <col min="7944" max="7944" width="14.42578125" style="165" customWidth="1"/>
    <col min="7945" max="7945" width="9.140625" style="165" customWidth="1"/>
    <col min="7946" max="7946" width="14.42578125" style="165" customWidth="1"/>
    <col min="7947" max="7947" width="16.42578125" style="165" customWidth="1"/>
    <col min="7948" max="7948" width="14.42578125" style="165" customWidth="1"/>
    <col min="7949" max="7949" width="7.5703125" style="165" customWidth="1"/>
    <col min="7950" max="7950" width="14.42578125" style="165" customWidth="1"/>
    <col min="7951" max="7951" width="16.42578125" style="165" customWidth="1"/>
    <col min="7952" max="7952" width="14.42578125" style="165" customWidth="1"/>
    <col min="7953" max="7953" width="9.140625" style="165" customWidth="1"/>
    <col min="7954" max="8196" width="11.42578125" style="165"/>
    <col min="8197" max="8197" width="53.5703125" style="165" customWidth="1"/>
    <col min="8198" max="8198" width="14.42578125" style="165" customWidth="1"/>
    <col min="8199" max="8199" width="16.42578125" style="165" customWidth="1"/>
    <col min="8200" max="8200" width="14.42578125" style="165" customWidth="1"/>
    <col min="8201" max="8201" width="9.140625" style="165" customWidth="1"/>
    <col min="8202" max="8202" width="14.42578125" style="165" customWidth="1"/>
    <col min="8203" max="8203" width="16.42578125" style="165" customWidth="1"/>
    <col min="8204" max="8204" width="14.42578125" style="165" customWidth="1"/>
    <col min="8205" max="8205" width="7.5703125" style="165" customWidth="1"/>
    <col min="8206" max="8206" width="14.42578125" style="165" customWidth="1"/>
    <col min="8207" max="8207" width="16.42578125" style="165" customWidth="1"/>
    <col min="8208" max="8208" width="14.42578125" style="165" customWidth="1"/>
    <col min="8209" max="8209" width="9.140625" style="165" customWidth="1"/>
    <col min="8210" max="8452" width="11.42578125" style="165"/>
    <col min="8453" max="8453" width="53.5703125" style="165" customWidth="1"/>
    <col min="8454" max="8454" width="14.42578125" style="165" customWidth="1"/>
    <col min="8455" max="8455" width="16.42578125" style="165" customWidth="1"/>
    <col min="8456" max="8456" width="14.42578125" style="165" customWidth="1"/>
    <col min="8457" max="8457" width="9.140625" style="165" customWidth="1"/>
    <col min="8458" max="8458" width="14.42578125" style="165" customWidth="1"/>
    <col min="8459" max="8459" width="16.42578125" style="165" customWidth="1"/>
    <col min="8460" max="8460" width="14.42578125" style="165" customWidth="1"/>
    <col min="8461" max="8461" width="7.5703125" style="165" customWidth="1"/>
    <col min="8462" max="8462" width="14.42578125" style="165" customWidth="1"/>
    <col min="8463" max="8463" width="16.42578125" style="165" customWidth="1"/>
    <col min="8464" max="8464" width="14.42578125" style="165" customWidth="1"/>
    <col min="8465" max="8465" width="9.140625" style="165" customWidth="1"/>
    <col min="8466" max="8708" width="11.42578125" style="165"/>
    <col min="8709" max="8709" width="53.5703125" style="165" customWidth="1"/>
    <col min="8710" max="8710" width="14.42578125" style="165" customWidth="1"/>
    <col min="8711" max="8711" width="16.42578125" style="165" customWidth="1"/>
    <col min="8712" max="8712" width="14.42578125" style="165" customWidth="1"/>
    <col min="8713" max="8713" width="9.140625" style="165" customWidth="1"/>
    <col min="8714" max="8714" width="14.42578125" style="165" customWidth="1"/>
    <col min="8715" max="8715" width="16.42578125" style="165" customWidth="1"/>
    <col min="8716" max="8716" width="14.42578125" style="165" customWidth="1"/>
    <col min="8717" max="8717" width="7.5703125" style="165" customWidth="1"/>
    <col min="8718" max="8718" width="14.42578125" style="165" customWidth="1"/>
    <col min="8719" max="8719" width="16.42578125" style="165" customWidth="1"/>
    <col min="8720" max="8720" width="14.42578125" style="165" customWidth="1"/>
    <col min="8721" max="8721" width="9.140625" style="165" customWidth="1"/>
    <col min="8722" max="8964" width="11.42578125" style="165"/>
    <col min="8965" max="8965" width="53.5703125" style="165" customWidth="1"/>
    <col min="8966" max="8966" width="14.42578125" style="165" customWidth="1"/>
    <col min="8967" max="8967" width="16.42578125" style="165" customWidth="1"/>
    <col min="8968" max="8968" width="14.42578125" style="165" customWidth="1"/>
    <col min="8969" max="8969" width="9.140625" style="165" customWidth="1"/>
    <col min="8970" max="8970" width="14.42578125" style="165" customWidth="1"/>
    <col min="8971" max="8971" width="16.42578125" style="165" customWidth="1"/>
    <col min="8972" max="8972" width="14.42578125" style="165" customWidth="1"/>
    <col min="8973" max="8973" width="7.5703125" style="165" customWidth="1"/>
    <col min="8974" max="8974" width="14.42578125" style="165" customWidth="1"/>
    <col min="8975" max="8975" width="16.42578125" style="165" customWidth="1"/>
    <col min="8976" max="8976" width="14.42578125" style="165" customWidth="1"/>
    <col min="8977" max="8977" width="9.140625" style="165" customWidth="1"/>
    <col min="8978" max="9220" width="11.42578125" style="165"/>
    <col min="9221" max="9221" width="53.5703125" style="165" customWidth="1"/>
    <col min="9222" max="9222" width="14.42578125" style="165" customWidth="1"/>
    <col min="9223" max="9223" width="16.42578125" style="165" customWidth="1"/>
    <col min="9224" max="9224" width="14.42578125" style="165" customWidth="1"/>
    <col min="9225" max="9225" width="9.140625" style="165" customWidth="1"/>
    <col min="9226" max="9226" width="14.42578125" style="165" customWidth="1"/>
    <col min="9227" max="9227" width="16.42578125" style="165" customWidth="1"/>
    <col min="9228" max="9228" width="14.42578125" style="165" customWidth="1"/>
    <col min="9229" max="9229" width="7.5703125" style="165" customWidth="1"/>
    <col min="9230" max="9230" width="14.42578125" style="165" customWidth="1"/>
    <col min="9231" max="9231" width="16.42578125" style="165" customWidth="1"/>
    <col min="9232" max="9232" width="14.42578125" style="165" customWidth="1"/>
    <col min="9233" max="9233" width="9.140625" style="165" customWidth="1"/>
    <col min="9234" max="9476" width="11.42578125" style="165"/>
    <col min="9477" max="9477" width="53.5703125" style="165" customWidth="1"/>
    <col min="9478" max="9478" width="14.42578125" style="165" customWidth="1"/>
    <col min="9479" max="9479" width="16.42578125" style="165" customWidth="1"/>
    <col min="9480" max="9480" width="14.42578125" style="165" customWidth="1"/>
    <col min="9481" max="9481" width="9.140625" style="165" customWidth="1"/>
    <col min="9482" max="9482" width="14.42578125" style="165" customWidth="1"/>
    <col min="9483" max="9483" width="16.42578125" style="165" customWidth="1"/>
    <col min="9484" max="9484" width="14.42578125" style="165" customWidth="1"/>
    <col min="9485" max="9485" width="7.5703125" style="165" customWidth="1"/>
    <col min="9486" max="9486" width="14.42578125" style="165" customWidth="1"/>
    <col min="9487" max="9487" width="16.42578125" style="165" customWidth="1"/>
    <col min="9488" max="9488" width="14.42578125" style="165" customWidth="1"/>
    <col min="9489" max="9489" width="9.140625" style="165" customWidth="1"/>
    <col min="9490" max="9732" width="11.42578125" style="165"/>
    <col min="9733" max="9733" width="53.5703125" style="165" customWidth="1"/>
    <col min="9734" max="9734" width="14.42578125" style="165" customWidth="1"/>
    <col min="9735" max="9735" width="16.42578125" style="165" customWidth="1"/>
    <col min="9736" max="9736" width="14.42578125" style="165" customWidth="1"/>
    <col min="9737" max="9737" width="9.140625" style="165" customWidth="1"/>
    <col min="9738" max="9738" width="14.42578125" style="165" customWidth="1"/>
    <col min="9739" max="9739" width="16.42578125" style="165" customWidth="1"/>
    <col min="9740" max="9740" width="14.42578125" style="165" customWidth="1"/>
    <col min="9741" max="9741" width="7.5703125" style="165" customWidth="1"/>
    <col min="9742" max="9742" width="14.42578125" style="165" customWidth="1"/>
    <col min="9743" max="9743" width="16.42578125" style="165" customWidth="1"/>
    <col min="9744" max="9744" width="14.42578125" style="165" customWidth="1"/>
    <col min="9745" max="9745" width="9.140625" style="165" customWidth="1"/>
    <col min="9746" max="9988" width="11.42578125" style="165"/>
    <col min="9989" max="9989" width="53.5703125" style="165" customWidth="1"/>
    <col min="9990" max="9990" width="14.42578125" style="165" customWidth="1"/>
    <col min="9991" max="9991" width="16.42578125" style="165" customWidth="1"/>
    <col min="9992" max="9992" width="14.42578125" style="165" customWidth="1"/>
    <col min="9993" max="9993" width="9.140625" style="165" customWidth="1"/>
    <col min="9994" max="9994" width="14.42578125" style="165" customWidth="1"/>
    <col min="9995" max="9995" width="16.42578125" style="165" customWidth="1"/>
    <col min="9996" max="9996" width="14.42578125" style="165" customWidth="1"/>
    <col min="9997" max="9997" width="7.5703125" style="165" customWidth="1"/>
    <col min="9998" max="9998" width="14.42578125" style="165" customWidth="1"/>
    <col min="9999" max="9999" width="16.42578125" style="165" customWidth="1"/>
    <col min="10000" max="10000" width="14.42578125" style="165" customWidth="1"/>
    <col min="10001" max="10001" width="9.140625" style="165" customWidth="1"/>
    <col min="10002" max="10244" width="11.42578125" style="165"/>
    <col min="10245" max="10245" width="53.5703125" style="165" customWidth="1"/>
    <col min="10246" max="10246" width="14.42578125" style="165" customWidth="1"/>
    <col min="10247" max="10247" width="16.42578125" style="165" customWidth="1"/>
    <col min="10248" max="10248" width="14.42578125" style="165" customWidth="1"/>
    <col min="10249" max="10249" width="9.140625" style="165" customWidth="1"/>
    <col min="10250" max="10250" width="14.42578125" style="165" customWidth="1"/>
    <col min="10251" max="10251" width="16.42578125" style="165" customWidth="1"/>
    <col min="10252" max="10252" width="14.42578125" style="165" customWidth="1"/>
    <col min="10253" max="10253" width="7.5703125" style="165" customWidth="1"/>
    <col min="10254" max="10254" width="14.42578125" style="165" customWidth="1"/>
    <col min="10255" max="10255" width="16.42578125" style="165" customWidth="1"/>
    <col min="10256" max="10256" width="14.42578125" style="165" customWidth="1"/>
    <col min="10257" max="10257" width="9.140625" style="165" customWidth="1"/>
    <col min="10258" max="10500" width="11.42578125" style="165"/>
    <col min="10501" max="10501" width="53.5703125" style="165" customWidth="1"/>
    <col min="10502" max="10502" width="14.42578125" style="165" customWidth="1"/>
    <col min="10503" max="10503" width="16.42578125" style="165" customWidth="1"/>
    <col min="10504" max="10504" width="14.42578125" style="165" customWidth="1"/>
    <col min="10505" max="10505" width="9.140625" style="165" customWidth="1"/>
    <col min="10506" max="10506" width="14.42578125" style="165" customWidth="1"/>
    <col min="10507" max="10507" width="16.42578125" style="165" customWidth="1"/>
    <col min="10508" max="10508" width="14.42578125" style="165" customWidth="1"/>
    <col min="10509" max="10509" width="7.5703125" style="165" customWidth="1"/>
    <col min="10510" max="10510" width="14.42578125" style="165" customWidth="1"/>
    <col min="10511" max="10511" width="16.42578125" style="165" customWidth="1"/>
    <col min="10512" max="10512" width="14.42578125" style="165" customWidth="1"/>
    <col min="10513" max="10513" width="9.140625" style="165" customWidth="1"/>
    <col min="10514" max="10756" width="11.42578125" style="165"/>
    <col min="10757" max="10757" width="53.5703125" style="165" customWidth="1"/>
    <col min="10758" max="10758" width="14.42578125" style="165" customWidth="1"/>
    <col min="10759" max="10759" width="16.42578125" style="165" customWidth="1"/>
    <col min="10760" max="10760" width="14.42578125" style="165" customWidth="1"/>
    <col min="10761" max="10761" width="9.140625" style="165" customWidth="1"/>
    <col min="10762" max="10762" width="14.42578125" style="165" customWidth="1"/>
    <col min="10763" max="10763" width="16.42578125" style="165" customWidth="1"/>
    <col min="10764" max="10764" width="14.42578125" style="165" customWidth="1"/>
    <col min="10765" max="10765" width="7.5703125" style="165" customWidth="1"/>
    <col min="10766" max="10766" width="14.42578125" style="165" customWidth="1"/>
    <col min="10767" max="10767" width="16.42578125" style="165" customWidth="1"/>
    <col min="10768" max="10768" width="14.42578125" style="165" customWidth="1"/>
    <col min="10769" max="10769" width="9.140625" style="165" customWidth="1"/>
    <col min="10770" max="11012" width="11.42578125" style="165"/>
    <col min="11013" max="11013" width="53.5703125" style="165" customWidth="1"/>
    <col min="11014" max="11014" width="14.42578125" style="165" customWidth="1"/>
    <col min="11015" max="11015" width="16.42578125" style="165" customWidth="1"/>
    <col min="11016" max="11016" width="14.42578125" style="165" customWidth="1"/>
    <col min="11017" max="11017" width="9.140625" style="165" customWidth="1"/>
    <col min="11018" max="11018" width="14.42578125" style="165" customWidth="1"/>
    <col min="11019" max="11019" width="16.42578125" style="165" customWidth="1"/>
    <col min="11020" max="11020" width="14.42578125" style="165" customWidth="1"/>
    <col min="11021" max="11021" width="7.5703125" style="165" customWidth="1"/>
    <col min="11022" max="11022" width="14.42578125" style="165" customWidth="1"/>
    <col min="11023" max="11023" width="16.42578125" style="165" customWidth="1"/>
    <col min="11024" max="11024" width="14.42578125" style="165" customWidth="1"/>
    <col min="11025" max="11025" width="9.140625" style="165" customWidth="1"/>
    <col min="11026" max="11268" width="11.42578125" style="165"/>
    <col min="11269" max="11269" width="53.5703125" style="165" customWidth="1"/>
    <col min="11270" max="11270" width="14.42578125" style="165" customWidth="1"/>
    <col min="11271" max="11271" width="16.42578125" style="165" customWidth="1"/>
    <col min="11272" max="11272" width="14.42578125" style="165" customWidth="1"/>
    <col min="11273" max="11273" width="9.140625" style="165" customWidth="1"/>
    <col min="11274" max="11274" width="14.42578125" style="165" customWidth="1"/>
    <col min="11275" max="11275" width="16.42578125" style="165" customWidth="1"/>
    <col min="11276" max="11276" width="14.42578125" style="165" customWidth="1"/>
    <col min="11277" max="11277" width="7.5703125" style="165" customWidth="1"/>
    <col min="11278" max="11278" width="14.42578125" style="165" customWidth="1"/>
    <col min="11279" max="11279" width="16.42578125" style="165" customWidth="1"/>
    <col min="11280" max="11280" width="14.42578125" style="165" customWidth="1"/>
    <col min="11281" max="11281" width="9.140625" style="165" customWidth="1"/>
    <col min="11282" max="11524" width="11.42578125" style="165"/>
    <col min="11525" max="11525" width="53.5703125" style="165" customWidth="1"/>
    <col min="11526" max="11526" width="14.42578125" style="165" customWidth="1"/>
    <col min="11527" max="11527" width="16.42578125" style="165" customWidth="1"/>
    <col min="11528" max="11528" width="14.42578125" style="165" customWidth="1"/>
    <col min="11529" max="11529" width="9.140625" style="165" customWidth="1"/>
    <col min="11530" max="11530" width="14.42578125" style="165" customWidth="1"/>
    <col min="11531" max="11531" width="16.42578125" style="165" customWidth="1"/>
    <col min="11532" max="11532" width="14.42578125" style="165" customWidth="1"/>
    <col min="11533" max="11533" width="7.5703125" style="165" customWidth="1"/>
    <col min="11534" max="11534" width="14.42578125" style="165" customWidth="1"/>
    <col min="11535" max="11535" width="16.42578125" style="165" customWidth="1"/>
    <col min="11536" max="11536" width="14.42578125" style="165" customWidth="1"/>
    <col min="11537" max="11537" width="9.140625" style="165" customWidth="1"/>
    <col min="11538" max="11780" width="11.42578125" style="165"/>
    <col min="11781" max="11781" width="53.5703125" style="165" customWidth="1"/>
    <col min="11782" max="11782" width="14.42578125" style="165" customWidth="1"/>
    <col min="11783" max="11783" width="16.42578125" style="165" customWidth="1"/>
    <col min="11784" max="11784" width="14.42578125" style="165" customWidth="1"/>
    <col min="11785" max="11785" width="9.140625" style="165" customWidth="1"/>
    <col min="11786" max="11786" width="14.42578125" style="165" customWidth="1"/>
    <col min="11787" max="11787" width="16.42578125" style="165" customWidth="1"/>
    <col min="11788" max="11788" width="14.42578125" style="165" customWidth="1"/>
    <col min="11789" max="11789" width="7.5703125" style="165" customWidth="1"/>
    <col min="11790" max="11790" width="14.42578125" style="165" customWidth="1"/>
    <col min="11791" max="11791" width="16.42578125" style="165" customWidth="1"/>
    <col min="11792" max="11792" width="14.42578125" style="165" customWidth="1"/>
    <col min="11793" max="11793" width="9.140625" style="165" customWidth="1"/>
    <col min="11794" max="12036" width="11.42578125" style="165"/>
    <col min="12037" max="12037" width="53.5703125" style="165" customWidth="1"/>
    <col min="12038" max="12038" width="14.42578125" style="165" customWidth="1"/>
    <col min="12039" max="12039" width="16.42578125" style="165" customWidth="1"/>
    <col min="12040" max="12040" width="14.42578125" style="165" customWidth="1"/>
    <col min="12041" max="12041" width="9.140625" style="165" customWidth="1"/>
    <col min="12042" max="12042" width="14.42578125" style="165" customWidth="1"/>
    <col min="12043" max="12043" width="16.42578125" style="165" customWidth="1"/>
    <col min="12044" max="12044" width="14.42578125" style="165" customWidth="1"/>
    <col min="12045" max="12045" width="7.5703125" style="165" customWidth="1"/>
    <col min="12046" max="12046" width="14.42578125" style="165" customWidth="1"/>
    <col min="12047" max="12047" width="16.42578125" style="165" customWidth="1"/>
    <col min="12048" max="12048" width="14.42578125" style="165" customWidth="1"/>
    <col min="12049" max="12049" width="9.140625" style="165" customWidth="1"/>
    <col min="12050" max="12292" width="11.42578125" style="165"/>
    <col min="12293" max="12293" width="53.5703125" style="165" customWidth="1"/>
    <col min="12294" max="12294" width="14.42578125" style="165" customWidth="1"/>
    <col min="12295" max="12295" width="16.42578125" style="165" customWidth="1"/>
    <col min="12296" max="12296" width="14.42578125" style="165" customWidth="1"/>
    <col min="12297" max="12297" width="9.140625" style="165" customWidth="1"/>
    <col min="12298" max="12298" width="14.42578125" style="165" customWidth="1"/>
    <col min="12299" max="12299" width="16.42578125" style="165" customWidth="1"/>
    <col min="12300" max="12300" width="14.42578125" style="165" customWidth="1"/>
    <col min="12301" max="12301" width="7.5703125" style="165" customWidth="1"/>
    <col min="12302" max="12302" width="14.42578125" style="165" customWidth="1"/>
    <col min="12303" max="12303" width="16.42578125" style="165" customWidth="1"/>
    <col min="12304" max="12304" width="14.42578125" style="165" customWidth="1"/>
    <col min="12305" max="12305" width="9.140625" style="165" customWidth="1"/>
    <col min="12306" max="12548" width="11.42578125" style="165"/>
    <col min="12549" max="12549" width="53.5703125" style="165" customWidth="1"/>
    <col min="12550" max="12550" width="14.42578125" style="165" customWidth="1"/>
    <col min="12551" max="12551" width="16.42578125" style="165" customWidth="1"/>
    <col min="12552" max="12552" width="14.42578125" style="165" customWidth="1"/>
    <col min="12553" max="12553" width="9.140625" style="165" customWidth="1"/>
    <col min="12554" max="12554" width="14.42578125" style="165" customWidth="1"/>
    <col min="12555" max="12555" width="16.42578125" style="165" customWidth="1"/>
    <col min="12556" max="12556" width="14.42578125" style="165" customWidth="1"/>
    <col min="12557" max="12557" width="7.5703125" style="165" customWidth="1"/>
    <col min="12558" max="12558" width="14.42578125" style="165" customWidth="1"/>
    <col min="12559" max="12559" width="16.42578125" style="165" customWidth="1"/>
    <col min="12560" max="12560" width="14.42578125" style="165" customWidth="1"/>
    <col min="12561" max="12561" width="9.140625" style="165" customWidth="1"/>
    <col min="12562" max="12804" width="11.42578125" style="165"/>
    <col min="12805" max="12805" width="53.5703125" style="165" customWidth="1"/>
    <col min="12806" max="12806" width="14.42578125" style="165" customWidth="1"/>
    <col min="12807" max="12807" width="16.42578125" style="165" customWidth="1"/>
    <col min="12808" max="12808" width="14.42578125" style="165" customWidth="1"/>
    <col min="12809" max="12809" width="9.140625" style="165" customWidth="1"/>
    <col min="12810" max="12810" width="14.42578125" style="165" customWidth="1"/>
    <col min="12811" max="12811" width="16.42578125" style="165" customWidth="1"/>
    <col min="12812" max="12812" width="14.42578125" style="165" customWidth="1"/>
    <col min="12813" max="12813" width="7.5703125" style="165" customWidth="1"/>
    <col min="12814" max="12814" width="14.42578125" style="165" customWidth="1"/>
    <col min="12815" max="12815" width="16.42578125" style="165" customWidth="1"/>
    <col min="12816" max="12816" width="14.42578125" style="165" customWidth="1"/>
    <col min="12817" max="12817" width="9.140625" style="165" customWidth="1"/>
    <col min="12818" max="13060" width="11.42578125" style="165"/>
    <col min="13061" max="13061" width="53.5703125" style="165" customWidth="1"/>
    <col min="13062" max="13062" width="14.42578125" style="165" customWidth="1"/>
    <col min="13063" max="13063" width="16.42578125" style="165" customWidth="1"/>
    <col min="13064" max="13064" width="14.42578125" style="165" customWidth="1"/>
    <col min="13065" max="13065" width="9.140625" style="165" customWidth="1"/>
    <col min="13066" max="13066" width="14.42578125" style="165" customWidth="1"/>
    <col min="13067" max="13067" width="16.42578125" style="165" customWidth="1"/>
    <col min="13068" max="13068" width="14.42578125" style="165" customWidth="1"/>
    <col min="13069" max="13069" width="7.5703125" style="165" customWidth="1"/>
    <col min="13070" max="13070" width="14.42578125" style="165" customWidth="1"/>
    <col min="13071" max="13071" width="16.42578125" style="165" customWidth="1"/>
    <col min="13072" max="13072" width="14.42578125" style="165" customWidth="1"/>
    <col min="13073" max="13073" width="9.140625" style="165" customWidth="1"/>
    <col min="13074" max="13316" width="11.42578125" style="165"/>
    <col min="13317" max="13317" width="53.5703125" style="165" customWidth="1"/>
    <col min="13318" max="13318" width="14.42578125" style="165" customWidth="1"/>
    <col min="13319" max="13319" width="16.42578125" style="165" customWidth="1"/>
    <col min="13320" max="13320" width="14.42578125" style="165" customWidth="1"/>
    <col min="13321" max="13321" width="9.140625" style="165" customWidth="1"/>
    <col min="13322" max="13322" width="14.42578125" style="165" customWidth="1"/>
    <col min="13323" max="13323" width="16.42578125" style="165" customWidth="1"/>
    <col min="13324" max="13324" width="14.42578125" style="165" customWidth="1"/>
    <col min="13325" max="13325" width="7.5703125" style="165" customWidth="1"/>
    <col min="13326" max="13326" width="14.42578125" style="165" customWidth="1"/>
    <col min="13327" max="13327" width="16.42578125" style="165" customWidth="1"/>
    <col min="13328" max="13328" width="14.42578125" style="165" customWidth="1"/>
    <col min="13329" max="13329" width="9.140625" style="165" customWidth="1"/>
    <col min="13330" max="13572" width="11.42578125" style="165"/>
    <col min="13573" max="13573" width="53.5703125" style="165" customWidth="1"/>
    <col min="13574" max="13574" width="14.42578125" style="165" customWidth="1"/>
    <col min="13575" max="13575" width="16.42578125" style="165" customWidth="1"/>
    <col min="13576" max="13576" width="14.42578125" style="165" customWidth="1"/>
    <col min="13577" max="13577" width="9.140625" style="165" customWidth="1"/>
    <col min="13578" max="13578" width="14.42578125" style="165" customWidth="1"/>
    <col min="13579" max="13579" width="16.42578125" style="165" customWidth="1"/>
    <col min="13580" max="13580" width="14.42578125" style="165" customWidth="1"/>
    <col min="13581" max="13581" width="7.5703125" style="165" customWidth="1"/>
    <col min="13582" max="13582" width="14.42578125" style="165" customWidth="1"/>
    <col min="13583" max="13583" width="16.42578125" style="165" customWidth="1"/>
    <col min="13584" max="13584" width="14.42578125" style="165" customWidth="1"/>
    <col min="13585" max="13585" width="9.140625" style="165" customWidth="1"/>
    <col min="13586" max="13828" width="11.42578125" style="165"/>
    <col min="13829" max="13829" width="53.5703125" style="165" customWidth="1"/>
    <col min="13830" max="13830" width="14.42578125" style="165" customWidth="1"/>
    <col min="13831" max="13831" width="16.42578125" style="165" customWidth="1"/>
    <col min="13832" max="13832" width="14.42578125" style="165" customWidth="1"/>
    <col min="13833" max="13833" width="9.140625" style="165" customWidth="1"/>
    <col min="13834" max="13834" width="14.42578125" style="165" customWidth="1"/>
    <col min="13835" max="13835" width="16.42578125" style="165" customWidth="1"/>
    <col min="13836" max="13836" width="14.42578125" style="165" customWidth="1"/>
    <col min="13837" max="13837" width="7.5703125" style="165" customWidth="1"/>
    <col min="13838" max="13838" width="14.42578125" style="165" customWidth="1"/>
    <col min="13839" max="13839" width="16.42578125" style="165" customWidth="1"/>
    <col min="13840" max="13840" width="14.42578125" style="165" customWidth="1"/>
    <col min="13841" max="13841" width="9.140625" style="165" customWidth="1"/>
    <col min="13842" max="14084" width="11.42578125" style="165"/>
    <col min="14085" max="14085" width="53.5703125" style="165" customWidth="1"/>
    <col min="14086" max="14086" width="14.42578125" style="165" customWidth="1"/>
    <col min="14087" max="14087" width="16.42578125" style="165" customWidth="1"/>
    <col min="14088" max="14088" width="14.42578125" style="165" customWidth="1"/>
    <col min="14089" max="14089" width="9.140625" style="165" customWidth="1"/>
    <col min="14090" max="14090" width="14.42578125" style="165" customWidth="1"/>
    <col min="14091" max="14091" width="16.42578125" style="165" customWidth="1"/>
    <col min="14092" max="14092" width="14.42578125" style="165" customWidth="1"/>
    <col min="14093" max="14093" width="7.5703125" style="165" customWidth="1"/>
    <col min="14094" max="14094" width="14.42578125" style="165" customWidth="1"/>
    <col min="14095" max="14095" width="16.42578125" style="165" customWidth="1"/>
    <col min="14096" max="14096" width="14.42578125" style="165" customWidth="1"/>
    <col min="14097" max="14097" width="9.140625" style="165" customWidth="1"/>
    <col min="14098" max="14340" width="11.42578125" style="165"/>
    <col min="14341" max="14341" width="53.5703125" style="165" customWidth="1"/>
    <col min="14342" max="14342" width="14.42578125" style="165" customWidth="1"/>
    <col min="14343" max="14343" width="16.42578125" style="165" customWidth="1"/>
    <col min="14344" max="14344" width="14.42578125" style="165" customWidth="1"/>
    <col min="14345" max="14345" width="9.140625" style="165" customWidth="1"/>
    <col min="14346" max="14346" width="14.42578125" style="165" customWidth="1"/>
    <col min="14347" max="14347" width="16.42578125" style="165" customWidth="1"/>
    <col min="14348" max="14348" width="14.42578125" style="165" customWidth="1"/>
    <col min="14349" max="14349" width="7.5703125" style="165" customWidth="1"/>
    <col min="14350" max="14350" width="14.42578125" style="165" customWidth="1"/>
    <col min="14351" max="14351" width="16.42578125" style="165" customWidth="1"/>
    <col min="14352" max="14352" width="14.42578125" style="165" customWidth="1"/>
    <col min="14353" max="14353" width="9.140625" style="165" customWidth="1"/>
    <col min="14354" max="14596" width="11.42578125" style="165"/>
    <col min="14597" max="14597" width="53.5703125" style="165" customWidth="1"/>
    <col min="14598" max="14598" width="14.42578125" style="165" customWidth="1"/>
    <col min="14599" max="14599" width="16.42578125" style="165" customWidth="1"/>
    <col min="14600" max="14600" width="14.42578125" style="165" customWidth="1"/>
    <col min="14601" max="14601" width="9.140625" style="165" customWidth="1"/>
    <col min="14602" max="14602" width="14.42578125" style="165" customWidth="1"/>
    <col min="14603" max="14603" width="16.42578125" style="165" customWidth="1"/>
    <col min="14604" max="14604" width="14.42578125" style="165" customWidth="1"/>
    <col min="14605" max="14605" width="7.5703125" style="165" customWidth="1"/>
    <col min="14606" max="14606" width="14.42578125" style="165" customWidth="1"/>
    <col min="14607" max="14607" width="16.42578125" style="165" customWidth="1"/>
    <col min="14608" max="14608" width="14.42578125" style="165" customWidth="1"/>
    <col min="14609" max="14609" width="9.140625" style="165" customWidth="1"/>
    <col min="14610" max="14852" width="11.42578125" style="165"/>
    <col min="14853" max="14853" width="53.5703125" style="165" customWidth="1"/>
    <col min="14854" max="14854" width="14.42578125" style="165" customWidth="1"/>
    <col min="14855" max="14855" width="16.42578125" style="165" customWidth="1"/>
    <col min="14856" max="14856" width="14.42578125" style="165" customWidth="1"/>
    <col min="14857" max="14857" width="9.140625" style="165" customWidth="1"/>
    <col min="14858" max="14858" width="14.42578125" style="165" customWidth="1"/>
    <col min="14859" max="14859" width="16.42578125" style="165" customWidth="1"/>
    <col min="14860" max="14860" width="14.42578125" style="165" customWidth="1"/>
    <col min="14861" max="14861" width="7.5703125" style="165" customWidth="1"/>
    <col min="14862" max="14862" width="14.42578125" style="165" customWidth="1"/>
    <col min="14863" max="14863" width="16.42578125" style="165" customWidth="1"/>
    <col min="14864" max="14864" width="14.42578125" style="165" customWidth="1"/>
    <col min="14865" max="14865" width="9.140625" style="165" customWidth="1"/>
    <col min="14866" max="15108" width="11.42578125" style="165"/>
    <col min="15109" max="15109" width="53.5703125" style="165" customWidth="1"/>
    <col min="15110" max="15110" width="14.42578125" style="165" customWidth="1"/>
    <col min="15111" max="15111" width="16.42578125" style="165" customWidth="1"/>
    <col min="15112" max="15112" width="14.42578125" style="165" customWidth="1"/>
    <col min="15113" max="15113" width="9.140625" style="165" customWidth="1"/>
    <col min="15114" max="15114" width="14.42578125" style="165" customWidth="1"/>
    <col min="15115" max="15115" width="16.42578125" style="165" customWidth="1"/>
    <col min="15116" max="15116" width="14.42578125" style="165" customWidth="1"/>
    <col min="15117" max="15117" width="7.5703125" style="165" customWidth="1"/>
    <col min="15118" max="15118" width="14.42578125" style="165" customWidth="1"/>
    <col min="15119" max="15119" width="16.42578125" style="165" customWidth="1"/>
    <col min="15120" max="15120" width="14.42578125" style="165" customWidth="1"/>
    <col min="15121" max="15121" width="9.140625" style="165" customWidth="1"/>
    <col min="15122" max="15364" width="11.42578125" style="165"/>
    <col min="15365" max="15365" width="53.5703125" style="165" customWidth="1"/>
    <col min="15366" max="15366" width="14.42578125" style="165" customWidth="1"/>
    <col min="15367" max="15367" width="16.42578125" style="165" customWidth="1"/>
    <col min="15368" max="15368" width="14.42578125" style="165" customWidth="1"/>
    <col min="15369" max="15369" width="9.140625" style="165" customWidth="1"/>
    <col min="15370" max="15370" width="14.42578125" style="165" customWidth="1"/>
    <col min="15371" max="15371" width="16.42578125" style="165" customWidth="1"/>
    <col min="15372" max="15372" width="14.42578125" style="165" customWidth="1"/>
    <col min="15373" max="15373" width="7.5703125" style="165" customWidth="1"/>
    <col min="15374" max="15374" width="14.42578125" style="165" customWidth="1"/>
    <col min="15375" max="15375" width="16.42578125" style="165" customWidth="1"/>
    <col min="15376" max="15376" width="14.42578125" style="165" customWidth="1"/>
    <col min="15377" max="15377" width="9.140625" style="165" customWidth="1"/>
    <col min="15378" max="15620" width="11.42578125" style="165"/>
    <col min="15621" max="15621" width="53.5703125" style="165" customWidth="1"/>
    <col min="15622" max="15622" width="14.42578125" style="165" customWidth="1"/>
    <col min="15623" max="15623" width="16.42578125" style="165" customWidth="1"/>
    <col min="15624" max="15624" width="14.42578125" style="165" customWidth="1"/>
    <col min="15625" max="15625" width="9.140625" style="165" customWidth="1"/>
    <col min="15626" max="15626" width="14.42578125" style="165" customWidth="1"/>
    <col min="15627" max="15627" width="16.42578125" style="165" customWidth="1"/>
    <col min="15628" max="15628" width="14.42578125" style="165" customWidth="1"/>
    <col min="15629" max="15629" width="7.5703125" style="165" customWidth="1"/>
    <col min="15630" max="15630" width="14.42578125" style="165" customWidth="1"/>
    <col min="15631" max="15631" width="16.42578125" style="165" customWidth="1"/>
    <col min="15632" max="15632" width="14.42578125" style="165" customWidth="1"/>
    <col min="15633" max="15633" width="9.140625" style="165" customWidth="1"/>
    <col min="15634" max="15876" width="11.42578125" style="165"/>
    <col min="15877" max="15877" width="53.5703125" style="165" customWidth="1"/>
    <col min="15878" max="15878" width="14.42578125" style="165" customWidth="1"/>
    <col min="15879" max="15879" width="16.42578125" style="165" customWidth="1"/>
    <col min="15880" max="15880" width="14.42578125" style="165" customWidth="1"/>
    <col min="15881" max="15881" width="9.140625" style="165" customWidth="1"/>
    <col min="15882" max="15882" width="14.42578125" style="165" customWidth="1"/>
    <col min="15883" max="15883" width="16.42578125" style="165" customWidth="1"/>
    <col min="15884" max="15884" width="14.42578125" style="165" customWidth="1"/>
    <col min="15885" max="15885" width="7.5703125" style="165" customWidth="1"/>
    <col min="15886" max="15886" width="14.42578125" style="165" customWidth="1"/>
    <col min="15887" max="15887" width="16.42578125" style="165" customWidth="1"/>
    <col min="15888" max="15888" width="14.42578125" style="165" customWidth="1"/>
    <col min="15889" max="15889" width="9.140625" style="165" customWidth="1"/>
    <col min="15890" max="16132" width="11.42578125" style="165"/>
    <col min="16133" max="16133" width="53.5703125" style="165" customWidth="1"/>
    <col min="16134" max="16134" width="14.42578125" style="165" customWidth="1"/>
    <col min="16135" max="16135" width="16.42578125" style="165" customWidth="1"/>
    <col min="16136" max="16136" width="14.42578125" style="165" customWidth="1"/>
    <col min="16137" max="16137" width="9.140625" style="165" customWidth="1"/>
    <col min="16138" max="16138" width="14.42578125" style="165" customWidth="1"/>
    <col min="16139" max="16139" width="16.42578125" style="165" customWidth="1"/>
    <col min="16140" max="16140" width="14.42578125" style="165" customWidth="1"/>
    <col min="16141" max="16141" width="7.5703125" style="165" customWidth="1"/>
    <col min="16142" max="16142" width="14.42578125" style="165" customWidth="1"/>
    <col min="16143" max="16143" width="16.42578125" style="165" customWidth="1"/>
    <col min="16144" max="16144" width="14.42578125" style="165" customWidth="1"/>
    <col min="16145" max="16145" width="9.140625" style="165" customWidth="1"/>
    <col min="16146" max="16384" width="11.42578125" style="165"/>
  </cols>
  <sheetData>
    <row r="1" spans="1:17" s="180" customFormat="1" ht="30" customHeight="1">
      <c r="A1" s="636" t="s">
        <v>649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/>
      <c r="P1" s="636"/>
      <c r="Q1" s="636"/>
    </row>
    <row r="2" spans="1:17" s="180" customFormat="1" ht="15" customHeight="1">
      <c r="A2" s="637" t="s">
        <v>529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</row>
    <row r="3" spans="1:17" s="180" customFormat="1" ht="15" customHeight="1">
      <c r="A3" s="637" t="s">
        <v>1151</v>
      </c>
      <c r="B3" s="637"/>
      <c r="C3" s="637"/>
      <c r="D3" s="637"/>
      <c r="E3" s="637"/>
      <c r="F3" s="637"/>
      <c r="G3" s="637"/>
      <c r="H3" s="637"/>
      <c r="I3" s="637"/>
      <c r="J3" s="637"/>
      <c r="K3" s="637"/>
      <c r="L3" s="637"/>
      <c r="M3" s="637"/>
      <c r="N3" s="637"/>
      <c r="O3" s="637"/>
      <c r="P3" s="637"/>
      <c r="Q3" s="637"/>
    </row>
    <row r="4" spans="1:17" s="181" customFormat="1" ht="30" customHeight="1">
      <c r="A4" s="638" t="s">
        <v>51</v>
      </c>
      <c r="B4" s="638"/>
      <c r="C4" s="638"/>
      <c r="D4" s="638"/>
      <c r="E4" s="638"/>
      <c r="F4" s="638"/>
      <c r="G4" s="638"/>
      <c r="H4" s="638"/>
      <c r="I4" s="638"/>
      <c r="J4" s="638"/>
      <c r="K4" s="638"/>
      <c r="L4" s="638"/>
      <c r="M4" s="638"/>
      <c r="N4" s="638"/>
      <c r="O4" s="638"/>
      <c r="P4" s="638"/>
      <c r="Q4" s="638"/>
    </row>
    <row r="5" spans="1:17" ht="15" customHeight="1">
      <c r="A5" s="167"/>
      <c r="B5" s="179"/>
      <c r="C5" s="179"/>
      <c r="D5" s="160"/>
      <c r="E5" s="160"/>
      <c r="F5" s="160"/>
      <c r="G5" s="160"/>
      <c r="H5" s="179"/>
      <c r="I5" s="160"/>
      <c r="J5" s="160"/>
      <c r="K5" s="160"/>
      <c r="L5" s="179"/>
      <c r="M5" s="160"/>
      <c r="N5" s="160"/>
      <c r="O5" s="160"/>
      <c r="P5" s="179"/>
      <c r="Q5" s="160"/>
    </row>
    <row r="6" spans="1:17" s="199" customFormat="1" ht="15" customHeight="1">
      <c r="A6" s="188"/>
      <c r="B6" s="641" t="s">
        <v>77</v>
      </c>
      <c r="C6" s="641"/>
      <c r="D6" s="641"/>
      <c r="E6" s="641"/>
      <c r="F6" s="641" t="s">
        <v>78</v>
      </c>
      <c r="G6" s="641"/>
      <c r="H6" s="641"/>
      <c r="I6" s="641"/>
      <c r="J6" s="641" t="s">
        <v>79</v>
      </c>
      <c r="K6" s="641"/>
      <c r="L6" s="641"/>
      <c r="M6" s="641"/>
      <c r="N6" s="641" t="s">
        <v>67</v>
      </c>
      <c r="O6" s="641"/>
      <c r="P6" s="641"/>
      <c r="Q6" s="641"/>
    </row>
    <row r="7" spans="1:17" s="200" customFormat="1" ht="15" customHeight="1">
      <c r="A7" s="190" t="s">
        <v>507</v>
      </c>
      <c r="B7" s="191" t="s">
        <v>515</v>
      </c>
      <c r="C7" s="192" t="s">
        <v>516</v>
      </c>
      <c r="D7" s="191" t="s">
        <v>517</v>
      </c>
      <c r="E7" s="191" t="s">
        <v>67</v>
      </c>
      <c r="F7" s="191" t="s">
        <v>515</v>
      </c>
      <c r="G7" s="191" t="s">
        <v>516</v>
      </c>
      <c r="H7" s="192" t="s">
        <v>517</v>
      </c>
      <c r="I7" s="191" t="s">
        <v>67</v>
      </c>
      <c r="J7" s="191" t="s">
        <v>515</v>
      </c>
      <c r="K7" s="191" t="s">
        <v>516</v>
      </c>
      <c r="L7" s="192" t="s">
        <v>517</v>
      </c>
      <c r="M7" s="191" t="s">
        <v>67</v>
      </c>
      <c r="N7" s="191" t="s">
        <v>515</v>
      </c>
      <c r="O7" s="191" t="s">
        <v>516</v>
      </c>
      <c r="P7" s="192" t="s">
        <v>517</v>
      </c>
      <c r="Q7" s="191" t="s">
        <v>67</v>
      </c>
    </row>
    <row r="8" spans="1:17" s="201" customFormat="1" ht="15" customHeight="1">
      <c r="A8" s="198" t="s">
        <v>483</v>
      </c>
      <c r="B8" s="194">
        <v>37500.981439999996</v>
      </c>
      <c r="C8" s="194">
        <v>132038.29373999999</v>
      </c>
      <c r="D8" s="194">
        <v>938009.95232000004</v>
      </c>
      <c r="E8" s="194">
        <v>1107549.2275</v>
      </c>
      <c r="F8" s="194">
        <v>0</v>
      </c>
      <c r="G8" s="194">
        <v>6342.6529199999995</v>
      </c>
      <c r="H8" s="194">
        <v>67027.553780000002</v>
      </c>
      <c r="I8" s="194">
        <v>73370.20670000001</v>
      </c>
      <c r="J8" s="194">
        <v>0</v>
      </c>
      <c r="K8" s="194">
        <v>3380.8762700000002</v>
      </c>
      <c r="L8" s="194">
        <v>6957.0892800000001</v>
      </c>
      <c r="M8" s="194">
        <v>10337.965550000001</v>
      </c>
      <c r="N8" s="194">
        <v>37703.024939999996</v>
      </c>
      <c r="O8" s="194">
        <v>353215.11723999999</v>
      </c>
      <c r="P8" s="194">
        <v>2328984.3405800001</v>
      </c>
      <c r="Q8" s="194">
        <v>2719902.48276</v>
      </c>
    </row>
    <row r="9" spans="1:17" s="201" customFormat="1" ht="15" customHeight="1">
      <c r="A9" s="198" t="s">
        <v>484</v>
      </c>
      <c r="B9" s="195">
        <v>0</v>
      </c>
      <c r="C9" s="195">
        <v>1150.05989</v>
      </c>
      <c r="D9" s="195">
        <v>8850.4088400000001</v>
      </c>
      <c r="E9" s="195">
        <v>10000.468730000001</v>
      </c>
      <c r="F9" s="194">
        <v>80</v>
      </c>
      <c r="G9" s="194">
        <v>1621.1925200000001</v>
      </c>
      <c r="H9" s="194">
        <v>5488.5731399999995</v>
      </c>
      <c r="I9" s="194">
        <v>7189.76566</v>
      </c>
      <c r="J9" s="194">
        <v>0</v>
      </c>
      <c r="K9" s="194">
        <v>871.60407999999995</v>
      </c>
      <c r="L9" s="194">
        <v>628.53018999999995</v>
      </c>
      <c r="M9" s="194">
        <v>1500.13427</v>
      </c>
      <c r="N9" s="194">
        <v>80</v>
      </c>
      <c r="O9" s="194">
        <v>7517.9066500000008</v>
      </c>
      <c r="P9" s="194">
        <v>49617.767350000002</v>
      </c>
      <c r="Q9" s="194">
        <v>57215.673999999999</v>
      </c>
    </row>
    <row r="10" spans="1:17" s="201" customFormat="1" ht="15" customHeight="1">
      <c r="A10" s="198" t="s">
        <v>485</v>
      </c>
      <c r="B10" s="195">
        <v>0</v>
      </c>
      <c r="C10" s="195">
        <v>0</v>
      </c>
      <c r="D10" s="195">
        <v>0</v>
      </c>
      <c r="E10" s="195">
        <v>0</v>
      </c>
      <c r="F10" s="194">
        <v>0</v>
      </c>
      <c r="G10" s="194">
        <v>0</v>
      </c>
      <c r="H10" s="194">
        <v>0</v>
      </c>
      <c r="I10" s="194">
        <v>0</v>
      </c>
      <c r="J10" s="194">
        <v>0</v>
      </c>
      <c r="K10" s="194">
        <v>0</v>
      </c>
      <c r="L10" s="194">
        <v>0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</row>
    <row r="11" spans="1:17" s="201" customFormat="1" ht="15" customHeight="1">
      <c r="A11" s="198" t="s">
        <v>486</v>
      </c>
      <c r="B11" s="194">
        <v>0</v>
      </c>
      <c r="C11" s="194">
        <v>0</v>
      </c>
      <c r="D11" s="194">
        <v>0</v>
      </c>
      <c r="E11" s="194">
        <v>0</v>
      </c>
      <c r="F11" s="194">
        <v>0</v>
      </c>
      <c r="G11" s="194">
        <v>0</v>
      </c>
      <c r="H11" s="194">
        <v>0</v>
      </c>
      <c r="I11" s="194">
        <v>0</v>
      </c>
      <c r="J11" s="194">
        <v>0</v>
      </c>
      <c r="K11" s="194">
        <v>0</v>
      </c>
      <c r="L11" s="194">
        <v>0</v>
      </c>
      <c r="M11" s="194">
        <v>0</v>
      </c>
      <c r="N11" s="194">
        <v>0</v>
      </c>
      <c r="O11" s="194">
        <v>0</v>
      </c>
      <c r="P11" s="194">
        <v>1148.88158</v>
      </c>
      <c r="Q11" s="194">
        <v>1148.88158</v>
      </c>
    </row>
    <row r="12" spans="1:17" s="201" customFormat="1" ht="15" customHeight="1">
      <c r="A12" s="198" t="s">
        <v>487</v>
      </c>
      <c r="B12" s="194">
        <v>164.99216000000001</v>
      </c>
      <c r="C12" s="194">
        <v>57684.702450000004</v>
      </c>
      <c r="D12" s="194">
        <v>316262.73108</v>
      </c>
      <c r="E12" s="194">
        <v>374112.42569</v>
      </c>
      <c r="F12" s="194">
        <v>0</v>
      </c>
      <c r="G12" s="194">
        <v>5955.1232599999994</v>
      </c>
      <c r="H12" s="194">
        <v>9407.0470299999997</v>
      </c>
      <c r="I12" s="194">
        <v>15362.170289999998</v>
      </c>
      <c r="J12" s="194">
        <v>0</v>
      </c>
      <c r="K12" s="194">
        <v>26492.671600000001</v>
      </c>
      <c r="L12" s="194">
        <v>8431.3721999999998</v>
      </c>
      <c r="M12" s="194">
        <v>34924.043799999999</v>
      </c>
      <c r="N12" s="194">
        <v>185.17927</v>
      </c>
      <c r="O12" s="194">
        <v>219245.02856000001</v>
      </c>
      <c r="P12" s="194">
        <v>727945.3557999999</v>
      </c>
      <c r="Q12" s="194">
        <v>947375.56362999999</v>
      </c>
    </row>
    <row r="13" spans="1:17" s="201" customFormat="1" ht="15" customHeight="1">
      <c r="A13" s="198" t="s">
        <v>488</v>
      </c>
      <c r="B13" s="194">
        <v>0</v>
      </c>
      <c r="C13" s="194">
        <v>0</v>
      </c>
      <c r="D13" s="194">
        <v>0</v>
      </c>
      <c r="E13" s="194">
        <v>0</v>
      </c>
      <c r="F13" s="194">
        <v>0</v>
      </c>
      <c r="G13" s="194">
        <v>0</v>
      </c>
      <c r="H13" s="194">
        <v>0</v>
      </c>
      <c r="I13" s="194">
        <v>0</v>
      </c>
      <c r="J13" s="194">
        <v>0</v>
      </c>
      <c r="K13" s="194">
        <v>0</v>
      </c>
      <c r="L13" s="194">
        <v>0</v>
      </c>
      <c r="M13" s="194">
        <v>0</v>
      </c>
      <c r="N13" s="194">
        <v>0</v>
      </c>
      <c r="O13" s="194">
        <v>0</v>
      </c>
      <c r="P13" s="194">
        <v>0</v>
      </c>
      <c r="Q13" s="194">
        <v>0</v>
      </c>
    </row>
    <row r="14" spans="1:17" s="201" customFormat="1" ht="15" customHeight="1">
      <c r="A14" s="198" t="s">
        <v>68</v>
      </c>
      <c r="B14" s="194">
        <v>0</v>
      </c>
      <c r="C14" s="194">
        <v>29627.99667</v>
      </c>
      <c r="D14" s="194">
        <v>0</v>
      </c>
      <c r="E14" s="194">
        <v>29627.99667</v>
      </c>
      <c r="F14" s="194">
        <v>0</v>
      </c>
      <c r="G14" s="194">
        <v>0</v>
      </c>
      <c r="H14" s="194">
        <v>0</v>
      </c>
      <c r="I14" s="194">
        <v>0</v>
      </c>
      <c r="J14" s="194">
        <v>0</v>
      </c>
      <c r="K14" s="194">
        <v>0</v>
      </c>
      <c r="L14" s="194">
        <v>0</v>
      </c>
      <c r="M14" s="194">
        <v>0</v>
      </c>
      <c r="N14" s="194">
        <v>0</v>
      </c>
      <c r="O14" s="194">
        <v>29627.99667</v>
      </c>
      <c r="P14" s="194">
        <v>0</v>
      </c>
      <c r="Q14" s="194">
        <v>29627.99667</v>
      </c>
    </row>
    <row r="15" spans="1:17" s="201" customFormat="1" ht="15" customHeight="1">
      <c r="A15" s="198" t="s">
        <v>489</v>
      </c>
      <c r="B15" s="194">
        <v>0</v>
      </c>
      <c r="C15" s="194">
        <v>7026.7816399999992</v>
      </c>
      <c r="D15" s="194">
        <v>3613.2350299999998</v>
      </c>
      <c r="E15" s="194">
        <v>10640.016669999999</v>
      </c>
      <c r="F15" s="194">
        <v>0</v>
      </c>
      <c r="G15" s="194">
        <v>268.61484000000002</v>
      </c>
      <c r="H15" s="194">
        <v>83.917860000000005</v>
      </c>
      <c r="I15" s="194">
        <v>352.53270000000003</v>
      </c>
      <c r="J15" s="194">
        <v>240</v>
      </c>
      <c r="K15" s="194">
        <v>3301.3633199999999</v>
      </c>
      <c r="L15" s="194">
        <v>4525.6220300000004</v>
      </c>
      <c r="M15" s="194">
        <v>8066.9853499999999</v>
      </c>
      <c r="N15" s="194">
        <v>240</v>
      </c>
      <c r="O15" s="194">
        <v>25593.03066</v>
      </c>
      <c r="P15" s="194">
        <v>26058.944339999998</v>
      </c>
      <c r="Q15" s="194">
        <v>51891.974999999999</v>
      </c>
    </row>
    <row r="16" spans="1:17" s="201" customFormat="1" ht="15" customHeight="1">
      <c r="A16" s="198" t="s">
        <v>490</v>
      </c>
      <c r="B16" s="194">
        <v>7.7785099999999998</v>
      </c>
      <c r="C16" s="194">
        <v>1939.4653799999999</v>
      </c>
      <c r="D16" s="194">
        <v>12351.11614</v>
      </c>
      <c r="E16" s="194">
        <v>14298.36003</v>
      </c>
      <c r="F16" s="194">
        <v>0</v>
      </c>
      <c r="G16" s="194">
        <v>657.87921999999992</v>
      </c>
      <c r="H16" s="194">
        <v>7933.5135599999994</v>
      </c>
      <c r="I16" s="194">
        <v>8591.3927800000001</v>
      </c>
      <c r="J16" s="194">
        <v>0</v>
      </c>
      <c r="K16" s="194">
        <v>269.53435999999999</v>
      </c>
      <c r="L16" s="194">
        <v>1166.0435600000001</v>
      </c>
      <c r="M16" s="194">
        <v>1435.5779199999999</v>
      </c>
      <c r="N16" s="194">
        <v>7.7785099999999998</v>
      </c>
      <c r="O16" s="194">
        <v>7591.0683600000002</v>
      </c>
      <c r="P16" s="194">
        <v>57874.114970000002</v>
      </c>
      <c r="Q16" s="194">
        <v>65472.961840000004</v>
      </c>
    </row>
    <row r="17" spans="1:17" s="201" customFormat="1" ht="15" customHeight="1">
      <c r="A17" s="198" t="s">
        <v>491</v>
      </c>
      <c r="B17" s="194">
        <v>0</v>
      </c>
      <c r="C17" s="194">
        <v>772.63960999999995</v>
      </c>
      <c r="D17" s="194">
        <v>5734.2667799999999</v>
      </c>
      <c r="E17" s="194">
        <v>6506.9063900000001</v>
      </c>
      <c r="F17" s="194">
        <v>0</v>
      </c>
      <c r="G17" s="194">
        <v>0</v>
      </c>
      <c r="H17" s="194">
        <v>118.69083000000001</v>
      </c>
      <c r="I17" s="194">
        <v>118.69083000000001</v>
      </c>
      <c r="J17" s="194">
        <v>0</v>
      </c>
      <c r="K17" s="194">
        <v>67.241720000000001</v>
      </c>
      <c r="L17" s="194">
        <v>55.796930000000003</v>
      </c>
      <c r="M17" s="194">
        <v>123.03864999999999</v>
      </c>
      <c r="N17" s="194">
        <v>0</v>
      </c>
      <c r="O17" s="194">
        <v>4243.7718600000007</v>
      </c>
      <c r="P17" s="194">
        <v>37438.30876</v>
      </c>
      <c r="Q17" s="194">
        <v>41682.080620000001</v>
      </c>
    </row>
    <row r="18" spans="1:17" s="201" customFormat="1" ht="15" customHeight="1">
      <c r="A18" s="198" t="s">
        <v>492</v>
      </c>
      <c r="B18" s="194">
        <v>0</v>
      </c>
      <c r="C18" s="194">
        <v>0</v>
      </c>
      <c r="D18" s="194">
        <v>0</v>
      </c>
      <c r="E18" s="194">
        <v>0</v>
      </c>
      <c r="F18" s="194">
        <v>0</v>
      </c>
      <c r="G18" s="194">
        <v>0</v>
      </c>
      <c r="H18" s="194">
        <v>0</v>
      </c>
      <c r="I18" s="194">
        <v>0</v>
      </c>
      <c r="J18" s="194">
        <v>0</v>
      </c>
      <c r="K18" s="194">
        <v>0</v>
      </c>
      <c r="L18" s="194">
        <v>0</v>
      </c>
      <c r="M18" s="194">
        <v>0</v>
      </c>
      <c r="N18" s="194">
        <v>0</v>
      </c>
      <c r="O18" s="194">
        <v>2111175.4556100001</v>
      </c>
      <c r="P18" s="194">
        <v>172148.67719999998</v>
      </c>
      <c r="Q18" s="194">
        <v>2283324.1328099999</v>
      </c>
    </row>
    <row r="19" spans="1:17" s="201" customFormat="1" ht="15" customHeight="1">
      <c r="A19" s="198" t="s">
        <v>493</v>
      </c>
      <c r="B19" s="194">
        <v>0</v>
      </c>
      <c r="C19" s="194">
        <v>80.970759999999999</v>
      </c>
      <c r="D19" s="194">
        <v>160.75833</v>
      </c>
      <c r="E19" s="194">
        <v>241.72908999999999</v>
      </c>
      <c r="F19" s="194">
        <v>0</v>
      </c>
      <c r="G19" s="194">
        <v>0</v>
      </c>
      <c r="H19" s="194">
        <v>0</v>
      </c>
      <c r="I19" s="194">
        <v>0</v>
      </c>
      <c r="J19" s="194">
        <v>0</v>
      </c>
      <c r="K19" s="194">
        <v>0</v>
      </c>
      <c r="L19" s="194">
        <v>0</v>
      </c>
      <c r="M19" s="194">
        <v>0</v>
      </c>
      <c r="N19" s="194">
        <v>0</v>
      </c>
      <c r="O19" s="194">
        <v>337.07337999999999</v>
      </c>
      <c r="P19" s="194">
        <v>490.17412999999999</v>
      </c>
      <c r="Q19" s="194">
        <v>827.24751000000003</v>
      </c>
    </row>
    <row r="20" spans="1:17" s="201" customFormat="1" ht="15" customHeight="1">
      <c r="A20" s="198" t="s">
        <v>494</v>
      </c>
      <c r="B20" s="194">
        <v>0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</row>
    <row r="21" spans="1:17" s="201" customFormat="1" ht="15" customHeight="1">
      <c r="A21" s="198" t="s">
        <v>495</v>
      </c>
      <c r="B21" s="194">
        <v>0</v>
      </c>
      <c r="C21" s="194">
        <v>0</v>
      </c>
      <c r="D21" s="194">
        <v>0</v>
      </c>
      <c r="E21" s="194">
        <v>0</v>
      </c>
      <c r="F21" s="194">
        <v>0</v>
      </c>
      <c r="G21" s="194">
        <v>0</v>
      </c>
      <c r="H21" s="194">
        <v>0</v>
      </c>
      <c r="I21" s="194">
        <v>0</v>
      </c>
      <c r="J21" s="194">
        <v>0</v>
      </c>
      <c r="K21" s="194"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4">
        <v>0</v>
      </c>
    </row>
    <row r="22" spans="1:17" s="201" customFormat="1" ht="15" customHeight="1">
      <c r="A22" s="198" t="s">
        <v>496</v>
      </c>
      <c r="B22" s="194">
        <v>0</v>
      </c>
      <c r="C22" s="194">
        <v>0</v>
      </c>
      <c r="D22" s="194">
        <v>0</v>
      </c>
      <c r="E22" s="194">
        <v>0</v>
      </c>
      <c r="F22" s="194">
        <v>0</v>
      </c>
      <c r="G22" s="194">
        <v>0</v>
      </c>
      <c r="H22" s="194">
        <v>0</v>
      </c>
      <c r="I22" s="194">
        <v>0</v>
      </c>
      <c r="J22" s="194">
        <v>0</v>
      </c>
      <c r="K22" s="194">
        <v>0</v>
      </c>
      <c r="L22" s="194">
        <v>0</v>
      </c>
      <c r="M22" s="194">
        <v>0</v>
      </c>
      <c r="N22" s="194">
        <v>0</v>
      </c>
      <c r="O22" s="194">
        <v>0</v>
      </c>
      <c r="P22" s="194">
        <v>47.916989999999998</v>
      </c>
      <c r="Q22" s="194">
        <v>47.916989999999998</v>
      </c>
    </row>
    <row r="23" spans="1:17" s="201" customFormat="1" ht="15" customHeight="1">
      <c r="A23" s="198" t="s">
        <v>497</v>
      </c>
      <c r="B23" s="194">
        <v>0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</row>
    <row r="24" spans="1:17" s="201" customFormat="1" ht="15" customHeight="1">
      <c r="A24" s="198" t="s">
        <v>498</v>
      </c>
      <c r="B24" s="194">
        <v>0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</row>
    <row r="25" spans="1:17" s="202" customFormat="1" ht="15" customHeight="1">
      <c r="A25" s="198" t="s">
        <v>499</v>
      </c>
      <c r="B25" s="194">
        <v>0</v>
      </c>
      <c r="C25" s="194">
        <v>0</v>
      </c>
      <c r="D25" s="194">
        <v>0</v>
      </c>
      <c r="E25" s="194">
        <v>0</v>
      </c>
      <c r="F25" s="194">
        <v>0</v>
      </c>
      <c r="G25" s="194">
        <v>0</v>
      </c>
      <c r="H25" s="194">
        <v>0</v>
      </c>
      <c r="I25" s="194">
        <v>0</v>
      </c>
      <c r="J25" s="194">
        <v>0</v>
      </c>
      <c r="K25" s="194">
        <v>0</v>
      </c>
      <c r="L25" s="194">
        <v>0</v>
      </c>
      <c r="M25" s="194">
        <v>0</v>
      </c>
      <c r="N25" s="194">
        <v>0</v>
      </c>
      <c r="O25" s="194">
        <v>0</v>
      </c>
      <c r="P25" s="194">
        <v>0</v>
      </c>
      <c r="Q25" s="194">
        <v>0</v>
      </c>
    </row>
    <row r="26" spans="1:17" s="201" customFormat="1" ht="15" customHeight="1">
      <c r="A26" s="187" t="s">
        <v>518</v>
      </c>
      <c r="B26" s="196">
        <v>37673.752109999994</v>
      </c>
      <c r="C26" s="196">
        <v>230320.91014000002</v>
      </c>
      <c r="D26" s="196">
        <v>1284982.4685200003</v>
      </c>
      <c r="E26" s="196">
        <v>1552977.1307700002</v>
      </c>
      <c r="F26" s="196">
        <v>80</v>
      </c>
      <c r="G26" s="196">
        <v>14845.462759999999</v>
      </c>
      <c r="H26" s="196">
        <v>90059.296200000012</v>
      </c>
      <c r="I26" s="196">
        <v>104984.75896000001</v>
      </c>
      <c r="J26" s="196">
        <v>240</v>
      </c>
      <c r="K26" s="196">
        <v>34383.291349999992</v>
      </c>
      <c r="L26" s="196">
        <v>21764.45419</v>
      </c>
      <c r="M26" s="196">
        <v>56387.745540000011</v>
      </c>
      <c r="N26" s="196">
        <v>38215.982719999993</v>
      </c>
      <c r="O26" s="196">
        <v>2758546.4489900004</v>
      </c>
      <c r="P26" s="196">
        <v>3401754.4816999994</v>
      </c>
      <c r="Q26" s="196">
        <v>6198516.9134100005</v>
      </c>
    </row>
    <row r="27" spans="1:17" ht="15" customHeight="1" thickBot="1">
      <c r="A27" s="174"/>
      <c r="B27" s="177"/>
      <c r="C27" s="175"/>
      <c r="D27" s="175"/>
      <c r="E27" s="175"/>
      <c r="F27" s="177"/>
      <c r="G27" s="177"/>
      <c r="H27" s="177"/>
      <c r="I27" s="177"/>
      <c r="J27" s="177"/>
      <c r="K27" s="177"/>
      <c r="L27" s="177"/>
      <c r="M27" s="177"/>
      <c r="N27" s="177"/>
      <c r="O27" s="177"/>
      <c r="P27" s="177"/>
      <c r="Q27" s="177"/>
    </row>
    <row r="28" spans="1:17" ht="15" customHeight="1" thickTop="1">
      <c r="A28" s="163" t="s">
        <v>502</v>
      </c>
      <c r="B28" s="176"/>
      <c r="C28" s="169"/>
      <c r="D28" s="169"/>
      <c r="E28" s="169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</row>
    <row r="29" spans="1:17" ht="15" customHeight="1">
      <c r="A29" s="178"/>
      <c r="B29" s="168"/>
      <c r="C29" s="164"/>
      <c r="D29" s="164"/>
      <c r="E29" s="164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</row>
  </sheetData>
  <mergeCells count="8">
    <mergeCell ref="A1:Q1"/>
    <mergeCell ref="A2:Q2"/>
    <mergeCell ref="A3:Q3"/>
    <mergeCell ref="A4:Q4"/>
    <mergeCell ref="B6:E6"/>
    <mergeCell ref="F6:I6"/>
    <mergeCell ref="N6:Q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29"/>
  <sheetViews>
    <sheetView zoomScaleNormal="100" workbookViewId="0">
      <selection activeCell="D17" sqref="D17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27.570312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27.570312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27.570312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27.570312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27.570312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27.570312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27.570312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27.570312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27.570312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27.570312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27.570312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27.570312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27.570312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27.570312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27.570312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27.570312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27.570312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27.570312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27.570312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27.570312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27.570312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27.570312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27.570312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27.570312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27.570312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27.570312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27.570312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27.570312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27.570312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27.570312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27.570312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27.570312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27.570312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27.570312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27.570312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27.570312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27.570312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27.570312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27.570312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27.570312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27.570312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27.570312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27.570312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27.570312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27.570312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27.570312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27.570312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27.570312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27.570312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27.570312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27.570312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27.570312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27.570312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27.570312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27.570312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27.570312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27.570312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27.570312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27.570312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27.570312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27.570312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27.570312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27.570312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27.570312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649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530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73</v>
      </c>
      <c r="C6" s="632"/>
      <c r="D6" s="632"/>
      <c r="E6" s="632"/>
      <c r="F6" s="632"/>
      <c r="G6" s="632"/>
      <c r="H6" s="632"/>
      <c r="I6" s="632"/>
      <c r="J6" s="632" t="s">
        <v>74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28" t="s">
        <v>483</v>
      </c>
      <c r="B8" s="410">
        <v>190545.15919000001</v>
      </c>
      <c r="C8" s="410">
        <v>25601.62816</v>
      </c>
      <c r="D8" s="410">
        <v>1553.20355</v>
      </c>
      <c r="E8" s="410">
        <v>771.39144999999996</v>
      </c>
      <c r="F8" s="410">
        <v>864.57875999999999</v>
      </c>
      <c r="G8" s="410">
        <v>507.49907000000002</v>
      </c>
      <c r="H8" s="410">
        <v>0</v>
      </c>
      <c r="I8" s="410">
        <v>219843.46017999999</v>
      </c>
      <c r="J8" s="410">
        <v>383019.88412</v>
      </c>
      <c r="K8" s="410">
        <v>28034.123199999998</v>
      </c>
      <c r="L8" s="410">
        <v>3742.7436600000001</v>
      </c>
      <c r="M8" s="410">
        <v>2149.7557999999999</v>
      </c>
      <c r="N8" s="410">
        <v>599.25774000000001</v>
      </c>
      <c r="O8" s="410">
        <v>258.67383000000001</v>
      </c>
      <c r="P8" s="410">
        <v>0</v>
      </c>
      <c r="Q8" s="410">
        <v>417804.43835000001</v>
      </c>
    </row>
    <row r="9" spans="1:17" ht="15" customHeight="1">
      <c r="A9" s="428" t="s">
        <v>484</v>
      </c>
      <c r="B9" s="412">
        <v>345.28474999999997</v>
      </c>
      <c r="C9" s="412">
        <v>356.91356999999999</v>
      </c>
      <c r="D9" s="412">
        <v>0</v>
      </c>
      <c r="E9" s="412">
        <v>0</v>
      </c>
      <c r="F9" s="412">
        <v>0</v>
      </c>
      <c r="G9" s="412">
        <v>0</v>
      </c>
      <c r="H9" s="412">
        <v>0</v>
      </c>
      <c r="I9" s="412">
        <v>702.19831999999997</v>
      </c>
      <c r="J9" s="412">
        <v>3822.6447599999997</v>
      </c>
      <c r="K9" s="412">
        <v>2483.0934300000004</v>
      </c>
      <c r="L9" s="410">
        <v>254.04837000000001</v>
      </c>
      <c r="M9" s="410">
        <v>1254.78829</v>
      </c>
      <c r="N9" s="410">
        <v>0</v>
      </c>
      <c r="O9" s="410">
        <v>63.859639999999999</v>
      </c>
      <c r="P9" s="410">
        <v>0</v>
      </c>
      <c r="Q9" s="410">
        <v>7878.4344900000006</v>
      </c>
    </row>
    <row r="10" spans="1:17" ht="15" customHeight="1">
      <c r="A10" s="428" t="s">
        <v>485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0</v>
      </c>
      <c r="I10" s="412">
        <v>0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0</v>
      </c>
      <c r="Q10" s="410">
        <v>0</v>
      </c>
    </row>
    <row r="11" spans="1:17" ht="15" customHeight="1">
      <c r="A11" s="428" t="s">
        <v>486</v>
      </c>
      <c r="B11" s="410">
        <v>0</v>
      </c>
      <c r="C11" s="410">
        <v>478.11121999999995</v>
      </c>
      <c r="D11" s="410">
        <v>0</v>
      </c>
      <c r="E11" s="410">
        <v>0</v>
      </c>
      <c r="F11" s="410">
        <v>0</v>
      </c>
      <c r="G11" s="410">
        <v>0</v>
      </c>
      <c r="H11" s="410">
        <v>0</v>
      </c>
      <c r="I11" s="410">
        <v>478.11121999999995</v>
      </c>
      <c r="J11" s="410">
        <v>0</v>
      </c>
      <c r="K11" s="410">
        <v>0</v>
      </c>
      <c r="L11" s="410">
        <v>0</v>
      </c>
      <c r="M11" s="410">
        <v>0</v>
      </c>
      <c r="N11" s="410">
        <v>0</v>
      </c>
      <c r="O11" s="410">
        <v>0</v>
      </c>
      <c r="P11" s="410">
        <v>0</v>
      </c>
      <c r="Q11" s="410">
        <v>0</v>
      </c>
    </row>
    <row r="12" spans="1:17" ht="15" customHeight="1">
      <c r="A12" s="428" t="s">
        <v>487</v>
      </c>
      <c r="B12" s="410">
        <v>27938.582039999998</v>
      </c>
      <c r="C12" s="410">
        <v>5978.8826399999998</v>
      </c>
      <c r="D12" s="410">
        <v>646.41264000000001</v>
      </c>
      <c r="E12" s="410">
        <v>628.38060999999993</v>
      </c>
      <c r="F12" s="410">
        <v>352.02814000000001</v>
      </c>
      <c r="G12" s="410">
        <v>131.75301000000002</v>
      </c>
      <c r="H12" s="410">
        <v>0</v>
      </c>
      <c r="I12" s="410">
        <v>35676.039079999995</v>
      </c>
      <c r="J12" s="410">
        <v>206152.94563</v>
      </c>
      <c r="K12" s="410">
        <v>38442.528740000002</v>
      </c>
      <c r="L12" s="410">
        <v>4524.3165999999992</v>
      </c>
      <c r="M12" s="410">
        <v>1360.72434</v>
      </c>
      <c r="N12" s="410">
        <v>3032.4771299999998</v>
      </c>
      <c r="O12" s="410">
        <v>482.33602000000002</v>
      </c>
      <c r="P12" s="410">
        <v>0</v>
      </c>
      <c r="Q12" s="410">
        <v>253995.32846000002</v>
      </c>
    </row>
    <row r="13" spans="1:17" ht="15" customHeight="1">
      <c r="A13" s="428" t="s">
        <v>488</v>
      </c>
      <c r="B13" s="410">
        <v>0</v>
      </c>
      <c r="C13" s="410">
        <v>0</v>
      </c>
      <c r="D13" s="410">
        <v>0</v>
      </c>
      <c r="E13" s="410">
        <v>0</v>
      </c>
      <c r="F13" s="410">
        <v>0</v>
      </c>
      <c r="G13" s="410">
        <v>0</v>
      </c>
      <c r="H13" s="410">
        <v>0</v>
      </c>
      <c r="I13" s="410">
        <v>0</v>
      </c>
      <c r="J13" s="410">
        <v>0</v>
      </c>
      <c r="K13" s="410">
        <v>0</v>
      </c>
      <c r="L13" s="410">
        <v>0</v>
      </c>
      <c r="M13" s="410">
        <v>0</v>
      </c>
      <c r="N13" s="410">
        <v>0</v>
      </c>
      <c r="O13" s="410">
        <v>0</v>
      </c>
      <c r="P13" s="410">
        <v>0</v>
      </c>
      <c r="Q13" s="410">
        <v>0</v>
      </c>
    </row>
    <row r="14" spans="1:17" ht="15" customHeight="1">
      <c r="A14" s="428" t="s">
        <v>68</v>
      </c>
      <c r="B14" s="410">
        <v>0</v>
      </c>
      <c r="C14" s="410">
        <v>0</v>
      </c>
      <c r="D14" s="410">
        <v>0</v>
      </c>
      <c r="E14" s="410">
        <v>0</v>
      </c>
      <c r="F14" s="410">
        <v>0</v>
      </c>
      <c r="G14" s="410">
        <v>0</v>
      </c>
      <c r="H14" s="410">
        <v>0</v>
      </c>
      <c r="I14" s="410">
        <v>0</v>
      </c>
      <c r="J14" s="410">
        <v>0</v>
      </c>
      <c r="K14" s="410">
        <v>0</v>
      </c>
      <c r="L14" s="410">
        <v>0</v>
      </c>
      <c r="M14" s="410">
        <v>0</v>
      </c>
      <c r="N14" s="410">
        <v>0</v>
      </c>
      <c r="O14" s="410">
        <v>0</v>
      </c>
      <c r="P14" s="410">
        <v>0</v>
      </c>
      <c r="Q14" s="410">
        <v>0</v>
      </c>
    </row>
    <row r="15" spans="1:17" ht="15" customHeight="1">
      <c r="A15" s="428" t="s">
        <v>489</v>
      </c>
      <c r="B15" s="410">
        <v>1102.5941599999999</v>
      </c>
      <c r="C15" s="410">
        <v>0</v>
      </c>
      <c r="D15" s="410">
        <v>0</v>
      </c>
      <c r="E15" s="410">
        <v>0</v>
      </c>
      <c r="F15" s="410">
        <v>0</v>
      </c>
      <c r="G15" s="410">
        <v>0</v>
      </c>
      <c r="H15" s="410">
        <v>0</v>
      </c>
      <c r="I15" s="410">
        <v>1102.5941599999999</v>
      </c>
      <c r="J15" s="410">
        <v>12503.881220000001</v>
      </c>
      <c r="K15" s="410">
        <v>198.06173999999999</v>
      </c>
      <c r="L15" s="410">
        <v>213.66948000000002</v>
      </c>
      <c r="M15" s="410">
        <v>88.208550000000002</v>
      </c>
      <c r="N15" s="410">
        <v>64.184610000000006</v>
      </c>
      <c r="O15" s="410">
        <v>0</v>
      </c>
      <c r="P15" s="410">
        <v>0</v>
      </c>
      <c r="Q15" s="410">
        <v>13068.0056</v>
      </c>
    </row>
    <row r="16" spans="1:17" ht="15" customHeight="1">
      <c r="A16" s="428" t="s">
        <v>490</v>
      </c>
      <c r="B16" s="410">
        <v>2781.6020400000002</v>
      </c>
      <c r="C16" s="410">
        <v>632.70414000000005</v>
      </c>
      <c r="D16" s="410">
        <v>0</v>
      </c>
      <c r="E16" s="410">
        <v>0</v>
      </c>
      <c r="F16" s="410">
        <v>90.474029999999999</v>
      </c>
      <c r="G16" s="410">
        <v>0</v>
      </c>
      <c r="H16" s="410">
        <v>0</v>
      </c>
      <c r="I16" s="410">
        <v>3504.7802099999999</v>
      </c>
      <c r="J16" s="410">
        <v>7410.3925599999993</v>
      </c>
      <c r="K16" s="410">
        <v>8131.3292000000001</v>
      </c>
      <c r="L16" s="410">
        <v>112.64869999999999</v>
      </c>
      <c r="M16" s="410">
        <v>33.378629999999994</v>
      </c>
      <c r="N16" s="410">
        <v>118.75871000000001</v>
      </c>
      <c r="O16" s="410">
        <v>0</v>
      </c>
      <c r="P16" s="410">
        <v>0</v>
      </c>
      <c r="Q16" s="410">
        <v>15806.507800000001</v>
      </c>
    </row>
    <row r="17" spans="1:17" ht="15" customHeight="1">
      <c r="A17" s="428" t="s">
        <v>491</v>
      </c>
      <c r="B17" s="410">
        <v>646.68179000000009</v>
      </c>
      <c r="C17" s="410">
        <v>61.543330000000005</v>
      </c>
      <c r="D17" s="410">
        <v>0</v>
      </c>
      <c r="E17" s="410">
        <v>42.488529999999997</v>
      </c>
      <c r="F17" s="410">
        <v>0</v>
      </c>
      <c r="G17" s="410">
        <v>0</v>
      </c>
      <c r="H17" s="410">
        <v>0</v>
      </c>
      <c r="I17" s="410">
        <v>750.71365000000003</v>
      </c>
      <c r="J17" s="410">
        <v>3865.10565</v>
      </c>
      <c r="K17" s="410">
        <v>457.14251000000002</v>
      </c>
      <c r="L17" s="410">
        <v>26.163029999999999</v>
      </c>
      <c r="M17" s="410">
        <v>0</v>
      </c>
      <c r="N17" s="410">
        <v>0</v>
      </c>
      <c r="O17" s="410">
        <v>0</v>
      </c>
      <c r="P17" s="410">
        <v>0</v>
      </c>
      <c r="Q17" s="410">
        <v>4348.4111900000007</v>
      </c>
    </row>
    <row r="18" spans="1:17" ht="15" customHeight="1">
      <c r="A18" s="428" t="s">
        <v>492</v>
      </c>
      <c r="B18" s="410">
        <v>0</v>
      </c>
      <c r="C18" s="410">
        <v>0</v>
      </c>
      <c r="D18" s="410">
        <v>0</v>
      </c>
      <c r="E18" s="410">
        <v>0</v>
      </c>
      <c r="F18" s="410">
        <v>0</v>
      </c>
      <c r="G18" s="410">
        <v>0</v>
      </c>
      <c r="H18" s="410">
        <v>0</v>
      </c>
      <c r="I18" s="410">
        <v>0</v>
      </c>
      <c r="J18" s="410">
        <v>2283324.1328099999</v>
      </c>
      <c r="K18" s="410">
        <v>0</v>
      </c>
      <c r="L18" s="410">
        <v>0</v>
      </c>
      <c r="M18" s="410">
        <v>0</v>
      </c>
      <c r="N18" s="410">
        <v>0</v>
      </c>
      <c r="O18" s="410">
        <v>0</v>
      </c>
      <c r="P18" s="410">
        <v>0</v>
      </c>
      <c r="Q18" s="410">
        <v>2283324.1328099999</v>
      </c>
    </row>
    <row r="19" spans="1:17" ht="15" customHeight="1">
      <c r="A19" s="428" t="s">
        <v>493</v>
      </c>
      <c r="B19" s="410">
        <v>0</v>
      </c>
      <c r="C19" s="410">
        <v>0</v>
      </c>
      <c r="D19" s="410">
        <v>0</v>
      </c>
      <c r="E19" s="410">
        <v>0</v>
      </c>
      <c r="F19" s="410">
        <v>0</v>
      </c>
      <c r="G19" s="410">
        <v>0</v>
      </c>
      <c r="H19" s="410">
        <v>0</v>
      </c>
      <c r="I19" s="410">
        <v>0</v>
      </c>
      <c r="J19" s="410">
        <v>95.846890000000002</v>
      </c>
      <c r="K19" s="410">
        <v>103.97330000000001</v>
      </c>
      <c r="L19" s="410">
        <v>0</v>
      </c>
      <c r="M19" s="410">
        <v>0</v>
      </c>
      <c r="N19" s="410">
        <v>0</v>
      </c>
      <c r="O19" s="410">
        <v>0</v>
      </c>
      <c r="P19" s="410">
        <v>0</v>
      </c>
      <c r="Q19" s="410">
        <v>199.82019</v>
      </c>
    </row>
    <row r="20" spans="1:17" ht="15" customHeight="1">
      <c r="A20" s="428" t="s">
        <v>494</v>
      </c>
      <c r="B20" s="410">
        <v>0</v>
      </c>
      <c r="C20" s="410">
        <v>0</v>
      </c>
      <c r="D20" s="410">
        <v>0</v>
      </c>
      <c r="E20" s="410">
        <v>0</v>
      </c>
      <c r="F20" s="410">
        <v>0</v>
      </c>
      <c r="G20" s="410">
        <v>0</v>
      </c>
      <c r="H20" s="410">
        <v>0</v>
      </c>
      <c r="I20" s="410">
        <v>0</v>
      </c>
      <c r="J20" s="410">
        <v>0</v>
      </c>
      <c r="K20" s="410">
        <v>0</v>
      </c>
      <c r="L20" s="410">
        <v>0</v>
      </c>
      <c r="M20" s="410">
        <v>0</v>
      </c>
      <c r="N20" s="410">
        <v>0</v>
      </c>
      <c r="O20" s="410">
        <v>0</v>
      </c>
      <c r="P20" s="410">
        <v>0</v>
      </c>
      <c r="Q20" s="410">
        <v>0</v>
      </c>
    </row>
    <row r="21" spans="1:17" ht="15" customHeight="1">
      <c r="A21" s="428" t="s">
        <v>495</v>
      </c>
      <c r="B21" s="410">
        <v>0</v>
      </c>
      <c r="C21" s="410">
        <v>0</v>
      </c>
      <c r="D21" s="410">
        <v>0</v>
      </c>
      <c r="E21" s="410">
        <v>0</v>
      </c>
      <c r="F21" s="410">
        <v>0</v>
      </c>
      <c r="G21" s="410">
        <v>0</v>
      </c>
      <c r="H21" s="410">
        <v>0</v>
      </c>
      <c r="I21" s="410">
        <v>0</v>
      </c>
      <c r="J21" s="410">
        <v>0</v>
      </c>
      <c r="K21" s="410">
        <v>0</v>
      </c>
      <c r="L21" s="410">
        <v>0</v>
      </c>
      <c r="M21" s="410">
        <v>0</v>
      </c>
      <c r="N21" s="410">
        <v>0</v>
      </c>
      <c r="O21" s="410">
        <v>0</v>
      </c>
      <c r="P21" s="410">
        <v>0</v>
      </c>
      <c r="Q21" s="410">
        <v>0</v>
      </c>
    </row>
    <row r="22" spans="1:17" ht="15" customHeight="1">
      <c r="A22" s="428" t="s">
        <v>496</v>
      </c>
      <c r="B22" s="410">
        <v>47.916989999999998</v>
      </c>
      <c r="C22" s="410">
        <v>0</v>
      </c>
      <c r="D22" s="410">
        <v>0</v>
      </c>
      <c r="E22" s="410">
        <v>0</v>
      </c>
      <c r="F22" s="410">
        <v>0</v>
      </c>
      <c r="G22" s="410">
        <v>0</v>
      </c>
      <c r="H22" s="410">
        <v>0</v>
      </c>
      <c r="I22" s="410">
        <v>47.916989999999998</v>
      </c>
      <c r="J22" s="410">
        <v>0</v>
      </c>
      <c r="K22" s="410">
        <v>0</v>
      </c>
      <c r="L22" s="410">
        <v>0</v>
      </c>
      <c r="M22" s="410">
        <v>0</v>
      </c>
      <c r="N22" s="410">
        <v>0</v>
      </c>
      <c r="O22" s="410">
        <v>0</v>
      </c>
      <c r="P22" s="410">
        <v>0</v>
      </c>
      <c r="Q22" s="410">
        <v>0</v>
      </c>
    </row>
    <row r="23" spans="1:17" ht="15" customHeight="1">
      <c r="A23" s="428" t="s">
        <v>497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0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0</v>
      </c>
    </row>
    <row r="24" spans="1:17" ht="15" customHeight="1">
      <c r="A24" s="428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</row>
    <row r="25" spans="1:17" s="360" customFormat="1" ht="15" customHeight="1">
      <c r="A25" s="428" t="s">
        <v>499</v>
      </c>
      <c r="B25" s="410">
        <v>0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0</v>
      </c>
      <c r="J25" s="410">
        <v>0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0</v>
      </c>
      <c r="Q25" s="410">
        <v>0</v>
      </c>
    </row>
    <row r="26" spans="1:17" s="360" customFormat="1" ht="15" customHeight="1">
      <c r="A26" s="395" t="s">
        <v>67</v>
      </c>
      <c r="B26" s="414">
        <v>223407.82096000001</v>
      </c>
      <c r="C26" s="414">
        <v>33109.783060000002</v>
      </c>
      <c r="D26" s="414">
        <v>2199.6161899999997</v>
      </c>
      <c r="E26" s="414">
        <v>1442.2605899999999</v>
      </c>
      <c r="F26" s="414">
        <v>1307.0809300000001</v>
      </c>
      <c r="G26" s="414">
        <v>639.25207999999998</v>
      </c>
      <c r="H26" s="414">
        <v>0</v>
      </c>
      <c r="I26" s="414">
        <v>262105.81380999996</v>
      </c>
      <c r="J26" s="414">
        <v>2900194.8336399999</v>
      </c>
      <c r="K26" s="414">
        <v>77850.252120000005</v>
      </c>
      <c r="L26" s="414">
        <v>8873.5898399999987</v>
      </c>
      <c r="M26" s="414">
        <v>4886.8556100000005</v>
      </c>
      <c r="N26" s="414">
        <v>3814.6781899999996</v>
      </c>
      <c r="O26" s="414">
        <v>804.86949000000004</v>
      </c>
      <c r="P26" s="414">
        <v>0</v>
      </c>
      <c r="Q26" s="414">
        <v>2996425.07889</v>
      </c>
    </row>
    <row r="27" spans="1:17" ht="15" customHeight="1" thickBot="1">
      <c r="A27" s="422"/>
      <c r="B27" s="420"/>
      <c r="C27" s="421"/>
      <c r="D27" s="421"/>
      <c r="E27" s="421"/>
      <c r="F27" s="421"/>
      <c r="G27" s="421"/>
      <c r="H27" s="421"/>
      <c r="I27" s="421"/>
      <c r="J27" s="421"/>
      <c r="K27" s="421"/>
      <c r="L27" s="420"/>
      <c r="M27" s="420"/>
      <c r="N27" s="420"/>
      <c r="O27" s="420"/>
      <c r="P27" s="420"/>
      <c r="Q27" s="420"/>
    </row>
    <row r="28" spans="1:17" ht="15" customHeight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  <row r="29" spans="1:17" ht="15" customHeight="1">
      <c r="A29" s="377"/>
      <c r="B29" s="358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29"/>
  <sheetViews>
    <sheetView zoomScaleNormal="100" workbookViewId="0">
      <selection activeCell="D17" sqref="D17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649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530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26"/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</row>
    <row r="6" spans="1:17" s="398" customFormat="1" ht="15" customHeight="1">
      <c r="A6" s="403"/>
      <c r="B6" s="632" t="s">
        <v>70</v>
      </c>
      <c r="C6" s="632"/>
      <c r="D6" s="632"/>
      <c r="E6" s="632"/>
      <c r="F6" s="632"/>
      <c r="G6" s="632"/>
      <c r="H6" s="632"/>
      <c r="I6" s="632"/>
      <c r="J6" s="632" t="s">
        <v>71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28" t="s">
        <v>483</v>
      </c>
      <c r="B8" s="410">
        <v>373197.46233999997</v>
      </c>
      <c r="C8" s="410">
        <v>18395.66142</v>
      </c>
      <c r="D8" s="410">
        <v>838.82302000000004</v>
      </c>
      <c r="E8" s="410">
        <v>561.57448999999997</v>
      </c>
      <c r="F8" s="410">
        <v>148.35677999999999</v>
      </c>
      <c r="G8" s="410">
        <v>0</v>
      </c>
      <c r="H8" s="410">
        <v>0</v>
      </c>
      <c r="I8" s="410">
        <v>393141.87805</v>
      </c>
      <c r="J8" s="410">
        <v>139730.56972</v>
      </c>
      <c r="K8" s="410">
        <v>9859.1394799999998</v>
      </c>
      <c r="L8" s="410">
        <v>923.36964</v>
      </c>
      <c r="M8" s="410">
        <v>256.99532999999997</v>
      </c>
      <c r="N8" s="410">
        <v>321.71540000000005</v>
      </c>
      <c r="O8" s="410">
        <v>0</v>
      </c>
      <c r="P8" s="410">
        <v>0</v>
      </c>
      <c r="Q8" s="410">
        <v>151091.78956999999</v>
      </c>
    </row>
    <row r="9" spans="1:17" ht="15" customHeight="1">
      <c r="A9" s="428" t="s">
        <v>484</v>
      </c>
      <c r="B9" s="412">
        <v>27871.942760000002</v>
      </c>
      <c r="C9" s="412">
        <v>908.43436999999994</v>
      </c>
      <c r="D9" s="412">
        <v>0</v>
      </c>
      <c r="E9" s="412">
        <v>40</v>
      </c>
      <c r="F9" s="412">
        <v>0</v>
      </c>
      <c r="G9" s="412">
        <v>639.47129000000007</v>
      </c>
      <c r="H9" s="412">
        <v>0</v>
      </c>
      <c r="I9" s="412">
        <v>29459.848420000002</v>
      </c>
      <c r="J9" s="412">
        <v>165.59112999999999</v>
      </c>
      <c r="K9" s="412">
        <v>12.77895</v>
      </c>
      <c r="L9" s="410">
        <v>0</v>
      </c>
      <c r="M9" s="410">
        <v>0</v>
      </c>
      <c r="N9" s="410">
        <v>0</v>
      </c>
      <c r="O9" s="410">
        <v>0</v>
      </c>
      <c r="P9" s="410">
        <v>0</v>
      </c>
      <c r="Q9" s="410">
        <v>178.37007999999997</v>
      </c>
    </row>
    <row r="10" spans="1:17" ht="15" customHeight="1">
      <c r="A10" s="428" t="s">
        <v>485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0</v>
      </c>
      <c r="I10" s="412">
        <v>0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0</v>
      </c>
      <c r="Q10" s="410">
        <v>0</v>
      </c>
    </row>
    <row r="11" spans="1:17" ht="15" customHeight="1">
      <c r="A11" s="428" t="s">
        <v>486</v>
      </c>
      <c r="B11" s="410">
        <v>670.77035999999998</v>
      </c>
      <c r="C11" s="410">
        <v>0</v>
      </c>
      <c r="D11" s="410">
        <v>0</v>
      </c>
      <c r="E11" s="410">
        <v>0</v>
      </c>
      <c r="F11" s="410">
        <v>0</v>
      </c>
      <c r="G11" s="410">
        <v>0</v>
      </c>
      <c r="H11" s="410">
        <v>0</v>
      </c>
      <c r="I11" s="410">
        <v>670.77035999999998</v>
      </c>
      <c r="J11" s="410">
        <v>0</v>
      </c>
      <c r="K11" s="410">
        <v>0</v>
      </c>
      <c r="L11" s="410">
        <v>0</v>
      </c>
      <c r="M11" s="410">
        <v>0</v>
      </c>
      <c r="N11" s="410">
        <v>0</v>
      </c>
      <c r="O11" s="410">
        <v>0</v>
      </c>
      <c r="P11" s="410">
        <v>0</v>
      </c>
      <c r="Q11" s="410">
        <v>0</v>
      </c>
    </row>
    <row r="12" spans="1:17" ht="15" customHeight="1">
      <c r="A12" s="428" t="s">
        <v>487</v>
      </c>
      <c r="B12" s="410">
        <v>110005.14096999999</v>
      </c>
      <c r="C12" s="410">
        <v>34296.039200000007</v>
      </c>
      <c r="D12" s="410">
        <v>302.70009999999996</v>
      </c>
      <c r="E12" s="410">
        <v>356.53724999999997</v>
      </c>
      <c r="F12" s="410">
        <v>180.98186999999999</v>
      </c>
      <c r="G12" s="410">
        <v>2822.0614700000001</v>
      </c>
      <c r="H12" s="410">
        <v>0</v>
      </c>
      <c r="I12" s="410">
        <v>147963.46086000002</v>
      </c>
      <c r="J12" s="410">
        <v>24529.267989999997</v>
      </c>
      <c r="K12" s="410">
        <v>1639.4866299999999</v>
      </c>
      <c r="L12" s="410">
        <v>58.949570000000001</v>
      </c>
      <c r="M12" s="410">
        <v>174.20612</v>
      </c>
      <c r="N12" s="410">
        <v>457.93364000000003</v>
      </c>
      <c r="O12" s="410">
        <v>63.908720000000002</v>
      </c>
      <c r="P12" s="410">
        <v>0</v>
      </c>
      <c r="Q12" s="410">
        <v>26923.752670000002</v>
      </c>
    </row>
    <row r="13" spans="1:17" ht="15" customHeight="1">
      <c r="A13" s="428" t="s">
        <v>488</v>
      </c>
      <c r="B13" s="410">
        <v>0</v>
      </c>
      <c r="C13" s="410">
        <v>0</v>
      </c>
      <c r="D13" s="410">
        <v>0</v>
      </c>
      <c r="E13" s="410">
        <v>0</v>
      </c>
      <c r="F13" s="410">
        <v>0</v>
      </c>
      <c r="G13" s="410">
        <v>0</v>
      </c>
      <c r="H13" s="410">
        <v>0</v>
      </c>
      <c r="I13" s="410">
        <v>0</v>
      </c>
      <c r="J13" s="410">
        <v>0</v>
      </c>
      <c r="K13" s="410">
        <v>0</v>
      </c>
      <c r="L13" s="410">
        <v>0</v>
      </c>
      <c r="M13" s="410">
        <v>0</v>
      </c>
      <c r="N13" s="410">
        <v>0</v>
      </c>
      <c r="O13" s="410">
        <v>0</v>
      </c>
      <c r="P13" s="410">
        <v>0</v>
      </c>
      <c r="Q13" s="410">
        <v>0</v>
      </c>
    </row>
    <row r="14" spans="1:17" ht="15" customHeight="1">
      <c r="A14" s="428" t="s">
        <v>68</v>
      </c>
      <c r="B14" s="410">
        <v>0</v>
      </c>
      <c r="C14" s="410">
        <v>0</v>
      </c>
      <c r="D14" s="410">
        <v>0</v>
      </c>
      <c r="E14" s="410">
        <v>0</v>
      </c>
      <c r="F14" s="410">
        <v>0</v>
      </c>
      <c r="G14" s="410">
        <v>0</v>
      </c>
      <c r="H14" s="410">
        <v>0</v>
      </c>
      <c r="I14" s="410">
        <v>0</v>
      </c>
      <c r="J14" s="410">
        <v>0</v>
      </c>
      <c r="K14" s="410">
        <v>0</v>
      </c>
      <c r="L14" s="410">
        <v>0</v>
      </c>
      <c r="M14" s="410">
        <v>0</v>
      </c>
      <c r="N14" s="410">
        <v>0</v>
      </c>
      <c r="O14" s="410">
        <v>0</v>
      </c>
      <c r="P14" s="410">
        <v>0</v>
      </c>
      <c r="Q14" s="410">
        <v>0</v>
      </c>
    </row>
    <row r="15" spans="1:17" ht="15" customHeight="1">
      <c r="A15" s="428" t="s">
        <v>489</v>
      </c>
      <c r="B15" s="410">
        <v>7059.4760700000006</v>
      </c>
      <c r="C15" s="410">
        <v>26.640779999999999</v>
      </c>
      <c r="D15" s="410">
        <v>0</v>
      </c>
      <c r="E15" s="410">
        <v>15.265499999999999</v>
      </c>
      <c r="F15" s="410">
        <v>0</v>
      </c>
      <c r="G15" s="410">
        <v>64.929609999999997</v>
      </c>
      <c r="H15" s="410">
        <v>0</v>
      </c>
      <c r="I15" s="410">
        <v>7166.31196</v>
      </c>
      <c r="J15" s="410">
        <v>4410.4886200000001</v>
      </c>
      <c r="K15" s="410">
        <v>242.80067000000003</v>
      </c>
      <c r="L15" s="410">
        <v>0</v>
      </c>
      <c r="M15" s="410">
        <v>0</v>
      </c>
      <c r="N15" s="410">
        <v>69.735889999999998</v>
      </c>
      <c r="O15" s="410">
        <v>139.9025</v>
      </c>
      <c r="P15" s="410">
        <v>0</v>
      </c>
      <c r="Q15" s="410">
        <v>4862.9276799999998</v>
      </c>
    </row>
    <row r="16" spans="1:17" ht="15" customHeight="1">
      <c r="A16" s="428" t="s">
        <v>490</v>
      </c>
      <c r="B16" s="410">
        <v>8688.9768699999986</v>
      </c>
      <c r="C16" s="410">
        <v>755.65328</v>
      </c>
      <c r="D16" s="410">
        <v>82.45338000000001</v>
      </c>
      <c r="E16" s="410">
        <v>0</v>
      </c>
      <c r="F16" s="410">
        <v>0</v>
      </c>
      <c r="G16" s="410">
        <v>0</v>
      </c>
      <c r="H16" s="410">
        <v>0</v>
      </c>
      <c r="I16" s="410">
        <v>9527.0835299999999</v>
      </c>
      <c r="J16" s="410">
        <v>3545.81142</v>
      </c>
      <c r="K16" s="410">
        <v>1269.4842100000001</v>
      </c>
      <c r="L16" s="410">
        <v>84.343720000000005</v>
      </c>
      <c r="M16" s="410">
        <v>0</v>
      </c>
      <c r="N16" s="410">
        <v>0</v>
      </c>
      <c r="O16" s="410">
        <v>157.67958999999999</v>
      </c>
      <c r="P16" s="410">
        <v>0</v>
      </c>
      <c r="Q16" s="410">
        <v>5057.3189400000001</v>
      </c>
    </row>
    <row r="17" spans="1:17" ht="15" customHeight="1">
      <c r="A17" s="428" t="s">
        <v>491</v>
      </c>
      <c r="B17" s="410">
        <v>6677.4496900000004</v>
      </c>
      <c r="C17" s="410">
        <v>821.46884</v>
      </c>
      <c r="D17" s="410">
        <v>29.617249999999999</v>
      </c>
      <c r="E17" s="410">
        <v>44.337739999999997</v>
      </c>
      <c r="F17" s="410">
        <v>0</v>
      </c>
      <c r="G17" s="410">
        <v>0</v>
      </c>
      <c r="H17" s="410">
        <v>0</v>
      </c>
      <c r="I17" s="410">
        <v>7572.8735199999992</v>
      </c>
      <c r="J17" s="410">
        <v>8769.263289999999</v>
      </c>
      <c r="K17" s="410">
        <v>370.33744999999999</v>
      </c>
      <c r="L17" s="410">
        <v>292.87811999999997</v>
      </c>
      <c r="M17" s="410">
        <v>59.122860000000003</v>
      </c>
      <c r="N17" s="410">
        <v>129.6386</v>
      </c>
      <c r="O17" s="410">
        <v>0</v>
      </c>
      <c r="P17" s="410">
        <v>0</v>
      </c>
      <c r="Q17" s="410">
        <v>9621.2403200000008</v>
      </c>
    </row>
    <row r="18" spans="1:17" ht="15" customHeight="1">
      <c r="A18" s="428" t="s">
        <v>492</v>
      </c>
      <c r="B18" s="410">
        <v>0</v>
      </c>
      <c r="C18" s="410">
        <v>0</v>
      </c>
      <c r="D18" s="410">
        <v>0</v>
      </c>
      <c r="E18" s="410">
        <v>0</v>
      </c>
      <c r="F18" s="410">
        <v>0</v>
      </c>
      <c r="G18" s="410">
        <v>0</v>
      </c>
      <c r="H18" s="410">
        <v>0</v>
      </c>
      <c r="I18" s="410">
        <v>0</v>
      </c>
      <c r="J18" s="410">
        <v>0</v>
      </c>
      <c r="K18" s="410">
        <v>0</v>
      </c>
      <c r="L18" s="410">
        <v>0</v>
      </c>
      <c r="M18" s="410">
        <v>0</v>
      </c>
      <c r="N18" s="410">
        <v>0</v>
      </c>
      <c r="O18" s="410">
        <v>0</v>
      </c>
      <c r="P18" s="410">
        <v>0</v>
      </c>
      <c r="Q18" s="410">
        <v>0</v>
      </c>
    </row>
    <row r="19" spans="1:17" ht="15" customHeight="1">
      <c r="A19" s="428" t="s">
        <v>493</v>
      </c>
      <c r="B19" s="410">
        <v>103.54553</v>
      </c>
      <c r="C19" s="410">
        <v>0</v>
      </c>
      <c r="D19" s="410">
        <v>0</v>
      </c>
      <c r="E19" s="410">
        <v>0</v>
      </c>
      <c r="F19" s="410">
        <v>0</v>
      </c>
      <c r="G19" s="410">
        <v>0</v>
      </c>
      <c r="H19" s="410">
        <v>0</v>
      </c>
      <c r="I19" s="410">
        <v>103.54553</v>
      </c>
      <c r="J19" s="410">
        <v>98.406050000000008</v>
      </c>
      <c r="K19" s="410">
        <v>0</v>
      </c>
      <c r="L19" s="410">
        <v>0</v>
      </c>
      <c r="M19" s="410">
        <v>0</v>
      </c>
      <c r="N19" s="410">
        <v>0</v>
      </c>
      <c r="O19" s="410">
        <v>0</v>
      </c>
      <c r="P19" s="410">
        <v>0</v>
      </c>
      <c r="Q19" s="410">
        <v>98.406050000000008</v>
      </c>
    </row>
    <row r="20" spans="1:17" ht="15" customHeight="1">
      <c r="A20" s="428" t="s">
        <v>494</v>
      </c>
      <c r="B20" s="410">
        <v>0</v>
      </c>
      <c r="C20" s="410">
        <v>0</v>
      </c>
      <c r="D20" s="410">
        <v>0</v>
      </c>
      <c r="E20" s="410">
        <v>0</v>
      </c>
      <c r="F20" s="410">
        <v>0</v>
      </c>
      <c r="G20" s="410">
        <v>0</v>
      </c>
      <c r="H20" s="410">
        <v>0</v>
      </c>
      <c r="I20" s="410">
        <v>0</v>
      </c>
      <c r="J20" s="410">
        <v>0</v>
      </c>
      <c r="K20" s="410">
        <v>0</v>
      </c>
      <c r="L20" s="410">
        <v>0</v>
      </c>
      <c r="M20" s="410">
        <v>0</v>
      </c>
      <c r="N20" s="410">
        <v>0</v>
      </c>
      <c r="O20" s="410">
        <v>0</v>
      </c>
      <c r="P20" s="410">
        <v>0</v>
      </c>
      <c r="Q20" s="410">
        <v>0</v>
      </c>
    </row>
    <row r="21" spans="1:17" ht="15" customHeight="1">
      <c r="A21" s="428" t="s">
        <v>495</v>
      </c>
      <c r="B21" s="410">
        <v>0</v>
      </c>
      <c r="C21" s="410">
        <v>0</v>
      </c>
      <c r="D21" s="410">
        <v>0</v>
      </c>
      <c r="E21" s="410">
        <v>0</v>
      </c>
      <c r="F21" s="410">
        <v>0</v>
      </c>
      <c r="G21" s="410">
        <v>0</v>
      </c>
      <c r="H21" s="410">
        <v>0</v>
      </c>
      <c r="I21" s="410">
        <v>0</v>
      </c>
      <c r="J21" s="410">
        <v>0</v>
      </c>
      <c r="K21" s="410">
        <v>0</v>
      </c>
      <c r="L21" s="410">
        <v>0</v>
      </c>
      <c r="M21" s="410">
        <v>0</v>
      </c>
      <c r="N21" s="410">
        <v>0</v>
      </c>
      <c r="O21" s="410">
        <v>0</v>
      </c>
      <c r="P21" s="410">
        <v>0</v>
      </c>
      <c r="Q21" s="410">
        <v>0</v>
      </c>
    </row>
    <row r="22" spans="1:17" ht="15" customHeight="1">
      <c r="A22" s="428" t="s">
        <v>496</v>
      </c>
      <c r="B22" s="410">
        <v>0</v>
      </c>
      <c r="C22" s="410">
        <v>0</v>
      </c>
      <c r="D22" s="410">
        <v>0</v>
      </c>
      <c r="E22" s="410">
        <v>0</v>
      </c>
      <c r="F22" s="410">
        <v>0</v>
      </c>
      <c r="G22" s="410">
        <v>0</v>
      </c>
      <c r="H22" s="410">
        <v>0</v>
      </c>
      <c r="I22" s="410">
        <v>0</v>
      </c>
      <c r="J22" s="410">
        <v>0</v>
      </c>
      <c r="K22" s="410">
        <v>0</v>
      </c>
      <c r="L22" s="410">
        <v>0</v>
      </c>
      <c r="M22" s="410">
        <v>0</v>
      </c>
      <c r="N22" s="410">
        <v>0</v>
      </c>
      <c r="O22" s="410">
        <v>0</v>
      </c>
      <c r="P22" s="410">
        <v>0</v>
      </c>
      <c r="Q22" s="410">
        <v>0</v>
      </c>
    </row>
    <row r="23" spans="1:17" ht="15" customHeight="1">
      <c r="A23" s="428" t="s">
        <v>497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0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0</v>
      </c>
    </row>
    <row r="24" spans="1:17" ht="15" customHeight="1">
      <c r="A24" s="428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</row>
    <row r="25" spans="1:17" s="360" customFormat="1" ht="15" customHeight="1">
      <c r="A25" s="428" t="s">
        <v>499</v>
      </c>
      <c r="B25" s="410">
        <v>0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0</v>
      </c>
      <c r="J25" s="410">
        <v>0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0</v>
      </c>
      <c r="Q25" s="410">
        <v>0</v>
      </c>
    </row>
    <row r="26" spans="1:17" s="360" customFormat="1" ht="15" customHeight="1">
      <c r="A26" s="395" t="s">
        <v>67</v>
      </c>
      <c r="B26" s="414">
        <v>534274.76459000004</v>
      </c>
      <c r="C26" s="414">
        <v>55203.897890000007</v>
      </c>
      <c r="D26" s="414">
        <v>1253.59375</v>
      </c>
      <c r="E26" s="414">
        <v>1017.71498</v>
      </c>
      <c r="F26" s="414">
        <v>329.33864999999997</v>
      </c>
      <c r="G26" s="414">
        <v>3526.4623700000002</v>
      </c>
      <c r="H26" s="414">
        <v>0</v>
      </c>
      <c r="I26" s="414">
        <v>595605.77223</v>
      </c>
      <c r="J26" s="414">
        <v>181249.39821999997</v>
      </c>
      <c r="K26" s="414">
        <v>13394.027389999999</v>
      </c>
      <c r="L26" s="414">
        <v>1359.5410499999998</v>
      </c>
      <c r="M26" s="414">
        <v>490.32430999999997</v>
      </c>
      <c r="N26" s="414">
        <v>979.02353000000005</v>
      </c>
      <c r="O26" s="414">
        <v>361.49081000000001</v>
      </c>
      <c r="P26" s="414">
        <v>0</v>
      </c>
      <c r="Q26" s="414">
        <v>197833.80531</v>
      </c>
    </row>
    <row r="27" spans="1:17" ht="15" customHeight="1" thickBot="1">
      <c r="A27" s="422"/>
      <c r="B27" s="420"/>
      <c r="C27" s="421"/>
      <c r="D27" s="421"/>
      <c r="E27" s="421"/>
      <c r="F27" s="421"/>
      <c r="G27" s="421"/>
      <c r="H27" s="421"/>
      <c r="I27" s="421"/>
      <c r="J27" s="421"/>
      <c r="K27" s="421"/>
      <c r="L27" s="420"/>
      <c r="M27" s="420"/>
      <c r="N27" s="420"/>
      <c r="O27" s="420"/>
      <c r="P27" s="420"/>
      <c r="Q27" s="420"/>
    </row>
    <row r="28" spans="1:17" ht="15" customHeight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  <row r="29" spans="1:17" ht="15" customHeight="1">
      <c r="A29" s="377"/>
      <c r="B29" s="358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Q29"/>
  <sheetViews>
    <sheetView zoomScaleNormal="100" workbookViewId="0">
      <selection activeCell="A3" sqref="A3:Q3"/>
    </sheetView>
  </sheetViews>
  <sheetFormatPr baseColWidth="10" defaultColWidth="9.140625" defaultRowHeight="15" customHeight="1"/>
  <cols>
    <col min="1" max="1" width="53.5703125" style="352" customWidth="1"/>
    <col min="2" max="2" width="15.7109375" style="351" customWidth="1"/>
    <col min="3" max="3" width="27.7109375" style="401" customWidth="1"/>
    <col min="4" max="4" width="15.7109375" style="351" customWidth="1"/>
    <col min="5" max="5" width="27.7109375" style="351" customWidth="1"/>
    <col min="6" max="6" width="15.7109375" style="351" customWidth="1"/>
    <col min="7" max="7" width="27.7109375" style="351" customWidth="1"/>
    <col min="8" max="10" width="15.7109375" style="351" customWidth="1"/>
    <col min="11" max="11" width="27.7109375" style="351" customWidth="1"/>
    <col min="12" max="12" width="15.7109375" style="351" customWidth="1"/>
    <col min="13" max="13" width="27.7109375" style="351" customWidth="1"/>
    <col min="14" max="14" width="15.7109375" style="351" customWidth="1"/>
    <col min="15" max="15" width="27.7109375" style="351" customWidth="1"/>
    <col min="16" max="17" width="15.7109375" style="351" customWidth="1"/>
    <col min="18" max="256" width="9.140625" style="351"/>
    <col min="257" max="257" width="53.5703125" style="351" customWidth="1"/>
    <col min="258" max="258" width="15.7109375" style="351" customWidth="1"/>
    <col min="259" max="259" width="27.7109375" style="351" customWidth="1"/>
    <col min="260" max="260" width="15.7109375" style="351" customWidth="1"/>
    <col min="261" max="261" width="27.7109375" style="351" customWidth="1"/>
    <col min="262" max="262" width="15.7109375" style="351" customWidth="1"/>
    <col min="263" max="263" width="27.7109375" style="351" customWidth="1"/>
    <col min="264" max="266" width="15.7109375" style="351" customWidth="1"/>
    <col min="267" max="267" width="27.7109375" style="351" customWidth="1"/>
    <col min="268" max="268" width="15.7109375" style="351" customWidth="1"/>
    <col min="269" max="269" width="27.7109375" style="351" customWidth="1"/>
    <col min="270" max="270" width="15.7109375" style="351" customWidth="1"/>
    <col min="271" max="271" width="27.7109375" style="351" customWidth="1"/>
    <col min="272" max="273" width="15.7109375" style="351" customWidth="1"/>
    <col min="274" max="512" width="9.140625" style="351"/>
    <col min="513" max="513" width="53.5703125" style="351" customWidth="1"/>
    <col min="514" max="514" width="15.7109375" style="351" customWidth="1"/>
    <col min="515" max="515" width="27.7109375" style="351" customWidth="1"/>
    <col min="516" max="516" width="15.7109375" style="351" customWidth="1"/>
    <col min="517" max="517" width="27.7109375" style="351" customWidth="1"/>
    <col min="518" max="518" width="15.7109375" style="351" customWidth="1"/>
    <col min="519" max="519" width="27.7109375" style="351" customWidth="1"/>
    <col min="520" max="522" width="15.7109375" style="351" customWidth="1"/>
    <col min="523" max="523" width="27.7109375" style="351" customWidth="1"/>
    <col min="524" max="524" width="15.7109375" style="351" customWidth="1"/>
    <col min="525" max="525" width="27.7109375" style="351" customWidth="1"/>
    <col min="526" max="526" width="15.7109375" style="351" customWidth="1"/>
    <col min="527" max="527" width="27.7109375" style="351" customWidth="1"/>
    <col min="528" max="529" width="15.7109375" style="351" customWidth="1"/>
    <col min="530" max="768" width="9.140625" style="351"/>
    <col min="769" max="769" width="53.5703125" style="351" customWidth="1"/>
    <col min="770" max="770" width="15.7109375" style="351" customWidth="1"/>
    <col min="771" max="771" width="27.7109375" style="351" customWidth="1"/>
    <col min="772" max="772" width="15.7109375" style="351" customWidth="1"/>
    <col min="773" max="773" width="27.7109375" style="351" customWidth="1"/>
    <col min="774" max="774" width="15.7109375" style="351" customWidth="1"/>
    <col min="775" max="775" width="27.7109375" style="351" customWidth="1"/>
    <col min="776" max="778" width="15.7109375" style="351" customWidth="1"/>
    <col min="779" max="779" width="27.7109375" style="351" customWidth="1"/>
    <col min="780" max="780" width="15.7109375" style="351" customWidth="1"/>
    <col min="781" max="781" width="27.7109375" style="351" customWidth="1"/>
    <col min="782" max="782" width="15.7109375" style="351" customWidth="1"/>
    <col min="783" max="783" width="27.7109375" style="351" customWidth="1"/>
    <col min="784" max="785" width="15.7109375" style="351" customWidth="1"/>
    <col min="786" max="1024" width="9.140625" style="351"/>
    <col min="1025" max="1025" width="53.5703125" style="351" customWidth="1"/>
    <col min="1026" max="1026" width="15.7109375" style="351" customWidth="1"/>
    <col min="1027" max="1027" width="27.7109375" style="351" customWidth="1"/>
    <col min="1028" max="1028" width="15.7109375" style="351" customWidth="1"/>
    <col min="1029" max="1029" width="27.7109375" style="351" customWidth="1"/>
    <col min="1030" max="1030" width="15.7109375" style="351" customWidth="1"/>
    <col min="1031" max="1031" width="27.7109375" style="351" customWidth="1"/>
    <col min="1032" max="1034" width="15.7109375" style="351" customWidth="1"/>
    <col min="1035" max="1035" width="27.7109375" style="351" customWidth="1"/>
    <col min="1036" max="1036" width="15.7109375" style="351" customWidth="1"/>
    <col min="1037" max="1037" width="27.7109375" style="351" customWidth="1"/>
    <col min="1038" max="1038" width="15.7109375" style="351" customWidth="1"/>
    <col min="1039" max="1039" width="27.7109375" style="351" customWidth="1"/>
    <col min="1040" max="1041" width="15.7109375" style="351" customWidth="1"/>
    <col min="1042" max="1280" width="9.140625" style="351"/>
    <col min="1281" max="1281" width="53.5703125" style="351" customWidth="1"/>
    <col min="1282" max="1282" width="15.7109375" style="351" customWidth="1"/>
    <col min="1283" max="1283" width="27.7109375" style="351" customWidth="1"/>
    <col min="1284" max="1284" width="15.7109375" style="351" customWidth="1"/>
    <col min="1285" max="1285" width="27.7109375" style="351" customWidth="1"/>
    <col min="1286" max="1286" width="15.7109375" style="351" customWidth="1"/>
    <col min="1287" max="1287" width="27.7109375" style="351" customWidth="1"/>
    <col min="1288" max="1290" width="15.7109375" style="351" customWidth="1"/>
    <col min="1291" max="1291" width="27.7109375" style="351" customWidth="1"/>
    <col min="1292" max="1292" width="15.7109375" style="351" customWidth="1"/>
    <col min="1293" max="1293" width="27.7109375" style="351" customWidth="1"/>
    <col min="1294" max="1294" width="15.7109375" style="351" customWidth="1"/>
    <col min="1295" max="1295" width="27.7109375" style="351" customWidth="1"/>
    <col min="1296" max="1297" width="15.7109375" style="351" customWidth="1"/>
    <col min="1298" max="1536" width="9.140625" style="351"/>
    <col min="1537" max="1537" width="53.5703125" style="351" customWidth="1"/>
    <col min="1538" max="1538" width="15.7109375" style="351" customWidth="1"/>
    <col min="1539" max="1539" width="27.7109375" style="351" customWidth="1"/>
    <col min="1540" max="1540" width="15.7109375" style="351" customWidth="1"/>
    <col min="1541" max="1541" width="27.7109375" style="351" customWidth="1"/>
    <col min="1542" max="1542" width="15.7109375" style="351" customWidth="1"/>
    <col min="1543" max="1543" width="27.7109375" style="351" customWidth="1"/>
    <col min="1544" max="1546" width="15.7109375" style="351" customWidth="1"/>
    <col min="1547" max="1547" width="27.7109375" style="351" customWidth="1"/>
    <col min="1548" max="1548" width="15.7109375" style="351" customWidth="1"/>
    <col min="1549" max="1549" width="27.7109375" style="351" customWidth="1"/>
    <col min="1550" max="1550" width="15.7109375" style="351" customWidth="1"/>
    <col min="1551" max="1551" width="27.7109375" style="351" customWidth="1"/>
    <col min="1552" max="1553" width="15.7109375" style="351" customWidth="1"/>
    <col min="1554" max="1792" width="9.140625" style="351"/>
    <col min="1793" max="1793" width="53.5703125" style="351" customWidth="1"/>
    <col min="1794" max="1794" width="15.7109375" style="351" customWidth="1"/>
    <col min="1795" max="1795" width="27.7109375" style="351" customWidth="1"/>
    <col min="1796" max="1796" width="15.7109375" style="351" customWidth="1"/>
    <col min="1797" max="1797" width="27.7109375" style="351" customWidth="1"/>
    <col min="1798" max="1798" width="15.7109375" style="351" customWidth="1"/>
    <col min="1799" max="1799" width="27.7109375" style="351" customWidth="1"/>
    <col min="1800" max="1802" width="15.7109375" style="351" customWidth="1"/>
    <col min="1803" max="1803" width="27.7109375" style="351" customWidth="1"/>
    <col min="1804" max="1804" width="15.7109375" style="351" customWidth="1"/>
    <col min="1805" max="1805" width="27.7109375" style="351" customWidth="1"/>
    <col min="1806" max="1806" width="15.7109375" style="351" customWidth="1"/>
    <col min="1807" max="1807" width="27.7109375" style="351" customWidth="1"/>
    <col min="1808" max="1809" width="15.7109375" style="351" customWidth="1"/>
    <col min="1810" max="2048" width="9.140625" style="351"/>
    <col min="2049" max="2049" width="53.5703125" style="351" customWidth="1"/>
    <col min="2050" max="2050" width="15.7109375" style="351" customWidth="1"/>
    <col min="2051" max="2051" width="27.7109375" style="351" customWidth="1"/>
    <col min="2052" max="2052" width="15.7109375" style="351" customWidth="1"/>
    <col min="2053" max="2053" width="27.7109375" style="351" customWidth="1"/>
    <col min="2054" max="2054" width="15.7109375" style="351" customWidth="1"/>
    <col min="2055" max="2055" width="27.7109375" style="351" customWidth="1"/>
    <col min="2056" max="2058" width="15.7109375" style="351" customWidth="1"/>
    <col min="2059" max="2059" width="27.7109375" style="351" customWidth="1"/>
    <col min="2060" max="2060" width="15.7109375" style="351" customWidth="1"/>
    <col min="2061" max="2061" width="27.7109375" style="351" customWidth="1"/>
    <col min="2062" max="2062" width="15.7109375" style="351" customWidth="1"/>
    <col min="2063" max="2063" width="27.7109375" style="351" customWidth="1"/>
    <col min="2064" max="2065" width="15.7109375" style="351" customWidth="1"/>
    <col min="2066" max="2304" width="9.140625" style="351"/>
    <col min="2305" max="2305" width="53.5703125" style="351" customWidth="1"/>
    <col min="2306" max="2306" width="15.7109375" style="351" customWidth="1"/>
    <col min="2307" max="2307" width="27.7109375" style="351" customWidth="1"/>
    <col min="2308" max="2308" width="15.7109375" style="351" customWidth="1"/>
    <col min="2309" max="2309" width="27.7109375" style="351" customWidth="1"/>
    <col min="2310" max="2310" width="15.7109375" style="351" customWidth="1"/>
    <col min="2311" max="2311" width="27.7109375" style="351" customWidth="1"/>
    <col min="2312" max="2314" width="15.7109375" style="351" customWidth="1"/>
    <col min="2315" max="2315" width="27.7109375" style="351" customWidth="1"/>
    <col min="2316" max="2316" width="15.7109375" style="351" customWidth="1"/>
    <col min="2317" max="2317" width="27.7109375" style="351" customWidth="1"/>
    <col min="2318" max="2318" width="15.7109375" style="351" customWidth="1"/>
    <col min="2319" max="2319" width="27.7109375" style="351" customWidth="1"/>
    <col min="2320" max="2321" width="15.7109375" style="351" customWidth="1"/>
    <col min="2322" max="2560" width="9.140625" style="351"/>
    <col min="2561" max="2561" width="53.5703125" style="351" customWidth="1"/>
    <col min="2562" max="2562" width="15.7109375" style="351" customWidth="1"/>
    <col min="2563" max="2563" width="27.7109375" style="351" customWidth="1"/>
    <col min="2564" max="2564" width="15.7109375" style="351" customWidth="1"/>
    <col min="2565" max="2565" width="27.7109375" style="351" customWidth="1"/>
    <col min="2566" max="2566" width="15.7109375" style="351" customWidth="1"/>
    <col min="2567" max="2567" width="27.7109375" style="351" customWidth="1"/>
    <col min="2568" max="2570" width="15.7109375" style="351" customWidth="1"/>
    <col min="2571" max="2571" width="27.7109375" style="351" customWidth="1"/>
    <col min="2572" max="2572" width="15.7109375" style="351" customWidth="1"/>
    <col min="2573" max="2573" width="27.7109375" style="351" customWidth="1"/>
    <col min="2574" max="2574" width="15.7109375" style="351" customWidth="1"/>
    <col min="2575" max="2575" width="27.7109375" style="351" customWidth="1"/>
    <col min="2576" max="2577" width="15.7109375" style="351" customWidth="1"/>
    <col min="2578" max="2816" width="9.140625" style="351"/>
    <col min="2817" max="2817" width="53.5703125" style="351" customWidth="1"/>
    <col min="2818" max="2818" width="15.7109375" style="351" customWidth="1"/>
    <col min="2819" max="2819" width="27.7109375" style="351" customWidth="1"/>
    <col min="2820" max="2820" width="15.7109375" style="351" customWidth="1"/>
    <col min="2821" max="2821" width="27.7109375" style="351" customWidth="1"/>
    <col min="2822" max="2822" width="15.7109375" style="351" customWidth="1"/>
    <col min="2823" max="2823" width="27.7109375" style="351" customWidth="1"/>
    <col min="2824" max="2826" width="15.7109375" style="351" customWidth="1"/>
    <col min="2827" max="2827" width="27.7109375" style="351" customWidth="1"/>
    <col min="2828" max="2828" width="15.7109375" style="351" customWidth="1"/>
    <col min="2829" max="2829" width="27.7109375" style="351" customWidth="1"/>
    <col min="2830" max="2830" width="15.7109375" style="351" customWidth="1"/>
    <col min="2831" max="2831" width="27.7109375" style="351" customWidth="1"/>
    <col min="2832" max="2833" width="15.7109375" style="351" customWidth="1"/>
    <col min="2834" max="3072" width="9.140625" style="351"/>
    <col min="3073" max="3073" width="53.5703125" style="351" customWidth="1"/>
    <col min="3074" max="3074" width="15.7109375" style="351" customWidth="1"/>
    <col min="3075" max="3075" width="27.7109375" style="351" customWidth="1"/>
    <col min="3076" max="3076" width="15.7109375" style="351" customWidth="1"/>
    <col min="3077" max="3077" width="27.7109375" style="351" customWidth="1"/>
    <col min="3078" max="3078" width="15.7109375" style="351" customWidth="1"/>
    <col min="3079" max="3079" width="27.7109375" style="351" customWidth="1"/>
    <col min="3080" max="3082" width="15.7109375" style="351" customWidth="1"/>
    <col min="3083" max="3083" width="27.7109375" style="351" customWidth="1"/>
    <col min="3084" max="3084" width="15.7109375" style="351" customWidth="1"/>
    <col min="3085" max="3085" width="27.7109375" style="351" customWidth="1"/>
    <col min="3086" max="3086" width="15.7109375" style="351" customWidth="1"/>
    <col min="3087" max="3087" width="27.7109375" style="351" customWidth="1"/>
    <col min="3088" max="3089" width="15.7109375" style="351" customWidth="1"/>
    <col min="3090" max="3328" width="9.140625" style="351"/>
    <col min="3329" max="3329" width="53.5703125" style="351" customWidth="1"/>
    <col min="3330" max="3330" width="15.7109375" style="351" customWidth="1"/>
    <col min="3331" max="3331" width="27.7109375" style="351" customWidth="1"/>
    <col min="3332" max="3332" width="15.7109375" style="351" customWidth="1"/>
    <col min="3333" max="3333" width="27.7109375" style="351" customWidth="1"/>
    <col min="3334" max="3334" width="15.7109375" style="351" customWidth="1"/>
    <col min="3335" max="3335" width="27.7109375" style="351" customWidth="1"/>
    <col min="3336" max="3338" width="15.7109375" style="351" customWidth="1"/>
    <col min="3339" max="3339" width="27.7109375" style="351" customWidth="1"/>
    <col min="3340" max="3340" width="15.7109375" style="351" customWidth="1"/>
    <col min="3341" max="3341" width="27.7109375" style="351" customWidth="1"/>
    <col min="3342" max="3342" width="15.7109375" style="351" customWidth="1"/>
    <col min="3343" max="3343" width="27.7109375" style="351" customWidth="1"/>
    <col min="3344" max="3345" width="15.7109375" style="351" customWidth="1"/>
    <col min="3346" max="3584" width="9.140625" style="351"/>
    <col min="3585" max="3585" width="53.5703125" style="351" customWidth="1"/>
    <col min="3586" max="3586" width="15.7109375" style="351" customWidth="1"/>
    <col min="3587" max="3587" width="27.7109375" style="351" customWidth="1"/>
    <col min="3588" max="3588" width="15.7109375" style="351" customWidth="1"/>
    <col min="3589" max="3589" width="27.7109375" style="351" customWidth="1"/>
    <col min="3590" max="3590" width="15.7109375" style="351" customWidth="1"/>
    <col min="3591" max="3591" width="27.7109375" style="351" customWidth="1"/>
    <col min="3592" max="3594" width="15.7109375" style="351" customWidth="1"/>
    <col min="3595" max="3595" width="27.7109375" style="351" customWidth="1"/>
    <col min="3596" max="3596" width="15.7109375" style="351" customWidth="1"/>
    <col min="3597" max="3597" width="27.7109375" style="351" customWidth="1"/>
    <col min="3598" max="3598" width="15.7109375" style="351" customWidth="1"/>
    <col min="3599" max="3599" width="27.7109375" style="351" customWidth="1"/>
    <col min="3600" max="3601" width="15.7109375" style="351" customWidth="1"/>
    <col min="3602" max="3840" width="9.140625" style="351"/>
    <col min="3841" max="3841" width="53.5703125" style="351" customWidth="1"/>
    <col min="3842" max="3842" width="15.7109375" style="351" customWidth="1"/>
    <col min="3843" max="3843" width="27.7109375" style="351" customWidth="1"/>
    <col min="3844" max="3844" width="15.7109375" style="351" customWidth="1"/>
    <col min="3845" max="3845" width="27.7109375" style="351" customWidth="1"/>
    <col min="3846" max="3846" width="15.7109375" style="351" customWidth="1"/>
    <col min="3847" max="3847" width="27.7109375" style="351" customWidth="1"/>
    <col min="3848" max="3850" width="15.7109375" style="351" customWidth="1"/>
    <col min="3851" max="3851" width="27.7109375" style="351" customWidth="1"/>
    <col min="3852" max="3852" width="15.7109375" style="351" customWidth="1"/>
    <col min="3853" max="3853" width="27.7109375" style="351" customWidth="1"/>
    <col min="3854" max="3854" width="15.7109375" style="351" customWidth="1"/>
    <col min="3855" max="3855" width="27.7109375" style="351" customWidth="1"/>
    <col min="3856" max="3857" width="15.7109375" style="351" customWidth="1"/>
    <col min="3858" max="4096" width="9.140625" style="351"/>
    <col min="4097" max="4097" width="53.5703125" style="351" customWidth="1"/>
    <col min="4098" max="4098" width="15.7109375" style="351" customWidth="1"/>
    <col min="4099" max="4099" width="27.7109375" style="351" customWidth="1"/>
    <col min="4100" max="4100" width="15.7109375" style="351" customWidth="1"/>
    <col min="4101" max="4101" width="27.7109375" style="351" customWidth="1"/>
    <col min="4102" max="4102" width="15.7109375" style="351" customWidth="1"/>
    <col min="4103" max="4103" width="27.7109375" style="351" customWidth="1"/>
    <col min="4104" max="4106" width="15.7109375" style="351" customWidth="1"/>
    <col min="4107" max="4107" width="27.7109375" style="351" customWidth="1"/>
    <col min="4108" max="4108" width="15.7109375" style="351" customWidth="1"/>
    <col min="4109" max="4109" width="27.7109375" style="351" customWidth="1"/>
    <col min="4110" max="4110" width="15.7109375" style="351" customWidth="1"/>
    <col min="4111" max="4111" width="27.7109375" style="351" customWidth="1"/>
    <col min="4112" max="4113" width="15.7109375" style="351" customWidth="1"/>
    <col min="4114" max="4352" width="9.140625" style="351"/>
    <col min="4353" max="4353" width="53.5703125" style="351" customWidth="1"/>
    <col min="4354" max="4354" width="15.7109375" style="351" customWidth="1"/>
    <col min="4355" max="4355" width="27.7109375" style="351" customWidth="1"/>
    <col min="4356" max="4356" width="15.7109375" style="351" customWidth="1"/>
    <col min="4357" max="4357" width="27.7109375" style="351" customWidth="1"/>
    <col min="4358" max="4358" width="15.7109375" style="351" customWidth="1"/>
    <col min="4359" max="4359" width="27.7109375" style="351" customWidth="1"/>
    <col min="4360" max="4362" width="15.7109375" style="351" customWidth="1"/>
    <col min="4363" max="4363" width="27.7109375" style="351" customWidth="1"/>
    <col min="4364" max="4364" width="15.7109375" style="351" customWidth="1"/>
    <col min="4365" max="4365" width="27.7109375" style="351" customWidth="1"/>
    <col min="4366" max="4366" width="15.7109375" style="351" customWidth="1"/>
    <col min="4367" max="4367" width="27.7109375" style="351" customWidth="1"/>
    <col min="4368" max="4369" width="15.7109375" style="351" customWidth="1"/>
    <col min="4370" max="4608" width="9.140625" style="351"/>
    <col min="4609" max="4609" width="53.5703125" style="351" customWidth="1"/>
    <col min="4610" max="4610" width="15.7109375" style="351" customWidth="1"/>
    <col min="4611" max="4611" width="27.7109375" style="351" customWidth="1"/>
    <col min="4612" max="4612" width="15.7109375" style="351" customWidth="1"/>
    <col min="4613" max="4613" width="27.7109375" style="351" customWidth="1"/>
    <col min="4614" max="4614" width="15.7109375" style="351" customWidth="1"/>
    <col min="4615" max="4615" width="27.7109375" style="351" customWidth="1"/>
    <col min="4616" max="4618" width="15.7109375" style="351" customWidth="1"/>
    <col min="4619" max="4619" width="27.7109375" style="351" customWidth="1"/>
    <col min="4620" max="4620" width="15.7109375" style="351" customWidth="1"/>
    <col min="4621" max="4621" width="27.7109375" style="351" customWidth="1"/>
    <col min="4622" max="4622" width="15.7109375" style="351" customWidth="1"/>
    <col min="4623" max="4623" width="27.7109375" style="351" customWidth="1"/>
    <col min="4624" max="4625" width="15.7109375" style="351" customWidth="1"/>
    <col min="4626" max="4864" width="9.140625" style="351"/>
    <col min="4865" max="4865" width="53.5703125" style="351" customWidth="1"/>
    <col min="4866" max="4866" width="15.7109375" style="351" customWidth="1"/>
    <col min="4867" max="4867" width="27.7109375" style="351" customWidth="1"/>
    <col min="4868" max="4868" width="15.7109375" style="351" customWidth="1"/>
    <col min="4869" max="4869" width="27.7109375" style="351" customWidth="1"/>
    <col min="4870" max="4870" width="15.7109375" style="351" customWidth="1"/>
    <col min="4871" max="4871" width="27.7109375" style="351" customWidth="1"/>
    <col min="4872" max="4874" width="15.7109375" style="351" customWidth="1"/>
    <col min="4875" max="4875" width="27.7109375" style="351" customWidth="1"/>
    <col min="4876" max="4876" width="15.7109375" style="351" customWidth="1"/>
    <col min="4877" max="4877" width="27.7109375" style="351" customWidth="1"/>
    <col min="4878" max="4878" width="15.7109375" style="351" customWidth="1"/>
    <col min="4879" max="4879" width="27.7109375" style="351" customWidth="1"/>
    <col min="4880" max="4881" width="15.7109375" style="351" customWidth="1"/>
    <col min="4882" max="5120" width="9.140625" style="351"/>
    <col min="5121" max="5121" width="53.5703125" style="351" customWidth="1"/>
    <col min="5122" max="5122" width="15.7109375" style="351" customWidth="1"/>
    <col min="5123" max="5123" width="27.7109375" style="351" customWidth="1"/>
    <col min="5124" max="5124" width="15.7109375" style="351" customWidth="1"/>
    <col min="5125" max="5125" width="27.7109375" style="351" customWidth="1"/>
    <col min="5126" max="5126" width="15.7109375" style="351" customWidth="1"/>
    <col min="5127" max="5127" width="27.7109375" style="351" customWidth="1"/>
    <col min="5128" max="5130" width="15.7109375" style="351" customWidth="1"/>
    <col min="5131" max="5131" width="27.7109375" style="351" customWidth="1"/>
    <col min="5132" max="5132" width="15.7109375" style="351" customWidth="1"/>
    <col min="5133" max="5133" width="27.7109375" style="351" customWidth="1"/>
    <col min="5134" max="5134" width="15.7109375" style="351" customWidth="1"/>
    <col min="5135" max="5135" width="27.7109375" style="351" customWidth="1"/>
    <col min="5136" max="5137" width="15.7109375" style="351" customWidth="1"/>
    <col min="5138" max="5376" width="9.140625" style="351"/>
    <col min="5377" max="5377" width="53.5703125" style="351" customWidth="1"/>
    <col min="5378" max="5378" width="15.7109375" style="351" customWidth="1"/>
    <col min="5379" max="5379" width="27.7109375" style="351" customWidth="1"/>
    <col min="5380" max="5380" width="15.7109375" style="351" customWidth="1"/>
    <col min="5381" max="5381" width="27.7109375" style="351" customWidth="1"/>
    <col min="5382" max="5382" width="15.7109375" style="351" customWidth="1"/>
    <col min="5383" max="5383" width="27.7109375" style="351" customWidth="1"/>
    <col min="5384" max="5386" width="15.7109375" style="351" customWidth="1"/>
    <col min="5387" max="5387" width="27.7109375" style="351" customWidth="1"/>
    <col min="5388" max="5388" width="15.7109375" style="351" customWidth="1"/>
    <col min="5389" max="5389" width="27.7109375" style="351" customWidth="1"/>
    <col min="5390" max="5390" width="15.7109375" style="351" customWidth="1"/>
    <col min="5391" max="5391" width="27.7109375" style="351" customWidth="1"/>
    <col min="5392" max="5393" width="15.7109375" style="351" customWidth="1"/>
    <col min="5394" max="5632" width="9.140625" style="351"/>
    <col min="5633" max="5633" width="53.5703125" style="351" customWidth="1"/>
    <col min="5634" max="5634" width="15.7109375" style="351" customWidth="1"/>
    <col min="5635" max="5635" width="27.7109375" style="351" customWidth="1"/>
    <col min="5636" max="5636" width="15.7109375" style="351" customWidth="1"/>
    <col min="5637" max="5637" width="27.7109375" style="351" customWidth="1"/>
    <col min="5638" max="5638" width="15.7109375" style="351" customWidth="1"/>
    <col min="5639" max="5639" width="27.7109375" style="351" customWidth="1"/>
    <col min="5640" max="5642" width="15.7109375" style="351" customWidth="1"/>
    <col min="5643" max="5643" width="27.7109375" style="351" customWidth="1"/>
    <col min="5644" max="5644" width="15.7109375" style="351" customWidth="1"/>
    <col min="5645" max="5645" width="27.7109375" style="351" customWidth="1"/>
    <col min="5646" max="5646" width="15.7109375" style="351" customWidth="1"/>
    <col min="5647" max="5647" width="27.7109375" style="351" customWidth="1"/>
    <col min="5648" max="5649" width="15.7109375" style="351" customWidth="1"/>
    <col min="5650" max="5888" width="9.140625" style="351"/>
    <col min="5889" max="5889" width="53.5703125" style="351" customWidth="1"/>
    <col min="5890" max="5890" width="15.7109375" style="351" customWidth="1"/>
    <col min="5891" max="5891" width="27.7109375" style="351" customWidth="1"/>
    <col min="5892" max="5892" width="15.7109375" style="351" customWidth="1"/>
    <col min="5893" max="5893" width="27.7109375" style="351" customWidth="1"/>
    <col min="5894" max="5894" width="15.7109375" style="351" customWidth="1"/>
    <col min="5895" max="5895" width="27.7109375" style="351" customWidth="1"/>
    <col min="5896" max="5898" width="15.7109375" style="351" customWidth="1"/>
    <col min="5899" max="5899" width="27.7109375" style="351" customWidth="1"/>
    <col min="5900" max="5900" width="15.7109375" style="351" customWidth="1"/>
    <col min="5901" max="5901" width="27.7109375" style="351" customWidth="1"/>
    <col min="5902" max="5902" width="15.7109375" style="351" customWidth="1"/>
    <col min="5903" max="5903" width="27.7109375" style="351" customWidth="1"/>
    <col min="5904" max="5905" width="15.7109375" style="351" customWidth="1"/>
    <col min="5906" max="6144" width="9.140625" style="351"/>
    <col min="6145" max="6145" width="53.5703125" style="351" customWidth="1"/>
    <col min="6146" max="6146" width="15.7109375" style="351" customWidth="1"/>
    <col min="6147" max="6147" width="27.7109375" style="351" customWidth="1"/>
    <col min="6148" max="6148" width="15.7109375" style="351" customWidth="1"/>
    <col min="6149" max="6149" width="27.7109375" style="351" customWidth="1"/>
    <col min="6150" max="6150" width="15.7109375" style="351" customWidth="1"/>
    <col min="6151" max="6151" width="27.7109375" style="351" customWidth="1"/>
    <col min="6152" max="6154" width="15.7109375" style="351" customWidth="1"/>
    <col min="6155" max="6155" width="27.7109375" style="351" customWidth="1"/>
    <col min="6156" max="6156" width="15.7109375" style="351" customWidth="1"/>
    <col min="6157" max="6157" width="27.7109375" style="351" customWidth="1"/>
    <col min="6158" max="6158" width="15.7109375" style="351" customWidth="1"/>
    <col min="6159" max="6159" width="27.7109375" style="351" customWidth="1"/>
    <col min="6160" max="6161" width="15.7109375" style="351" customWidth="1"/>
    <col min="6162" max="6400" width="9.140625" style="351"/>
    <col min="6401" max="6401" width="53.5703125" style="351" customWidth="1"/>
    <col min="6402" max="6402" width="15.7109375" style="351" customWidth="1"/>
    <col min="6403" max="6403" width="27.7109375" style="351" customWidth="1"/>
    <col min="6404" max="6404" width="15.7109375" style="351" customWidth="1"/>
    <col min="6405" max="6405" width="27.7109375" style="351" customWidth="1"/>
    <col min="6406" max="6406" width="15.7109375" style="351" customWidth="1"/>
    <col min="6407" max="6407" width="27.7109375" style="351" customWidth="1"/>
    <col min="6408" max="6410" width="15.7109375" style="351" customWidth="1"/>
    <col min="6411" max="6411" width="27.7109375" style="351" customWidth="1"/>
    <col min="6412" max="6412" width="15.7109375" style="351" customWidth="1"/>
    <col min="6413" max="6413" width="27.7109375" style="351" customWidth="1"/>
    <col min="6414" max="6414" width="15.7109375" style="351" customWidth="1"/>
    <col min="6415" max="6415" width="27.7109375" style="351" customWidth="1"/>
    <col min="6416" max="6417" width="15.7109375" style="351" customWidth="1"/>
    <col min="6418" max="6656" width="9.140625" style="351"/>
    <col min="6657" max="6657" width="53.5703125" style="351" customWidth="1"/>
    <col min="6658" max="6658" width="15.7109375" style="351" customWidth="1"/>
    <col min="6659" max="6659" width="27.7109375" style="351" customWidth="1"/>
    <col min="6660" max="6660" width="15.7109375" style="351" customWidth="1"/>
    <col min="6661" max="6661" width="27.7109375" style="351" customWidth="1"/>
    <col min="6662" max="6662" width="15.7109375" style="351" customWidth="1"/>
    <col min="6663" max="6663" width="27.7109375" style="351" customWidth="1"/>
    <col min="6664" max="6666" width="15.7109375" style="351" customWidth="1"/>
    <col min="6667" max="6667" width="27.7109375" style="351" customWidth="1"/>
    <col min="6668" max="6668" width="15.7109375" style="351" customWidth="1"/>
    <col min="6669" max="6669" width="27.7109375" style="351" customWidth="1"/>
    <col min="6670" max="6670" width="15.7109375" style="351" customWidth="1"/>
    <col min="6671" max="6671" width="27.7109375" style="351" customWidth="1"/>
    <col min="6672" max="6673" width="15.7109375" style="351" customWidth="1"/>
    <col min="6674" max="6912" width="9.140625" style="351"/>
    <col min="6913" max="6913" width="53.5703125" style="351" customWidth="1"/>
    <col min="6914" max="6914" width="15.7109375" style="351" customWidth="1"/>
    <col min="6915" max="6915" width="27.7109375" style="351" customWidth="1"/>
    <col min="6916" max="6916" width="15.7109375" style="351" customWidth="1"/>
    <col min="6917" max="6917" width="27.7109375" style="351" customWidth="1"/>
    <col min="6918" max="6918" width="15.7109375" style="351" customWidth="1"/>
    <col min="6919" max="6919" width="27.7109375" style="351" customWidth="1"/>
    <col min="6920" max="6922" width="15.7109375" style="351" customWidth="1"/>
    <col min="6923" max="6923" width="27.7109375" style="351" customWidth="1"/>
    <col min="6924" max="6924" width="15.7109375" style="351" customWidth="1"/>
    <col min="6925" max="6925" width="27.7109375" style="351" customWidth="1"/>
    <col min="6926" max="6926" width="15.7109375" style="351" customWidth="1"/>
    <col min="6927" max="6927" width="27.7109375" style="351" customWidth="1"/>
    <col min="6928" max="6929" width="15.7109375" style="351" customWidth="1"/>
    <col min="6930" max="7168" width="9.140625" style="351"/>
    <col min="7169" max="7169" width="53.5703125" style="351" customWidth="1"/>
    <col min="7170" max="7170" width="15.7109375" style="351" customWidth="1"/>
    <col min="7171" max="7171" width="27.7109375" style="351" customWidth="1"/>
    <col min="7172" max="7172" width="15.7109375" style="351" customWidth="1"/>
    <col min="7173" max="7173" width="27.7109375" style="351" customWidth="1"/>
    <col min="7174" max="7174" width="15.7109375" style="351" customWidth="1"/>
    <col min="7175" max="7175" width="27.7109375" style="351" customWidth="1"/>
    <col min="7176" max="7178" width="15.7109375" style="351" customWidth="1"/>
    <col min="7179" max="7179" width="27.7109375" style="351" customWidth="1"/>
    <col min="7180" max="7180" width="15.7109375" style="351" customWidth="1"/>
    <col min="7181" max="7181" width="27.7109375" style="351" customWidth="1"/>
    <col min="7182" max="7182" width="15.7109375" style="351" customWidth="1"/>
    <col min="7183" max="7183" width="27.7109375" style="351" customWidth="1"/>
    <col min="7184" max="7185" width="15.7109375" style="351" customWidth="1"/>
    <col min="7186" max="7424" width="9.140625" style="351"/>
    <col min="7425" max="7425" width="53.5703125" style="351" customWidth="1"/>
    <col min="7426" max="7426" width="15.7109375" style="351" customWidth="1"/>
    <col min="7427" max="7427" width="27.7109375" style="351" customWidth="1"/>
    <col min="7428" max="7428" width="15.7109375" style="351" customWidth="1"/>
    <col min="7429" max="7429" width="27.7109375" style="351" customWidth="1"/>
    <col min="7430" max="7430" width="15.7109375" style="351" customWidth="1"/>
    <col min="7431" max="7431" width="27.7109375" style="351" customWidth="1"/>
    <col min="7432" max="7434" width="15.7109375" style="351" customWidth="1"/>
    <col min="7435" max="7435" width="27.7109375" style="351" customWidth="1"/>
    <col min="7436" max="7436" width="15.7109375" style="351" customWidth="1"/>
    <col min="7437" max="7437" width="27.7109375" style="351" customWidth="1"/>
    <col min="7438" max="7438" width="15.7109375" style="351" customWidth="1"/>
    <col min="7439" max="7439" width="27.7109375" style="351" customWidth="1"/>
    <col min="7440" max="7441" width="15.7109375" style="351" customWidth="1"/>
    <col min="7442" max="7680" width="9.140625" style="351"/>
    <col min="7681" max="7681" width="53.5703125" style="351" customWidth="1"/>
    <col min="7682" max="7682" width="15.7109375" style="351" customWidth="1"/>
    <col min="7683" max="7683" width="27.7109375" style="351" customWidth="1"/>
    <col min="7684" max="7684" width="15.7109375" style="351" customWidth="1"/>
    <col min="7685" max="7685" width="27.7109375" style="351" customWidth="1"/>
    <col min="7686" max="7686" width="15.7109375" style="351" customWidth="1"/>
    <col min="7687" max="7687" width="27.7109375" style="351" customWidth="1"/>
    <col min="7688" max="7690" width="15.7109375" style="351" customWidth="1"/>
    <col min="7691" max="7691" width="27.7109375" style="351" customWidth="1"/>
    <col min="7692" max="7692" width="15.7109375" style="351" customWidth="1"/>
    <col min="7693" max="7693" width="27.7109375" style="351" customWidth="1"/>
    <col min="7694" max="7694" width="15.7109375" style="351" customWidth="1"/>
    <col min="7695" max="7695" width="27.7109375" style="351" customWidth="1"/>
    <col min="7696" max="7697" width="15.7109375" style="351" customWidth="1"/>
    <col min="7698" max="7936" width="9.140625" style="351"/>
    <col min="7937" max="7937" width="53.5703125" style="351" customWidth="1"/>
    <col min="7938" max="7938" width="15.7109375" style="351" customWidth="1"/>
    <col min="7939" max="7939" width="27.7109375" style="351" customWidth="1"/>
    <col min="7940" max="7940" width="15.7109375" style="351" customWidth="1"/>
    <col min="7941" max="7941" width="27.7109375" style="351" customWidth="1"/>
    <col min="7942" max="7942" width="15.7109375" style="351" customWidth="1"/>
    <col min="7943" max="7943" width="27.7109375" style="351" customWidth="1"/>
    <col min="7944" max="7946" width="15.7109375" style="351" customWidth="1"/>
    <col min="7947" max="7947" width="27.7109375" style="351" customWidth="1"/>
    <col min="7948" max="7948" width="15.7109375" style="351" customWidth="1"/>
    <col min="7949" max="7949" width="27.7109375" style="351" customWidth="1"/>
    <col min="7950" max="7950" width="15.7109375" style="351" customWidth="1"/>
    <col min="7951" max="7951" width="27.7109375" style="351" customWidth="1"/>
    <col min="7952" max="7953" width="15.7109375" style="351" customWidth="1"/>
    <col min="7954" max="8192" width="9.140625" style="351"/>
    <col min="8193" max="8193" width="53.5703125" style="351" customWidth="1"/>
    <col min="8194" max="8194" width="15.7109375" style="351" customWidth="1"/>
    <col min="8195" max="8195" width="27.7109375" style="351" customWidth="1"/>
    <col min="8196" max="8196" width="15.7109375" style="351" customWidth="1"/>
    <col min="8197" max="8197" width="27.7109375" style="351" customWidth="1"/>
    <col min="8198" max="8198" width="15.7109375" style="351" customWidth="1"/>
    <col min="8199" max="8199" width="27.7109375" style="351" customWidth="1"/>
    <col min="8200" max="8202" width="15.7109375" style="351" customWidth="1"/>
    <col min="8203" max="8203" width="27.7109375" style="351" customWidth="1"/>
    <col min="8204" max="8204" width="15.7109375" style="351" customWidth="1"/>
    <col min="8205" max="8205" width="27.7109375" style="351" customWidth="1"/>
    <col min="8206" max="8206" width="15.7109375" style="351" customWidth="1"/>
    <col min="8207" max="8207" width="27.7109375" style="351" customWidth="1"/>
    <col min="8208" max="8209" width="15.7109375" style="351" customWidth="1"/>
    <col min="8210" max="8448" width="9.140625" style="351"/>
    <col min="8449" max="8449" width="53.5703125" style="351" customWidth="1"/>
    <col min="8450" max="8450" width="15.7109375" style="351" customWidth="1"/>
    <col min="8451" max="8451" width="27.7109375" style="351" customWidth="1"/>
    <col min="8452" max="8452" width="15.7109375" style="351" customWidth="1"/>
    <col min="8453" max="8453" width="27.7109375" style="351" customWidth="1"/>
    <col min="8454" max="8454" width="15.7109375" style="351" customWidth="1"/>
    <col min="8455" max="8455" width="27.7109375" style="351" customWidth="1"/>
    <col min="8456" max="8458" width="15.7109375" style="351" customWidth="1"/>
    <col min="8459" max="8459" width="27.7109375" style="351" customWidth="1"/>
    <col min="8460" max="8460" width="15.7109375" style="351" customWidth="1"/>
    <col min="8461" max="8461" width="27.7109375" style="351" customWidth="1"/>
    <col min="8462" max="8462" width="15.7109375" style="351" customWidth="1"/>
    <col min="8463" max="8463" width="27.7109375" style="351" customWidth="1"/>
    <col min="8464" max="8465" width="15.7109375" style="351" customWidth="1"/>
    <col min="8466" max="8704" width="9.140625" style="351"/>
    <col min="8705" max="8705" width="53.5703125" style="351" customWidth="1"/>
    <col min="8706" max="8706" width="15.7109375" style="351" customWidth="1"/>
    <col min="8707" max="8707" width="27.7109375" style="351" customWidth="1"/>
    <col min="8708" max="8708" width="15.7109375" style="351" customWidth="1"/>
    <col min="8709" max="8709" width="27.7109375" style="351" customWidth="1"/>
    <col min="8710" max="8710" width="15.7109375" style="351" customWidth="1"/>
    <col min="8711" max="8711" width="27.7109375" style="351" customWidth="1"/>
    <col min="8712" max="8714" width="15.7109375" style="351" customWidth="1"/>
    <col min="8715" max="8715" width="27.7109375" style="351" customWidth="1"/>
    <col min="8716" max="8716" width="15.7109375" style="351" customWidth="1"/>
    <col min="8717" max="8717" width="27.7109375" style="351" customWidth="1"/>
    <col min="8718" max="8718" width="15.7109375" style="351" customWidth="1"/>
    <col min="8719" max="8719" width="27.7109375" style="351" customWidth="1"/>
    <col min="8720" max="8721" width="15.7109375" style="351" customWidth="1"/>
    <col min="8722" max="8960" width="9.140625" style="351"/>
    <col min="8961" max="8961" width="53.5703125" style="351" customWidth="1"/>
    <col min="8962" max="8962" width="15.7109375" style="351" customWidth="1"/>
    <col min="8963" max="8963" width="27.7109375" style="351" customWidth="1"/>
    <col min="8964" max="8964" width="15.7109375" style="351" customWidth="1"/>
    <col min="8965" max="8965" width="27.7109375" style="351" customWidth="1"/>
    <col min="8966" max="8966" width="15.7109375" style="351" customWidth="1"/>
    <col min="8967" max="8967" width="27.7109375" style="351" customWidth="1"/>
    <col min="8968" max="8970" width="15.7109375" style="351" customWidth="1"/>
    <col min="8971" max="8971" width="27.7109375" style="351" customWidth="1"/>
    <col min="8972" max="8972" width="15.7109375" style="351" customWidth="1"/>
    <col min="8973" max="8973" width="27.7109375" style="351" customWidth="1"/>
    <col min="8974" max="8974" width="15.7109375" style="351" customWidth="1"/>
    <col min="8975" max="8975" width="27.7109375" style="351" customWidth="1"/>
    <col min="8976" max="8977" width="15.7109375" style="351" customWidth="1"/>
    <col min="8978" max="9216" width="9.140625" style="351"/>
    <col min="9217" max="9217" width="53.5703125" style="351" customWidth="1"/>
    <col min="9218" max="9218" width="15.7109375" style="351" customWidth="1"/>
    <col min="9219" max="9219" width="27.7109375" style="351" customWidth="1"/>
    <col min="9220" max="9220" width="15.7109375" style="351" customWidth="1"/>
    <col min="9221" max="9221" width="27.7109375" style="351" customWidth="1"/>
    <col min="9222" max="9222" width="15.7109375" style="351" customWidth="1"/>
    <col min="9223" max="9223" width="27.7109375" style="351" customWidth="1"/>
    <col min="9224" max="9226" width="15.7109375" style="351" customWidth="1"/>
    <col min="9227" max="9227" width="27.7109375" style="351" customWidth="1"/>
    <col min="9228" max="9228" width="15.7109375" style="351" customWidth="1"/>
    <col min="9229" max="9229" width="27.7109375" style="351" customWidth="1"/>
    <col min="9230" max="9230" width="15.7109375" style="351" customWidth="1"/>
    <col min="9231" max="9231" width="27.7109375" style="351" customWidth="1"/>
    <col min="9232" max="9233" width="15.7109375" style="351" customWidth="1"/>
    <col min="9234" max="9472" width="9.140625" style="351"/>
    <col min="9473" max="9473" width="53.5703125" style="351" customWidth="1"/>
    <col min="9474" max="9474" width="15.7109375" style="351" customWidth="1"/>
    <col min="9475" max="9475" width="27.7109375" style="351" customWidth="1"/>
    <col min="9476" max="9476" width="15.7109375" style="351" customWidth="1"/>
    <col min="9477" max="9477" width="27.7109375" style="351" customWidth="1"/>
    <col min="9478" max="9478" width="15.7109375" style="351" customWidth="1"/>
    <col min="9479" max="9479" width="27.7109375" style="351" customWidth="1"/>
    <col min="9480" max="9482" width="15.7109375" style="351" customWidth="1"/>
    <col min="9483" max="9483" width="27.7109375" style="351" customWidth="1"/>
    <col min="9484" max="9484" width="15.7109375" style="351" customWidth="1"/>
    <col min="9485" max="9485" width="27.7109375" style="351" customWidth="1"/>
    <col min="9486" max="9486" width="15.7109375" style="351" customWidth="1"/>
    <col min="9487" max="9487" width="27.7109375" style="351" customWidth="1"/>
    <col min="9488" max="9489" width="15.7109375" style="351" customWidth="1"/>
    <col min="9490" max="9728" width="9.140625" style="351"/>
    <col min="9729" max="9729" width="53.5703125" style="351" customWidth="1"/>
    <col min="9730" max="9730" width="15.7109375" style="351" customWidth="1"/>
    <col min="9731" max="9731" width="27.7109375" style="351" customWidth="1"/>
    <col min="9732" max="9732" width="15.7109375" style="351" customWidth="1"/>
    <col min="9733" max="9733" width="27.7109375" style="351" customWidth="1"/>
    <col min="9734" max="9734" width="15.7109375" style="351" customWidth="1"/>
    <col min="9735" max="9735" width="27.7109375" style="351" customWidth="1"/>
    <col min="9736" max="9738" width="15.7109375" style="351" customWidth="1"/>
    <col min="9739" max="9739" width="27.7109375" style="351" customWidth="1"/>
    <col min="9740" max="9740" width="15.7109375" style="351" customWidth="1"/>
    <col min="9741" max="9741" width="27.7109375" style="351" customWidth="1"/>
    <col min="9742" max="9742" width="15.7109375" style="351" customWidth="1"/>
    <col min="9743" max="9743" width="27.7109375" style="351" customWidth="1"/>
    <col min="9744" max="9745" width="15.7109375" style="351" customWidth="1"/>
    <col min="9746" max="9984" width="9.140625" style="351"/>
    <col min="9985" max="9985" width="53.5703125" style="351" customWidth="1"/>
    <col min="9986" max="9986" width="15.7109375" style="351" customWidth="1"/>
    <col min="9987" max="9987" width="27.7109375" style="351" customWidth="1"/>
    <col min="9988" max="9988" width="15.7109375" style="351" customWidth="1"/>
    <col min="9989" max="9989" width="27.7109375" style="351" customWidth="1"/>
    <col min="9990" max="9990" width="15.7109375" style="351" customWidth="1"/>
    <col min="9991" max="9991" width="27.7109375" style="351" customWidth="1"/>
    <col min="9992" max="9994" width="15.7109375" style="351" customWidth="1"/>
    <col min="9995" max="9995" width="27.7109375" style="351" customWidth="1"/>
    <col min="9996" max="9996" width="15.7109375" style="351" customWidth="1"/>
    <col min="9997" max="9997" width="27.7109375" style="351" customWidth="1"/>
    <col min="9998" max="9998" width="15.7109375" style="351" customWidth="1"/>
    <col min="9999" max="9999" width="27.7109375" style="351" customWidth="1"/>
    <col min="10000" max="10001" width="15.7109375" style="351" customWidth="1"/>
    <col min="10002" max="10240" width="9.140625" style="351"/>
    <col min="10241" max="10241" width="53.5703125" style="351" customWidth="1"/>
    <col min="10242" max="10242" width="15.7109375" style="351" customWidth="1"/>
    <col min="10243" max="10243" width="27.7109375" style="351" customWidth="1"/>
    <col min="10244" max="10244" width="15.7109375" style="351" customWidth="1"/>
    <col min="10245" max="10245" width="27.7109375" style="351" customWidth="1"/>
    <col min="10246" max="10246" width="15.7109375" style="351" customWidth="1"/>
    <col min="10247" max="10247" width="27.7109375" style="351" customWidth="1"/>
    <col min="10248" max="10250" width="15.7109375" style="351" customWidth="1"/>
    <col min="10251" max="10251" width="27.7109375" style="351" customWidth="1"/>
    <col min="10252" max="10252" width="15.7109375" style="351" customWidth="1"/>
    <col min="10253" max="10253" width="27.7109375" style="351" customWidth="1"/>
    <col min="10254" max="10254" width="15.7109375" style="351" customWidth="1"/>
    <col min="10255" max="10255" width="27.7109375" style="351" customWidth="1"/>
    <col min="10256" max="10257" width="15.7109375" style="351" customWidth="1"/>
    <col min="10258" max="10496" width="9.140625" style="351"/>
    <col min="10497" max="10497" width="53.5703125" style="351" customWidth="1"/>
    <col min="10498" max="10498" width="15.7109375" style="351" customWidth="1"/>
    <col min="10499" max="10499" width="27.7109375" style="351" customWidth="1"/>
    <col min="10500" max="10500" width="15.7109375" style="351" customWidth="1"/>
    <col min="10501" max="10501" width="27.7109375" style="351" customWidth="1"/>
    <col min="10502" max="10502" width="15.7109375" style="351" customWidth="1"/>
    <col min="10503" max="10503" width="27.7109375" style="351" customWidth="1"/>
    <col min="10504" max="10506" width="15.7109375" style="351" customWidth="1"/>
    <col min="10507" max="10507" width="27.7109375" style="351" customWidth="1"/>
    <col min="10508" max="10508" width="15.7109375" style="351" customWidth="1"/>
    <col min="10509" max="10509" width="27.7109375" style="351" customWidth="1"/>
    <col min="10510" max="10510" width="15.7109375" style="351" customWidth="1"/>
    <col min="10511" max="10511" width="27.7109375" style="351" customWidth="1"/>
    <col min="10512" max="10513" width="15.7109375" style="351" customWidth="1"/>
    <col min="10514" max="10752" width="9.140625" style="351"/>
    <col min="10753" max="10753" width="53.5703125" style="351" customWidth="1"/>
    <col min="10754" max="10754" width="15.7109375" style="351" customWidth="1"/>
    <col min="10755" max="10755" width="27.7109375" style="351" customWidth="1"/>
    <col min="10756" max="10756" width="15.7109375" style="351" customWidth="1"/>
    <col min="10757" max="10757" width="27.7109375" style="351" customWidth="1"/>
    <col min="10758" max="10758" width="15.7109375" style="351" customWidth="1"/>
    <col min="10759" max="10759" width="27.7109375" style="351" customWidth="1"/>
    <col min="10760" max="10762" width="15.7109375" style="351" customWidth="1"/>
    <col min="10763" max="10763" width="27.7109375" style="351" customWidth="1"/>
    <col min="10764" max="10764" width="15.7109375" style="351" customWidth="1"/>
    <col min="10765" max="10765" width="27.7109375" style="351" customWidth="1"/>
    <col min="10766" max="10766" width="15.7109375" style="351" customWidth="1"/>
    <col min="10767" max="10767" width="27.7109375" style="351" customWidth="1"/>
    <col min="10768" max="10769" width="15.7109375" style="351" customWidth="1"/>
    <col min="10770" max="11008" width="9.140625" style="351"/>
    <col min="11009" max="11009" width="53.5703125" style="351" customWidth="1"/>
    <col min="11010" max="11010" width="15.7109375" style="351" customWidth="1"/>
    <col min="11011" max="11011" width="27.7109375" style="351" customWidth="1"/>
    <col min="11012" max="11012" width="15.7109375" style="351" customWidth="1"/>
    <col min="11013" max="11013" width="27.7109375" style="351" customWidth="1"/>
    <col min="11014" max="11014" width="15.7109375" style="351" customWidth="1"/>
    <col min="11015" max="11015" width="27.7109375" style="351" customWidth="1"/>
    <col min="11016" max="11018" width="15.7109375" style="351" customWidth="1"/>
    <col min="11019" max="11019" width="27.7109375" style="351" customWidth="1"/>
    <col min="11020" max="11020" width="15.7109375" style="351" customWidth="1"/>
    <col min="11021" max="11021" width="27.7109375" style="351" customWidth="1"/>
    <col min="11022" max="11022" width="15.7109375" style="351" customWidth="1"/>
    <col min="11023" max="11023" width="27.7109375" style="351" customWidth="1"/>
    <col min="11024" max="11025" width="15.7109375" style="351" customWidth="1"/>
    <col min="11026" max="11264" width="9.140625" style="351"/>
    <col min="11265" max="11265" width="53.5703125" style="351" customWidth="1"/>
    <col min="11266" max="11266" width="15.7109375" style="351" customWidth="1"/>
    <col min="11267" max="11267" width="27.7109375" style="351" customWidth="1"/>
    <col min="11268" max="11268" width="15.7109375" style="351" customWidth="1"/>
    <col min="11269" max="11269" width="27.7109375" style="351" customWidth="1"/>
    <col min="11270" max="11270" width="15.7109375" style="351" customWidth="1"/>
    <col min="11271" max="11271" width="27.7109375" style="351" customWidth="1"/>
    <col min="11272" max="11274" width="15.7109375" style="351" customWidth="1"/>
    <col min="11275" max="11275" width="27.7109375" style="351" customWidth="1"/>
    <col min="11276" max="11276" width="15.7109375" style="351" customWidth="1"/>
    <col min="11277" max="11277" width="27.7109375" style="351" customWidth="1"/>
    <col min="11278" max="11278" width="15.7109375" style="351" customWidth="1"/>
    <col min="11279" max="11279" width="27.7109375" style="351" customWidth="1"/>
    <col min="11280" max="11281" width="15.7109375" style="351" customWidth="1"/>
    <col min="11282" max="11520" width="9.140625" style="351"/>
    <col min="11521" max="11521" width="53.5703125" style="351" customWidth="1"/>
    <col min="11522" max="11522" width="15.7109375" style="351" customWidth="1"/>
    <col min="11523" max="11523" width="27.7109375" style="351" customWidth="1"/>
    <col min="11524" max="11524" width="15.7109375" style="351" customWidth="1"/>
    <col min="11525" max="11525" width="27.7109375" style="351" customWidth="1"/>
    <col min="11526" max="11526" width="15.7109375" style="351" customWidth="1"/>
    <col min="11527" max="11527" width="27.7109375" style="351" customWidth="1"/>
    <col min="11528" max="11530" width="15.7109375" style="351" customWidth="1"/>
    <col min="11531" max="11531" width="27.7109375" style="351" customWidth="1"/>
    <col min="11532" max="11532" width="15.7109375" style="351" customWidth="1"/>
    <col min="11533" max="11533" width="27.7109375" style="351" customWidth="1"/>
    <col min="11534" max="11534" width="15.7109375" style="351" customWidth="1"/>
    <col min="11535" max="11535" width="27.7109375" style="351" customWidth="1"/>
    <col min="11536" max="11537" width="15.7109375" style="351" customWidth="1"/>
    <col min="11538" max="11776" width="9.140625" style="351"/>
    <col min="11777" max="11777" width="53.5703125" style="351" customWidth="1"/>
    <col min="11778" max="11778" width="15.7109375" style="351" customWidth="1"/>
    <col min="11779" max="11779" width="27.7109375" style="351" customWidth="1"/>
    <col min="11780" max="11780" width="15.7109375" style="351" customWidth="1"/>
    <col min="11781" max="11781" width="27.7109375" style="351" customWidth="1"/>
    <col min="11782" max="11782" width="15.7109375" style="351" customWidth="1"/>
    <col min="11783" max="11783" width="27.7109375" style="351" customWidth="1"/>
    <col min="11784" max="11786" width="15.7109375" style="351" customWidth="1"/>
    <col min="11787" max="11787" width="27.7109375" style="351" customWidth="1"/>
    <col min="11788" max="11788" width="15.7109375" style="351" customWidth="1"/>
    <col min="11789" max="11789" width="27.7109375" style="351" customWidth="1"/>
    <col min="11790" max="11790" width="15.7109375" style="351" customWidth="1"/>
    <col min="11791" max="11791" width="27.7109375" style="351" customWidth="1"/>
    <col min="11792" max="11793" width="15.7109375" style="351" customWidth="1"/>
    <col min="11794" max="12032" width="9.140625" style="351"/>
    <col min="12033" max="12033" width="53.5703125" style="351" customWidth="1"/>
    <col min="12034" max="12034" width="15.7109375" style="351" customWidth="1"/>
    <col min="12035" max="12035" width="27.7109375" style="351" customWidth="1"/>
    <col min="12036" max="12036" width="15.7109375" style="351" customWidth="1"/>
    <col min="12037" max="12037" width="27.7109375" style="351" customWidth="1"/>
    <col min="12038" max="12038" width="15.7109375" style="351" customWidth="1"/>
    <col min="12039" max="12039" width="27.7109375" style="351" customWidth="1"/>
    <col min="12040" max="12042" width="15.7109375" style="351" customWidth="1"/>
    <col min="12043" max="12043" width="27.7109375" style="351" customWidth="1"/>
    <col min="12044" max="12044" width="15.7109375" style="351" customWidth="1"/>
    <col min="12045" max="12045" width="27.7109375" style="351" customWidth="1"/>
    <col min="12046" max="12046" width="15.7109375" style="351" customWidth="1"/>
    <col min="12047" max="12047" width="27.7109375" style="351" customWidth="1"/>
    <col min="12048" max="12049" width="15.7109375" style="351" customWidth="1"/>
    <col min="12050" max="12288" width="9.140625" style="351"/>
    <col min="12289" max="12289" width="53.5703125" style="351" customWidth="1"/>
    <col min="12290" max="12290" width="15.7109375" style="351" customWidth="1"/>
    <col min="12291" max="12291" width="27.7109375" style="351" customWidth="1"/>
    <col min="12292" max="12292" width="15.7109375" style="351" customWidth="1"/>
    <col min="12293" max="12293" width="27.7109375" style="351" customWidth="1"/>
    <col min="12294" max="12294" width="15.7109375" style="351" customWidth="1"/>
    <col min="12295" max="12295" width="27.7109375" style="351" customWidth="1"/>
    <col min="12296" max="12298" width="15.7109375" style="351" customWidth="1"/>
    <col min="12299" max="12299" width="27.7109375" style="351" customWidth="1"/>
    <col min="12300" max="12300" width="15.7109375" style="351" customWidth="1"/>
    <col min="12301" max="12301" width="27.7109375" style="351" customWidth="1"/>
    <col min="12302" max="12302" width="15.7109375" style="351" customWidth="1"/>
    <col min="12303" max="12303" width="27.7109375" style="351" customWidth="1"/>
    <col min="12304" max="12305" width="15.7109375" style="351" customWidth="1"/>
    <col min="12306" max="12544" width="9.140625" style="351"/>
    <col min="12545" max="12545" width="53.5703125" style="351" customWidth="1"/>
    <col min="12546" max="12546" width="15.7109375" style="351" customWidth="1"/>
    <col min="12547" max="12547" width="27.7109375" style="351" customWidth="1"/>
    <col min="12548" max="12548" width="15.7109375" style="351" customWidth="1"/>
    <col min="12549" max="12549" width="27.7109375" style="351" customWidth="1"/>
    <col min="12550" max="12550" width="15.7109375" style="351" customWidth="1"/>
    <col min="12551" max="12551" width="27.7109375" style="351" customWidth="1"/>
    <col min="12552" max="12554" width="15.7109375" style="351" customWidth="1"/>
    <col min="12555" max="12555" width="27.7109375" style="351" customWidth="1"/>
    <col min="12556" max="12556" width="15.7109375" style="351" customWidth="1"/>
    <col min="12557" max="12557" width="27.7109375" style="351" customWidth="1"/>
    <col min="12558" max="12558" width="15.7109375" style="351" customWidth="1"/>
    <col min="12559" max="12559" width="27.7109375" style="351" customWidth="1"/>
    <col min="12560" max="12561" width="15.7109375" style="351" customWidth="1"/>
    <col min="12562" max="12800" width="9.140625" style="351"/>
    <col min="12801" max="12801" width="53.5703125" style="351" customWidth="1"/>
    <col min="12802" max="12802" width="15.7109375" style="351" customWidth="1"/>
    <col min="12803" max="12803" width="27.7109375" style="351" customWidth="1"/>
    <col min="12804" max="12804" width="15.7109375" style="351" customWidth="1"/>
    <col min="12805" max="12805" width="27.7109375" style="351" customWidth="1"/>
    <col min="12806" max="12806" width="15.7109375" style="351" customWidth="1"/>
    <col min="12807" max="12807" width="27.7109375" style="351" customWidth="1"/>
    <col min="12808" max="12810" width="15.7109375" style="351" customWidth="1"/>
    <col min="12811" max="12811" width="27.7109375" style="351" customWidth="1"/>
    <col min="12812" max="12812" width="15.7109375" style="351" customWidth="1"/>
    <col min="12813" max="12813" width="27.7109375" style="351" customWidth="1"/>
    <col min="12814" max="12814" width="15.7109375" style="351" customWidth="1"/>
    <col min="12815" max="12815" width="27.7109375" style="351" customWidth="1"/>
    <col min="12816" max="12817" width="15.7109375" style="351" customWidth="1"/>
    <col min="12818" max="13056" width="9.140625" style="351"/>
    <col min="13057" max="13057" width="53.5703125" style="351" customWidth="1"/>
    <col min="13058" max="13058" width="15.7109375" style="351" customWidth="1"/>
    <col min="13059" max="13059" width="27.7109375" style="351" customWidth="1"/>
    <col min="13060" max="13060" width="15.7109375" style="351" customWidth="1"/>
    <col min="13061" max="13061" width="27.7109375" style="351" customWidth="1"/>
    <col min="13062" max="13062" width="15.7109375" style="351" customWidth="1"/>
    <col min="13063" max="13063" width="27.7109375" style="351" customWidth="1"/>
    <col min="13064" max="13066" width="15.7109375" style="351" customWidth="1"/>
    <col min="13067" max="13067" width="27.7109375" style="351" customWidth="1"/>
    <col min="13068" max="13068" width="15.7109375" style="351" customWidth="1"/>
    <col min="13069" max="13069" width="27.7109375" style="351" customWidth="1"/>
    <col min="13070" max="13070" width="15.7109375" style="351" customWidth="1"/>
    <col min="13071" max="13071" width="27.7109375" style="351" customWidth="1"/>
    <col min="13072" max="13073" width="15.7109375" style="351" customWidth="1"/>
    <col min="13074" max="13312" width="9.140625" style="351"/>
    <col min="13313" max="13313" width="53.5703125" style="351" customWidth="1"/>
    <col min="13314" max="13314" width="15.7109375" style="351" customWidth="1"/>
    <col min="13315" max="13315" width="27.7109375" style="351" customWidth="1"/>
    <col min="13316" max="13316" width="15.7109375" style="351" customWidth="1"/>
    <col min="13317" max="13317" width="27.7109375" style="351" customWidth="1"/>
    <col min="13318" max="13318" width="15.7109375" style="351" customWidth="1"/>
    <col min="13319" max="13319" width="27.7109375" style="351" customWidth="1"/>
    <col min="13320" max="13322" width="15.7109375" style="351" customWidth="1"/>
    <col min="13323" max="13323" width="27.7109375" style="351" customWidth="1"/>
    <col min="13324" max="13324" width="15.7109375" style="351" customWidth="1"/>
    <col min="13325" max="13325" width="27.7109375" style="351" customWidth="1"/>
    <col min="13326" max="13326" width="15.7109375" style="351" customWidth="1"/>
    <col min="13327" max="13327" width="27.7109375" style="351" customWidth="1"/>
    <col min="13328" max="13329" width="15.7109375" style="351" customWidth="1"/>
    <col min="13330" max="13568" width="9.140625" style="351"/>
    <col min="13569" max="13569" width="53.5703125" style="351" customWidth="1"/>
    <col min="13570" max="13570" width="15.7109375" style="351" customWidth="1"/>
    <col min="13571" max="13571" width="27.7109375" style="351" customWidth="1"/>
    <col min="13572" max="13572" width="15.7109375" style="351" customWidth="1"/>
    <col min="13573" max="13573" width="27.7109375" style="351" customWidth="1"/>
    <col min="13574" max="13574" width="15.7109375" style="351" customWidth="1"/>
    <col min="13575" max="13575" width="27.7109375" style="351" customWidth="1"/>
    <col min="13576" max="13578" width="15.7109375" style="351" customWidth="1"/>
    <col min="13579" max="13579" width="27.7109375" style="351" customWidth="1"/>
    <col min="13580" max="13580" width="15.7109375" style="351" customWidth="1"/>
    <col min="13581" max="13581" width="27.7109375" style="351" customWidth="1"/>
    <col min="13582" max="13582" width="15.7109375" style="351" customWidth="1"/>
    <col min="13583" max="13583" width="27.7109375" style="351" customWidth="1"/>
    <col min="13584" max="13585" width="15.7109375" style="351" customWidth="1"/>
    <col min="13586" max="13824" width="9.140625" style="351"/>
    <col min="13825" max="13825" width="53.5703125" style="351" customWidth="1"/>
    <col min="13826" max="13826" width="15.7109375" style="351" customWidth="1"/>
    <col min="13827" max="13827" width="27.7109375" style="351" customWidth="1"/>
    <col min="13828" max="13828" width="15.7109375" style="351" customWidth="1"/>
    <col min="13829" max="13829" width="27.7109375" style="351" customWidth="1"/>
    <col min="13830" max="13830" width="15.7109375" style="351" customWidth="1"/>
    <col min="13831" max="13831" width="27.7109375" style="351" customWidth="1"/>
    <col min="13832" max="13834" width="15.7109375" style="351" customWidth="1"/>
    <col min="13835" max="13835" width="27.7109375" style="351" customWidth="1"/>
    <col min="13836" max="13836" width="15.7109375" style="351" customWidth="1"/>
    <col min="13837" max="13837" width="27.7109375" style="351" customWidth="1"/>
    <col min="13838" max="13838" width="15.7109375" style="351" customWidth="1"/>
    <col min="13839" max="13839" width="27.7109375" style="351" customWidth="1"/>
    <col min="13840" max="13841" width="15.7109375" style="351" customWidth="1"/>
    <col min="13842" max="14080" width="9.140625" style="351"/>
    <col min="14081" max="14081" width="53.5703125" style="351" customWidth="1"/>
    <col min="14082" max="14082" width="15.7109375" style="351" customWidth="1"/>
    <col min="14083" max="14083" width="27.7109375" style="351" customWidth="1"/>
    <col min="14084" max="14084" width="15.7109375" style="351" customWidth="1"/>
    <col min="14085" max="14085" width="27.7109375" style="351" customWidth="1"/>
    <col min="14086" max="14086" width="15.7109375" style="351" customWidth="1"/>
    <col min="14087" max="14087" width="27.7109375" style="351" customWidth="1"/>
    <col min="14088" max="14090" width="15.7109375" style="351" customWidth="1"/>
    <col min="14091" max="14091" width="27.7109375" style="351" customWidth="1"/>
    <col min="14092" max="14092" width="15.7109375" style="351" customWidth="1"/>
    <col min="14093" max="14093" width="27.7109375" style="351" customWidth="1"/>
    <col min="14094" max="14094" width="15.7109375" style="351" customWidth="1"/>
    <col min="14095" max="14095" width="27.7109375" style="351" customWidth="1"/>
    <col min="14096" max="14097" width="15.7109375" style="351" customWidth="1"/>
    <col min="14098" max="14336" width="9.140625" style="351"/>
    <col min="14337" max="14337" width="53.5703125" style="351" customWidth="1"/>
    <col min="14338" max="14338" width="15.7109375" style="351" customWidth="1"/>
    <col min="14339" max="14339" width="27.7109375" style="351" customWidth="1"/>
    <col min="14340" max="14340" width="15.7109375" style="351" customWidth="1"/>
    <col min="14341" max="14341" width="27.7109375" style="351" customWidth="1"/>
    <col min="14342" max="14342" width="15.7109375" style="351" customWidth="1"/>
    <col min="14343" max="14343" width="27.7109375" style="351" customWidth="1"/>
    <col min="14344" max="14346" width="15.7109375" style="351" customWidth="1"/>
    <col min="14347" max="14347" width="27.7109375" style="351" customWidth="1"/>
    <col min="14348" max="14348" width="15.7109375" style="351" customWidth="1"/>
    <col min="14349" max="14349" width="27.7109375" style="351" customWidth="1"/>
    <col min="14350" max="14350" width="15.7109375" style="351" customWidth="1"/>
    <col min="14351" max="14351" width="27.7109375" style="351" customWidth="1"/>
    <col min="14352" max="14353" width="15.7109375" style="351" customWidth="1"/>
    <col min="14354" max="14592" width="9.140625" style="351"/>
    <col min="14593" max="14593" width="53.5703125" style="351" customWidth="1"/>
    <col min="14594" max="14594" width="15.7109375" style="351" customWidth="1"/>
    <col min="14595" max="14595" width="27.7109375" style="351" customWidth="1"/>
    <col min="14596" max="14596" width="15.7109375" style="351" customWidth="1"/>
    <col min="14597" max="14597" width="27.7109375" style="351" customWidth="1"/>
    <col min="14598" max="14598" width="15.7109375" style="351" customWidth="1"/>
    <col min="14599" max="14599" width="27.7109375" style="351" customWidth="1"/>
    <col min="14600" max="14602" width="15.7109375" style="351" customWidth="1"/>
    <col min="14603" max="14603" width="27.7109375" style="351" customWidth="1"/>
    <col min="14604" max="14604" width="15.7109375" style="351" customWidth="1"/>
    <col min="14605" max="14605" width="27.7109375" style="351" customWidth="1"/>
    <col min="14606" max="14606" width="15.7109375" style="351" customWidth="1"/>
    <col min="14607" max="14607" width="27.7109375" style="351" customWidth="1"/>
    <col min="14608" max="14609" width="15.7109375" style="351" customWidth="1"/>
    <col min="14610" max="14848" width="9.140625" style="351"/>
    <col min="14849" max="14849" width="53.5703125" style="351" customWidth="1"/>
    <col min="14850" max="14850" width="15.7109375" style="351" customWidth="1"/>
    <col min="14851" max="14851" width="27.7109375" style="351" customWidth="1"/>
    <col min="14852" max="14852" width="15.7109375" style="351" customWidth="1"/>
    <col min="14853" max="14853" width="27.7109375" style="351" customWidth="1"/>
    <col min="14854" max="14854" width="15.7109375" style="351" customWidth="1"/>
    <col min="14855" max="14855" width="27.7109375" style="351" customWidth="1"/>
    <col min="14856" max="14858" width="15.7109375" style="351" customWidth="1"/>
    <col min="14859" max="14859" width="27.7109375" style="351" customWidth="1"/>
    <col min="14860" max="14860" width="15.7109375" style="351" customWidth="1"/>
    <col min="14861" max="14861" width="27.7109375" style="351" customWidth="1"/>
    <col min="14862" max="14862" width="15.7109375" style="351" customWidth="1"/>
    <col min="14863" max="14863" width="27.7109375" style="351" customWidth="1"/>
    <col min="14864" max="14865" width="15.7109375" style="351" customWidth="1"/>
    <col min="14866" max="15104" width="9.140625" style="351"/>
    <col min="15105" max="15105" width="53.5703125" style="351" customWidth="1"/>
    <col min="15106" max="15106" width="15.7109375" style="351" customWidth="1"/>
    <col min="15107" max="15107" width="27.7109375" style="351" customWidth="1"/>
    <col min="15108" max="15108" width="15.7109375" style="351" customWidth="1"/>
    <col min="15109" max="15109" width="27.7109375" style="351" customWidth="1"/>
    <col min="15110" max="15110" width="15.7109375" style="351" customWidth="1"/>
    <col min="15111" max="15111" width="27.7109375" style="351" customWidth="1"/>
    <col min="15112" max="15114" width="15.7109375" style="351" customWidth="1"/>
    <col min="15115" max="15115" width="27.7109375" style="351" customWidth="1"/>
    <col min="15116" max="15116" width="15.7109375" style="351" customWidth="1"/>
    <col min="15117" max="15117" width="27.7109375" style="351" customWidth="1"/>
    <col min="15118" max="15118" width="15.7109375" style="351" customWidth="1"/>
    <col min="15119" max="15119" width="27.7109375" style="351" customWidth="1"/>
    <col min="15120" max="15121" width="15.7109375" style="351" customWidth="1"/>
    <col min="15122" max="15360" width="9.140625" style="351"/>
    <col min="15361" max="15361" width="53.5703125" style="351" customWidth="1"/>
    <col min="15362" max="15362" width="15.7109375" style="351" customWidth="1"/>
    <col min="15363" max="15363" width="27.7109375" style="351" customWidth="1"/>
    <col min="15364" max="15364" width="15.7109375" style="351" customWidth="1"/>
    <col min="15365" max="15365" width="27.7109375" style="351" customWidth="1"/>
    <col min="15366" max="15366" width="15.7109375" style="351" customWidth="1"/>
    <col min="15367" max="15367" width="27.7109375" style="351" customWidth="1"/>
    <col min="15368" max="15370" width="15.7109375" style="351" customWidth="1"/>
    <col min="15371" max="15371" width="27.7109375" style="351" customWidth="1"/>
    <col min="15372" max="15372" width="15.7109375" style="351" customWidth="1"/>
    <col min="15373" max="15373" width="27.7109375" style="351" customWidth="1"/>
    <col min="15374" max="15374" width="15.7109375" style="351" customWidth="1"/>
    <col min="15375" max="15375" width="27.7109375" style="351" customWidth="1"/>
    <col min="15376" max="15377" width="15.7109375" style="351" customWidth="1"/>
    <col min="15378" max="15616" width="9.140625" style="351"/>
    <col min="15617" max="15617" width="53.5703125" style="351" customWidth="1"/>
    <col min="15618" max="15618" width="15.7109375" style="351" customWidth="1"/>
    <col min="15619" max="15619" width="27.7109375" style="351" customWidth="1"/>
    <col min="15620" max="15620" width="15.7109375" style="351" customWidth="1"/>
    <col min="15621" max="15621" width="27.7109375" style="351" customWidth="1"/>
    <col min="15622" max="15622" width="15.7109375" style="351" customWidth="1"/>
    <col min="15623" max="15623" width="27.7109375" style="351" customWidth="1"/>
    <col min="15624" max="15626" width="15.7109375" style="351" customWidth="1"/>
    <col min="15627" max="15627" width="27.7109375" style="351" customWidth="1"/>
    <col min="15628" max="15628" width="15.7109375" style="351" customWidth="1"/>
    <col min="15629" max="15629" width="27.7109375" style="351" customWidth="1"/>
    <col min="15630" max="15630" width="15.7109375" style="351" customWidth="1"/>
    <col min="15631" max="15631" width="27.7109375" style="351" customWidth="1"/>
    <col min="15632" max="15633" width="15.7109375" style="351" customWidth="1"/>
    <col min="15634" max="15872" width="9.140625" style="351"/>
    <col min="15873" max="15873" width="53.5703125" style="351" customWidth="1"/>
    <col min="15874" max="15874" width="15.7109375" style="351" customWidth="1"/>
    <col min="15875" max="15875" width="27.7109375" style="351" customWidth="1"/>
    <col min="15876" max="15876" width="15.7109375" style="351" customWidth="1"/>
    <col min="15877" max="15877" width="27.7109375" style="351" customWidth="1"/>
    <col min="15878" max="15878" width="15.7109375" style="351" customWidth="1"/>
    <col min="15879" max="15879" width="27.7109375" style="351" customWidth="1"/>
    <col min="15880" max="15882" width="15.7109375" style="351" customWidth="1"/>
    <col min="15883" max="15883" width="27.7109375" style="351" customWidth="1"/>
    <col min="15884" max="15884" width="15.7109375" style="351" customWidth="1"/>
    <col min="15885" max="15885" width="27.7109375" style="351" customWidth="1"/>
    <col min="15886" max="15886" width="15.7109375" style="351" customWidth="1"/>
    <col min="15887" max="15887" width="27.7109375" style="351" customWidth="1"/>
    <col min="15888" max="15889" width="15.7109375" style="351" customWidth="1"/>
    <col min="15890" max="16128" width="9.140625" style="351"/>
    <col min="16129" max="16129" width="53.5703125" style="351" customWidth="1"/>
    <col min="16130" max="16130" width="15.7109375" style="351" customWidth="1"/>
    <col min="16131" max="16131" width="27.7109375" style="351" customWidth="1"/>
    <col min="16132" max="16132" width="15.7109375" style="351" customWidth="1"/>
    <col min="16133" max="16133" width="27.7109375" style="351" customWidth="1"/>
    <col min="16134" max="16134" width="15.7109375" style="351" customWidth="1"/>
    <col min="16135" max="16135" width="27.7109375" style="351" customWidth="1"/>
    <col min="16136" max="16138" width="15.7109375" style="351" customWidth="1"/>
    <col min="16139" max="16139" width="27.7109375" style="351" customWidth="1"/>
    <col min="16140" max="16140" width="15.7109375" style="351" customWidth="1"/>
    <col min="16141" max="16141" width="27.7109375" style="351" customWidth="1"/>
    <col min="16142" max="16142" width="15.7109375" style="351" customWidth="1"/>
    <col min="16143" max="16143" width="27.7109375" style="351" customWidth="1"/>
    <col min="16144" max="16145" width="15.7109375" style="351" customWidth="1"/>
    <col min="16146" max="16384" width="9.140625" style="351"/>
  </cols>
  <sheetData>
    <row r="1" spans="1:17" s="380" customFormat="1" ht="30" customHeight="1">
      <c r="A1" s="628" t="s">
        <v>649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</row>
    <row r="2" spans="1:17" s="380" customFormat="1" ht="15" customHeight="1">
      <c r="A2" s="629" t="s">
        <v>530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</row>
    <row r="3" spans="1:17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</row>
    <row r="4" spans="1:17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</row>
    <row r="5" spans="1:17" ht="15" customHeight="1">
      <c r="A5" s="353"/>
      <c r="B5" s="378"/>
      <c r="C5" s="378"/>
      <c r="D5" s="326"/>
      <c r="E5" s="326"/>
      <c r="F5" s="378"/>
      <c r="G5" s="378"/>
      <c r="H5" s="378"/>
      <c r="I5" s="378"/>
      <c r="J5" s="378"/>
      <c r="K5" s="326"/>
      <c r="L5" s="378"/>
      <c r="M5" s="378"/>
      <c r="N5" s="326"/>
      <c r="O5" s="326"/>
      <c r="P5" s="378"/>
      <c r="Q5" s="326"/>
    </row>
    <row r="6" spans="1:17" s="398" customFormat="1" ht="15" customHeight="1">
      <c r="A6" s="403"/>
      <c r="B6" s="632" t="s">
        <v>75</v>
      </c>
      <c r="C6" s="632"/>
      <c r="D6" s="632"/>
      <c r="E6" s="632"/>
      <c r="F6" s="632"/>
      <c r="G6" s="632"/>
      <c r="H6" s="632"/>
      <c r="I6" s="632"/>
      <c r="J6" s="632" t="s">
        <v>76</v>
      </c>
      <c r="K6" s="632"/>
      <c r="L6" s="632"/>
      <c r="M6" s="632"/>
      <c r="N6" s="632"/>
      <c r="O6" s="632"/>
      <c r="P6" s="632"/>
      <c r="Q6" s="632"/>
    </row>
    <row r="7" spans="1:17" s="399" customFormat="1" ht="39.950000000000003" customHeight="1">
      <c r="A7" s="405" t="s">
        <v>507</v>
      </c>
      <c r="B7" s="406" t="s">
        <v>69</v>
      </c>
      <c r="C7" s="407" t="s">
        <v>521</v>
      </c>
      <c r="D7" s="406" t="s">
        <v>522</v>
      </c>
      <c r="E7" s="406" t="s">
        <v>523</v>
      </c>
      <c r="F7" s="407" t="s">
        <v>524</v>
      </c>
      <c r="G7" s="406" t="s">
        <v>525</v>
      </c>
      <c r="H7" s="406" t="s">
        <v>526</v>
      </c>
      <c r="I7" s="407" t="s">
        <v>67</v>
      </c>
      <c r="J7" s="406" t="s">
        <v>69</v>
      </c>
      <c r="K7" s="406" t="s">
        <v>521</v>
      </c>
      <c r="L7" s="407" t="s">
        <v>522</v>
      </c>
      <c r="M7" s="406" t="s">
        <v>523</v>
      </c>
      <c r="N7" s="406" t="s">
        <v>524</v>
      </c>
      <c r="O7" s="406" t="s">
        <v>525</v>
      </c>
      <c r="P7" s="406" t="s">
        <v>526</v>
      </c>
      <c r="Q7" s="406" t="s">
        <v>67</v>
      </c>
    </row>
    <row r="8" spans="1:17" ht="15" customHeight="1">
      <c r="A8" s="428" t="s">
        <v>483</v>
      </c>
      <c r="B8" s="410">
        <v>189352.92707000001</v>
      </c>
      <c r="C8" s="410">
        <v>10705.80276</v>
      </c>
      <c r="D8" s="410">
        <v>2474.6615099999999</v>
      </c>
      <c r="E8" s="410">
        <v>1690.68595</v>
      </c>
      <c r="F8" s="410">
        <v>554.72091</v>
      </c>
      <c r="G8" s="410">
        <v>201.99744000000001</v>
      </c>
      <c r="H8" s="410">
        <v>0</v>
      </c>
      <c r="I8" s="410">
        <v>204980.79564</v>
      </c>
      <c r="J8" s="410">
        <v>127384.04534</v>
      </c>
      <c r="K8" s="410">
        <v>11010.82295</v>
      </c>
      <c r="L8" s="410">
        <v>1160.0537400000001</v>
      </c>
      <c r="M8" s="410">
        <v>1239.5827899999999</v>
      </c>
      <c r="N8" s="410">
        <v>786.41228999999998</v>
      </c>
      <c r="O8" s="410">
        <v>201.80410999999998</v>
      </c>
      <c r="P8" s="410">
        <v>0</v>
      </c>
      <c r="Q8" s="410">
        <v>141782.72122000001</v>
      </c>
    </row>
    <row r="9" spans="1:17" ht="15" customHeight="1">
      <c r="A9" s="428" t="s">
        <v>484</v>
      </c>
      <c r="B9" s="412">
        <v>137.81623000000002</v>
      </c>
      <c r="C9" s="412">
        <v>0</v>
      </c>
      <c r="D9" s="412">
        <v>0</v>
      </c>
      <c r="E9" s="412">
        <v>0</v>
      </c>
      <c r="F9" s="412">
        <v>0</v>
      </c>
      <c r="G9" s="412">
        <v>0</v>
      </c>
      <c r="H9" s="412">
        <v>0</v>
      </c>
      <c r="I9" s="412">
        <v>137.81623000000002</v>
      </c>
      <c r="J9" s="412">
        <v>168.6378</v>
      </c>
      <c r="K9" s="412">
        <v>0</v>
      </c>
      <c r="L9" s="410">
        <v>0</v>
      </c>
      <c r="M9" s="410">
        <v>0</v>
      </c>
      <c r="N9" s="410">
        <v>0</v>
      </c>
      <c r="O9" s="410">
        <v>0</v>
      </c>
      <c r="P9" s="410">
        <v>0</v>
      </c>
      <c r="Q9" s="410">
        <v>168.6378</v>
      </c>
    </row>
    <row r="10" spans="1:17" ht="15" customHeight="1">
      <c r="A10" s="428" t="s">
        <v>485</v>
      </c>
      <c r="B10" s="412">
        <v>0</v>
      </c>
      <c r="C10" s="412">
        <v>0</v>
      </c>
      <c r="D10" s="412">
        <v>0</v>
      </c>
      <c r="E10" s="412">
        <v>0</v>
      </c>
      <c r="F10" s="412">
        <v>0</v>
      </c>
      <c r="G10" s="412">
        <v>0</v>
      </c>
      <c r="H10" s="412">
        <v>0</v>
      </c>
      <c r="I10" s="412">
        <v>0</v>
      </c>
      <c r="J10" s="412">
        <v>0</v>
      </c>
      <c r="K10" s="412">
        <v>0</v>
      </c>
      <c r="L10" s="410">
        <v>0</v>
      </c>
      <c r="M10" s="410">
        <v>0</v>
      </c>
      <c r="N10" s="410">
        <v>0</v>
      </c>
      <c r="O10" s="410">
        <v>0</v>
      </c>
      <c r="P10" s="410">
        <v>0</v>
      </c>
      <c r="Q10" s="410">
        <v>0</v>
      </c>
    </row>
    <row r="11" spans="1:17" ht="15" customHeight="1">
      <c r="A11" s="428" t="s">
        <v>486</v>
      </c>
      <c r="B11" s="410">
        <v>0</v>
      </c>
      <c r="C11" s="410">
        <v>0</v>
      </c>
      <c r="D11" s="410">
        <v>0</v>
      </c>
      <c r="E11" s="410">
        <v>0</v>
      </c>
      <c r="F11" s="410">
        <v>0</v>
      </c>
      <c r="G11" s="410">
        <v>0</v>
      </c>
      <c r="H11" s="410">
        <v>0</v>
      </c>
      <c r="I11" s="410">
        <v>0</v>
      </c>
      <c r="J11" s="410">
        <v>0</v>
      </c>
      <c r="K11" s="410">
        <v>0</v>
      </c>
      <c r="L11" s="410">
        <v>0</v>
      </c>
      <c r="M11" s="410">
        <v>0</v>
      </c>
      <c r="N11" s="410">
        <v>0</v>
      </c>
      <c r="O11" s="410">
        <v>0</v>
      </c>
      <c r="P11" s="410">
        <v>0</v>
      </c>
      <c r="Q11" s="410">
        <v>0</v>
      </c>
    </row>
    <row r="12" spans="1:17" ht="15" customHeight="1">
      <c r="A12" s="428" t="s">
        <v>487</v>
      </c>
      <c r="B12" s="410">
        <v>27313.285469999999</v>
      </c>
      <c r="C12" s="410">
        <v>3596.7389700000003</v>
      </c>
      <c r="D12" s="410">
        <v>269.17446999999999</v>
      </c>
      <c r="E12" s="410">
        <v>546.40818999999999</v>
      </c>
      <c r="F12" s="410">
        <v>30.409669999999998</v>
      </c>
      <c r="G12" s="410">
        <v>0</v>
      </c>
      <c r="H12" s="410">
        <v>0</v>
      </c>
      <c r="I12" s="410">
        <v>31756.016769999998</v>
      </c>
      <c r="J12" s="410">
        <v>22663.615750000001</v>
      </c>
      <c r="K12" s="410">
        <v>3090.69524</v>
      </c>
      <c r="L12" s="410">
        <v>356.19146000000001</v>
      </c>
      <c r="M12" s="410">
        <v>353.93341999999996</v>
      </c>
      <c r="N12" s="410">
        <v>132.14972</v>
      </c>
      <c r="O12" s="410">
        <v>65.74042</v>
      </c>
      <c r="P12" s="410">
        <v>0</v>
      </c>
      <c r="Q12" s="410">
        <v>26662.326010000001</v>
      </c>
    </row>
    <row r="13" spans="1:17" ht="15" customHeight="1">
      <c r="A13" s="428" t="s">
        <v>488</v>
      </c>
      <c r="B13" s="410">
        <v>0</v>
      </c>
      <c r="C13" s="410">
        <v>0</v>
      </c>
      <c r="D13" s="410">
        <v>0</v>
      </c>
      <c r="E13" s="410">
        <v>0</v>
      </c>
      <c r="F13" s="410">
        <v>0</v>
      </c>
      <c r="G13" s="410">
        <v>0</v>
      </c>
      <c r="H13" s="410">
        <v>0</v>
      </c>
      <c r="I13" s="410">
        <v>0</v>
      </c>
      <c r="J13" s="410">
        <v>0</v>
      </c>
      <c r="K13" s="410">
        <v>0</v>
      </c>
      <c r="L13" s="410">
        <v>0</v>
      </c>
      <c r="M13" s="410">
        <v>0</v>
      </c>
      <c r="N13" s="410">
        <v>0</v>
      </c>
      <c r="O13" s="410">
        <v>0</v>
      </c>
      <c r="P13" s="410">
        <v>0</v>
      </c>
      <c r="Q13" s="410">
        <v>0</v>
      </c>
    </row>
    <row r="14" spans="1:17" ht="15" customHeight="1">
      <c r="A14" s="428" t="s">
        <v>68</v>
      </c>
      <c r="B14" s="410">
        <v>0</v>
      </c>
      <c r="C14" s="410">
        <v>0</v>
      </c>
      <c r="D14" s="410">
        <v>0</v>
      </c>
      <c r="E14" s="410">
        <v>0</v>
      </c>
      <c r="F14" s="410">
        <v>0</v>
      </c>
      <c r="G14" s="410">
        <v>0</v>
      </c>
      <c r="H14" s="410">
        <v>0</v>
      </c>
      <c r="I14" s="410">
        <v>0</v>
      </c>
      <c r="J14" s="410">
        <v>0</v>
      </c>
      <c r="K14" s="410">
        <v>0</v>
      </c>
      <c r="L14" s="410">
        <v>0</v>
      </c>
      <c r="M14" s="410">
        <v>0</v>
      </c>
      <c r="N14" s="410">
        <v>0</v>
      </c>
      <c r="O14" s="410">
        <v>0</v>
      </c>
      <c r="P14" s="410">
        <v>0</v>
      </c>
      <c r="Q14" s="410">
        <v>0</v>
      </c>
    </row>
    <row r="15" spans="1:17" ht="15" customHeight="1">
      <c r="A15" s="428" t="s">
        <v>489</v>
      </c>
      <c r="B15" s="410">
        <v>3331.2882200000004</v>
      </c>
      <c r="C15" s="410">
        <v>108.82901</v>
      </c>
      <c r="D15" s="410">
        <v>64.807040000000001</v>
      </c>
      <c r="E15" s="410">
        <v>65.721729999999994</v>
      </c>
      <c r="F15" s="410">
        <v>0</v>
      </c>
      <c r="G15" s="410">
        <v>0</v>
      </c>
      <c r="H15" s="410">
        <v>0</v>
      </c>
      <c r="I15" s="410">
        <v>3570.6460000000002</v>
      </c>
      <c r="J15" s="410">
        <v>2535.10898</v>
      </c>
      <c r="K15" s="410">
        <v>199.82844</v>
      </c>
      <c r="L15" s="410">
        <v>217.35917999999998</v>
      </c>
      <c r="M15" s="410">
        <v>109.65828</v>
      </c>
      <c r="N15" s="410">
        <v>0</v>
      </c>
      <c r="O15" s="410">
        <v>0</v>
      </c>
      <c r="P15" s="410">
        <v>0</v>
      </c>
      <c r="Q15" s="410">
        <v>3061.9548799999998</v>
      </c>
    </row>
    <row r="16" spans="1:17" ht="15" customHeight="1">
      <c r="A16" s="428" t="s">
        <v>490</v>
      </c>
      <c r="B16" s="410">
        <v>3857.2114799999999</v>
      </c>
      <c r="C16" s="410">
        <v>649.40842000000009</v>
      </c>
      <c r="D16" s="410">
        <v>38.59525</v>
      </c>
      <c r="E16" s="410">
        <v>0</v>
      </c>
      <c r="F16" s="410">
        <v>0</v>
      </c>
      <c r="G16" s="410">
        <v>0</v>
      </c>
      <c r="H16" s="410">
        <v>0</v>
      </c>
      <c r="I16" s="410">
        <v>4545.21515</v>
      </c>
      <c r="J16" s="410">
        <v>2196.7671800000003</v>
      </c>
      <c r="K16" s="410">
        <v>184.91907999999998</v>
      </c>
      <c r="L16" s="410">
        <v>60.307919999999996</v>
      </c>
      <c r="M16" s="410">
        <v>0</v>
      </c>
      <c r="N16" s="410">
        <v>194.73129999999998</v>
      </c>
      <c r="O16" s="410">
        <v>70</v>
      </c>
      <c r="P16" s="410">
        <v>0</v>
      </c>
      <c r="Q16" s="410">
        <v>2706.7254800000001</v>
      </c>
    </row>
    <row r="17" spans="1:17" ht="15" customHeight="1">
      <c r="A17" s="428" t="s">
        <v>491</v>
      </c>
      <c r="B17" s="410">
        <v>5162.7992199999999</v>
      </c>
      <c r="C17" s="410">
        <v>4613.8615099999997</v>
      </c>
      <c r="D17" s="410">
        <v>147.88307</v>
      </c>
      <c r="E17" s="410">
        <v>54.912480000000002</v>
      </c>
      <c r="F17" s="410">
        <v>0</v>
      </c>
      <c r="G17" s="410">
        <v>62.645669999999996</v>
      </c>
      <c r="H17" s="410">
        <v>0</v>
      </c>
      <c r="I17" s="410">
        <v>10042.101949999998</v>
      </c>
      <c r="J17" s="410">
        <v>2529.3670999999999</v>
      </c>
      <c r="K17" s="410">
        <v>68.737020000000001</v>
      </c>
      <c r="L17" s="410">
        <v>0</v>
      </c>
      <c r="M17" s="410">
        <v>0</v>
      </c>
      <c r="N17" s="410">
        <v>0</v>
      </c>
      <c r="O17" s="410">
        <v>0</v>
      </c>
      <c r="P17" s="410">
        <v>0</v>
      </c>
      <c r="Q17" s="410">
        <v>2598.10412</v>
      </c>
    </row>
    <row r="18" spans="1:17" ht="15" customHeight="1">
      <c r="A18" s="428" t="s">
        <v>492</v>
      </c>
      <c r="B18" s="410">
        <v>0</v>
      </c>
      <c r="C18" s="410">
        <v>0</v>
      </c>
      <c r="D18" s="410">
        <v>0</v>
      </c>
      <c r="E18" s="410">
        <v>0</v>
      </c>
      <c r="F18" s="410">
        <v>0</v>
      </c>
      <c r="G18" s="410">
        <v>0</v>
      </c>
      <c r="H18" s="410">
        <v>0</v>
      </c>
      <c r="I18" s="410">
        <v>0</v>
      </c>
      <c r="J18" s="410">
        <v>0</v>
      </c>
      <c r="K18" s="410">
        <v>0</v>
      </c>
      <c r="L18" s="410">
        <v>0</v>
      </c>
      <c r="M18" s="410">
        <v>0</v>
      </c>
      <c r="N18" s="410">
        <v>0</v>
      </c>
      <c r="O18" s="410">
        <v>0</v>
      </c>
      <c r="P18" s="410">
        <v>0</v>
      </c>
      <c r="Q18" s="410">
        <v>0</v>
      </c>
    </row>
    <row r="19" spans="1:17" ht="15" customHeight="1">
      <c r="A19" s="428" t="s">
        <v>493</v>
      </c>
      <c r="B19" s="410">
        <v>0</v>
      </c>
      <c r="C19" s="410">
        <v>0</v>
      </c>
      <c r="D19" s="410">
        <v>0</v>
      </c>
      <c r="E19" s="410">
        <v>0</v>
      </c>
      <c r="F19" s="410">
        <v>0</v>
      </c>
      <c r="G19" s="410">
        <v>0</v>
      </c>
      <c r="H19" s="410">
        <v>0</v>
      </c>
      <c r="I19" s="410">
        <v>0</v>
      </c>
      <c r="J19" s="410">
        <v>183.74664999999999</v>
      </c>
      <c r="K19" s="410">
        <v>0</v>
      </c>
      <c r="L19" s="410">
        <v>0</v>
      </c>
      <c r="M19" s="410">
        <v>0</v>
      </c>
      <c r="N19" s="410">
        <v>0</v>
      </c>
      <c r="O19" s="410">
        <v>0</v>
      </c>
      <c r="P19" s="410">
        <v>0</v>
      </c>
      <c r="Q19" s="410">
        <v>183.74664999999999</v>
      </c>
    </row>
    <row r="20" spans="1:17" ht="15" customHeight="1">
      <c r="A20" s="428" t="s">
        <v>494</v>
      </c>
      <c r="B20" s="410">
        <v>0</v>
      </c>
      <c r="C20" s="410">
        <v>0</v>
      </c>
      <c r="D20" s="410">
        <v>0</v>
      </c>
      <c r="E20" s="410">
        <v>0</v>
      </c>
      <c r="F20" s="410">
        <v>0</v>
      </c>
      <c r="G20" s="410">
        <v>0</v>
      </c>
      <c r="H20" s="410">
        <v>0</v>
      </c>
      <c r="I20" s="410">
        <v>0</v>
      </c>
      <c r="J20" s="410">
        <v>0</v>
      </c>
      <c r="K20" s="410">
        <v>0</v>
      </c>
      <c r="L20" s="410">
        <v>0</v>
      </c>
      <c r="M20" s="410">
        <v>0</v>
      </c>
      <c r="N20" s="410">
        <v>0</v>
      </c>
      <c r="O20" s="410">
        <v>0</v>
      </c>
      <c r="P20" s="410">
        <v>0</v>
      </c>
      <c r="Q20" s="410">
        <v>0</v>
      </c>
    </row>
    <row r="21" spans="1:17" ht="15" customHeight="1">
      <c r="A21" s="428" t="s">
        <v>495</v>
      </c>
      <c r="B21" s="410">
        <v>0</v>
      </c>
      <c r="C21" s="410">
        <v>0</v>
      </c>
      <c r="D21" s="410">
        <v>0</v>
      </c>
      <c r="E21" s="410">
        <v>0</v>
      </c>
      <c r="F21" s="410">
        <v>0</v>
      </c>
      <c r="G21" s="410">
        <v>0</v>
      </c>
      <c r="H21" s="410">
        <v>0</v>
      </c>
      <c r="I21" s="410">
        <v>0</v>
      </c>
      <c r="J21" s="410">
        <v>0</v>
      </c>
      <c r="K21" s="410">
        <v>0</v>
      </c>
      <c r="L21" s="410">
        <v>0</v>
      </c>
      <c r="M21" s="410">
        <v>0</v>
      </c>
      <c r="N21" s="410">
        <v>0</v>
      </c>
      <c r="O21" s="410">
        <v>0</v>
      </c>
      <c r="P21" s="410">
        <v>0</v>
      </c>
      <c r="Q21" s="410">
        <v>0</v>
      </c>
    </row>
    <row r="22" spans="1:17" ht="15" customHeight="1">
      <c r="A22" s="428" t="s">
        <v>496</v>
      </c>
      <c r="B22" s="410">
        <v>0</v>
      </c>
      <c r="C22" s="410">
        <v>0</v>
      </c>
      <c r="D22" s="410">
        <v>0</v>
      </c>
      <c r="E22" s="410">
        <v>0</v>
      </c>
      <c r="F22" s="410">
        <v>0</v>
      </c>
      <c r="G22" s="410">
        <v>0</v>
      </c>
      <c r="H22" s="410">
        <v>0</v>
      </c>
      <c r="I22" s="410">
        <v>0</v>
      </c>
      <c r="J22" s="410">
        <v>0</v>
      </c>
      <c r="K22" s="410">
        <v>0</v>
      </c>
      <c r="L22" s="410">
        <v>0</v>
      </c>
      <c r="M22" s="410">
        <v>0</v>
      </c>
      <c r="N22" s="410">
        <v>0</v>
      </c>
      <c r="O22" s="410">
        <v>0</v>
      </c>
      <c r="P22" s="410">
        <v>0</v>
      </c>
      <c r="Q22" s="410">
        <v>0</v>
      </c>
    </row>
    <row r="23" spans="1:17" ht="15" customHeight="1">
      <c r="A23" s="428" t="s">
        <v>497</v>
      </c>
      <c r="B23" s="410">
        <v>0</v>
      </c>
      <c r="C23" s="410">
        <v>0</v>
      </c>
      <c r="D23" s="410">
        <v>0</v>
      </c>
      <c r="E23" s="410">
        <v>0</v>
      </c>
      <c r="F23" s="410">
        <v>0</v>
      </c>
      <c r="G23" s="410">
        <v>0</v>
      </c>
      <c r="H23" s="410">
        <v>0</v>
      </c>
      <c r="I23" s="410">
        <v>0</v>
      </c>
      <c r="J23" s="410">
        <v>0</v>
      </c>
      <c r="K23" s="410">
        <v>0</v>
      </c>
      <c r="L23" s="410">
        <v>0</v>
      </c>
      <c r="M23" s="410">
        <v>0</v>
      </c>
      <c r="N23" s="410">
        <v>0</v>
      </c>
      <c r="O23" s="410">
        <v>0</v>
      </c>
      <c r="P23" s="410">
        <v>0</v>
      </c>
      <c r="Q23" s="410">
        <v>0</v>
      </c>
    </row>
    <row r="24" spans="1:17" ht="15" customHeight="1">
      <c r="A24" s="428" t="s">
        <v>498</v>
      </c>
      <c r="B24" s="410">
        <v>0</v>
      </c>
      <c r="C24" s="410">
        <v>0</v>
      </c>
      <c r="D24" s="410">
        <v>0</v>
      </c>
      <c r="E24" s="410">
        <v>0</v>
      </c>
      <c r="F24" s="410">
        <v>0</v>
      </c>
      <c r="G24" s="410">
        <v>0</v>
      </c>
      <c r="H24" s="410">
        <v>0</v>
      </c>
      <c r="I24" s="410">
        <v>0</v>
      </c>
      <c r="J24" s="410">
        <v>0</v>
      </c>
      <c r="K24" s="410">
        <v>0</v>
      </c>
      <c r="L24" s="410">
        <v>0</v>
      </c>
      <c r="M24" s="410">
        <v>0</v>
      </c>
      <c r="N24" s="410">
        <v>0</v>
      </c>
      <c r="O24" s="410">
        <v>0</v>
      </c>
      <c r="P24" s="410">
        <v>0</v>
      </c>
      <c r="Q24" s="410">
        <v>0</v>
      </c>
    </row>
    <row r="25" spans="1:17" s="360" customFormat="1" ht="15" customHeight="1">
      <c r="A25" s="428" t="s">
        <v>499</v>
      </c>
      <c r="B25" s="410">
        <v>0</v>
      </c>
      <c r="C25" s="410">
        <v>0</v>
      </c>
      <c r="D25" s="410">
        <v>0</v>
      </c>
      <c r="E25" s="410">
        <v>0</v>
      </c>
      <c r="F25" s="410">
        <v>0</v>
      </c>
      <c r="G25" s="410">
        <v>0</v>
      </c>
      <c r="H25" s="410">
        <v>0</v>
      </c>
      <c r="I25" s="410">
        <v>0</v>
      </c>
      <c r="J25" s="410">
        <v>0</v>
      </c>
      <c r="K25" s="410">
        <v>0</v>
      </c>
      <c r="L25" s="410">
        <v>0</v>
      </c>
      <c r="M25" s="410">
        <v>0</v>
      </c>
      <c r="N25" s="410">
        <v>0</v>
      </c>
      <c r="O25" s="410">
        <v>0</v>
      </c>
      <c r="P25" s="410">
        <v>0</v>
      </c>
      <c r="Q25" s="410">
        <v>0</v>
      </c>
    </row>
    <row r="26" spans="1:17" s="360" customFormat="1" ht="15" customHeight="1">
      <c r="A26" s="395" t="s">
        <v>67</v>
      </c>
      <c r="B26" s="414">
        <v>229155.32768999998</v>
      </c>
      <c r="C26" s="414">
        <v>19674.640670000001</v>
      </c>
      <c r="D26" s="414">
        <v>2995.1213399999997</v>
      </c>
      <c r="E26" s="414">
        <v>2357.7283500000003</v>
      </c>
      <c r="F26" s="414">
        <v>585.13058000000001</v>
      </c>
      <c r="G26" s="414">
        <v>264.64310999999998</v>
      </c>
      <c r="H26" s="414">
        <v>0</v>
      </c>
      <c r="I26" s="414">
        <v>255032.59174</v>
      </c>
      <c r="J26" s="414">
        <v>157661.28879999998</v>
      </c>
      <c r="K26" s="414">
        <v>14555.002729999998</v>
      </c>
      <c r="L26" s="414">
        <v>1793.9123</v>
      </c>
      <c r="M26" s="414">
        <v>1703.1744899999999</v>
      </c>
      <c r="N26" s="414">
        <v>1113.29331</v>
      </c>
      <c r="O26" s="414">
        <v>337.54453000000001</v>
      </c>
      <c r="P26" s="414">
        <v>0</v>
      </c>
      <c r="Q26" s="414">
        <v>177164.21615999998</v>
      </c>
    </row>
    <row r="27" spans="1:17" ht="15" customHeight="1" thickBot="1">
      <c r="A27" s="422"/>
      <c r="B27" s="420"/>
      <c r="C27" s="421"/>
      <c r="D27" s="421"/>
      <c r="E27" s="421"/>
      <c r="F27" s="421"/>
      <c r="G27" s="421"/>
      <c r="H27" s="421"/>
      <c r="I27" s="421"/>
      <c r="J27" s="421"/>
      <c r="K27" s="421"/>
      <c r="L27" s="420"/>
      <c r="M27" s="420"/>
      <c r="N27" s="420"/>
      <c r="O27" s="420"/>
      <c r="P27" s="420"/>
      <c r="Q27" s="420"/>
    </row>
    <row r="28" spans="1:17" ht="15" customHeight="1">
      <c r="A28" s="348" t="s">
        <v>502</v>
      </c>
      <c r="B28" s="369"/>
      <c r="C28" s="359"/>
      <c r="D28" s="359"/>
      <c r="E28" s="359"/>
      <c r="F28" s="359"/>
      <c r="G28" s="359"/>
      <c r="H28" s="359"/>
      <c r="I28" s="359"/>
      <c r="J28" s="359"/>
      <c r="K28" s="359"/>
      <c r="L28" s="369"/>
      <c r="M28" s="369"/>
      <c r="N28" s="326"/>
      <c r="O28" s="326"/>
      <c r="P28" s="326"/>
      <c r="Q28" s="326"/>
    </row>
    <row r="29" spans="1:17" ht="15" customHeight="1">
      <c r="A29" s="377"/>
      <c r="B29" s="358"/>
      <c r="C29" s="349"/>
      <c r="D29" s="349"/>
      <c r="E29" s="349"/>
      <c r="F29" s="349"/>
      <c r="G29" s="349"/>
      <c r="H29" s="349"/>
      <c r="I29" s="349"/>
      <c r="J29" s="349"/>
      <c r="K29" s="349"/>
      <c r="L29" s="349"/>
      <c r="M29" s="358"/>
      <c r="N29" s="326"/>
      <c r="O29" s="326"/>
      <c r="P29" s="326"/>
      <c r="Q29" s="326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G28"/>
  <sheetViews>
    <sheetView zoomScale="70" zoomScaleNormal="70" workbookViewId="0">
      <selection activeCell="D14" sqref="D14"/>
    </sheetView>
  </sheetViews>
  <sheetFormatPr baseColWidth="10" defaultColWidth="11.42578125" defaultRowHeight="12.75" customHeight="1"/>
  <cols>
    <col min="1" max="1" width="56.85546875" style="166" customWidth="1"/>
    <col min="2" max="2" width="15.7109375" style="165" customWidth="1"/>
    <col min="3" max="3" width="27.7109375" style="197" customWidth="1"/>
    <col min="4" max="4" width="15.7109375" style="165" customWidth="1"/>
    <col min="5" max="5" width="27.7109375" style="165" customWidth="1"/>
    <col min="6" max="6" width="15.7109375" style="165" customWidth="1"/>
    <col min="7" max="7" width="27.7109375" style="165" customWidth="1"/>
    <col min="8" max="10" width="15.7109375" style="165" customWidth="1"/>
    <col min="11" max="11" width="27.7109375" style="165" customWidth="1"/>
    <col min="12" max="12" width="15.7109375" style="165" customWidth="1"/>
    <col min="13" max="13" width="27.7109375" style="165" customWidth="1"/>
    <col min="14" max="14" width="15.7109375" style="165" customWidth="1"/>
    <col min="15" max="15" width="27.7109375" style="165" customWidth="1"/>
    <col min="16" max="18" width="15.7109375" style="165" customWidth="1"/>
    <col min="19" max="19" width="27.7109375" style="165" customWidth="1"/>
    <col min="20" max="20" width="15.7109375" style="165" customWidth="1"/>
    <col min="21" max="21" width="27.7109375" style="165" customWidth="1"/>
    <col min="22" max="22" width="15.7109375" style="165" customWidth="1"/>
    <col min="23" max="23" width="27.7109375" style="165" customWidth="1"/>
    <col min="24" max="26" width="15.7109375" style="165" customWidth="1"/>
    <col min="27" max="27" width="27.7109375" style="165" customWidth="1"/>
    <col min="28" max="28" width="15.7109375" style="165" customWidth="1"/>
    <col min="29" max="29" width="27.7109375" style="165" customWidth="1"/>
    <col min="30" max="30" width="15.7109375" style="165" customWidth="1"/>
    <col min="31" max="31" width="27.7109375" style="165" customWidth="1"/>
    <col min="32" max="33" width="15.7109375" style="165" customWidth="1"/>
    <col min="34" max="264" width="11.42578125" style="165"/>
    <col min="265" max="265" width="56.85546875" style="165" customWidth="1"/>
    <col min="266" max="266" width="15.7109375" style="165" customWidth="1"/>
    <col min="267" max="267" width="27.7109375" style="165" customWidth="1"/>
    <col min="268" max="268" width="15.7109375" style="165" customWidth="1"/>
    <col min="269" max="269" width="27.7109375" style="165" customWidth="1"/>
    <col min="270" max="270" width="15.7109375" style="165" customWidth="1"/>
    <col min="271" max="271" width="27.7109375" style="165" customWidth="1"/>
    <col min="272" max="274" width="15.7109375" style="165" customWidth="1"/>
    <col min="275" max="275" width="27.7109375" style="165" customWidth="1"/>
    <col min="276" max="276" width="15.7109375" style="165" customWidth="1"/>
    <col min="277" max="277" width="27.7109375" style="165" customWidth="1"/>
    <col min="278" max="278" width="15.7109375" style="165" customWidth="1"/>
    <col min="279" max="279" width="27.7109375" style="165" customWidth="1"/>
    <col min="280" max="282" width="15.7109375" style="165" customWidth="1"/>
    <col min="283" max="283" width="27.7109375" style="165" customWidth="1"/>
    <col min="284" max="284" width="15.7109375" style="165" customWidth="1"/>
    <col min="285" max="285" width="27.7109375" style="165" customWidth="1"/>
    <col min="286" max="286" width="15.7109375" style="165" customWidth="1"/>
    <col min="287" max="287" width="27.7109375" style="165" customWidth="1"/>
    <col min="288" max="289" width="15.7109375" style="165" customWidth="1"/>
    <col min="290" max="520" width="11.42578125" style="165"/>
    <col min="521" max="521" width="56.85546875" style="165" customWidth="1"/>
    <col min="522" max="522" width="15.7109375" style="165" customWidth="1"/>
    <col min="523" max="523" width="27.7109375" style="165" customWidth="1"/>
    <col min="524" max="524" width="15.7109375" style="165" customWidth="1"/>
    <col min="525" max="525" width="27.7109375" style="165" customWidth="1"/>
    <col min="526" max="526" width="15.7109375" style="165" customWidth="1"/>
    <col min="527" max="527" width="27.7109375" style="165" customWidth="1"/>
    <col min="528" max="530" width="15.7109375" style="165" customWidth="1"/>
    <col min="531" max="531" width="27.7109375" style="165" customWidth="1"/>
    <col min="532" max="532" width="15.7109375" style="165" customWidth="1"/>
    <col min="533" max="533" width="27.7109375" style="165" customWidth="1"/>
    <col min="534" max="534" width="15.7109375" style="165" customWidth="1"/>
    <col min="535" max="535" width="27.7109375" style="165" customWidth="1"/>
    <col min="536" max="538" width="15.7109375" style="165" customWidth="1"/>
    <col min="539" max="539" width="27.7109375" style="165" customWidth="1"/>
    <col min="540" max="540" width="15.7109375" style="165" customWidth="1"/>
    <col min="541" max="541" width="27.7109375" style="165" customWidth="1"/>
    <col min="542" max="542" width="15.7109375" style="165" customWidth="1"/>
    <col min="543" max="543" width="27.7109375" style="165" customWidth="1"/>
    <col min="544" max="545" width="15.7109375" style="165" customWidth="1"/>
    <col min="546" max="776" width="11.42578125" style="165"/>
    <col min="777" max="777" width="56.85546875" style="165" customWidth="1"/>
    <col min="778" max="778" width="15.7109375" style="165" customWidth="1"/>
    <col min="779" max="779" width="27.7109375" style="165" customWidth="1"/>
    <col min="780" max="780" width="15.7109375" style="165" customWidth="1"/>
    <col min="781" max="781" width="27.7109375" style="165" customWidth="1"/>
    <col min="782" max="782" width="15.7109375" style="165" customWidth="1"/>
    <col min="783" max="783" width="27.7109375" style="165" customWidth="1"/>
    <col min="784" max="786" width="15.7109375" style="165" customWidth="1"/>
    <col min="787" max="787" width="27.7109375" style="165" customWidth="1"/>
    <col min="788" max="788" width="15.7109375" style="165" customWidth="1"/>
    <col min="789" max="789" width="27.7109375" style="165" customWidth="1"/>
    <col min="790" max="790" width="15.7109375" style="165" customWidth="1"/>
    <col min="791" max="791" width="27.7109375" style="165" customWidth="1"/>
    <col min="792" max="794" width="15.7109375" style="165" customWidth="1"/>
    <col min="795" max="795" width="27.7109375" style="165" customWidth="1"/>
    <col min="796" max="796" width="15.7109375" style="165" customWidth="1"/>
    <col min="797" max="797" width="27.7109375" style="165" customWidth="1"/>
    <col min="798" max="798" width="15.7109375" style="165" customWidth="1"/>
    <col min="799" max="799" width="27.7109375" style="165" customWidth="1"/>
    <col min="800" max="801" width="15.7109375" style="165" customWidth="1"/>
    <col min="802" max="1032" width="11.42578125" style="165"/>
    <col min="1033" max="1033" width="56.85546875" style="165" customWidth="1"/>
    <col min="1034" max="1034" width="15.7109375" style="165" customWidth="1"/>
    <col min="1035" max="1035" width="27.7109375" style="165" customWidth="1"/>
    <col min="1036" max="1036" width="15.7109375" style="165" customWidth="1"/>
    <col min="1037" max="1037" width="27.7109375" style="165" customWidth="1"/>
    <col min="1038" max="1038" width="15.7109375" style="165" customWidth="1"/>
    <col min="1039" max="1039" width="27.7109375" style="165" customWidth="1"/>
    <col min="1040" max="1042" width="15.7109375" style="165" customWidth="1"/>
    <col min="1043" max="1043" width="27.7109375" style="165" customWidth="1"/>
    <col min="1044" max="1044" width="15.7109375" style="165" customWidth="1"/>
    <col min="1045" max="1045" width="27.7109375" style="165" customWidth="1"/>
    <col min="1046" max="1046" width="15.7109375" style="165" customWidth="1"/>
    <col min="1047" max="1047" width="27.7109375" style="165" customWidth="1"/>
    <col min="1048" max="1050" width="15.7109375" style="165" customWidth="1"/>
    <col min="1051" max="1051" width="27.7109375" style="165" customWidth="1"/>
    <col min="1052" max="1052" width="15.7109375" style="165" customWidth="1"/>
    <col min="1053" max="1053" width="27.7109375" style="165" customWidth="1"/>
    <col min="1054" max="1054" width="15.7109375" style="165" customWidth="1"/>
    <col min="1055" max="1055" width="27.7109375" style="165" customWidth="1"/>
    <col min="1056" max="1057" width="15.7109375" style="165" customWidth="1"/>
    <col min="1058" max="1288" width="11.42578125" style="165"/>
    <col min="1289" max="1289" width="56.85546875" style="165" customWidth="1"/>
    <col min="1290" max="1290" width="15.7109375" style="165" customWidth="1"/>
    <col min="1291" max="1291" width="27.7109375" style="165" customWidth="1"/>
    <col min="1292" max="1292" width="15.7109375" style="165" customWidth="1"/>
    <col min="1293" max="1293" width="27.7109375" style="165" customWidth="1"/>
    <col min="1294" max="1294" width="15.7109375" style="165" customWidth="1"/>
    <col min="1295" max="1295" width="27.7109375" style="165" customWidth="1"/>
    <col min="1296" max="1298" width="15.7109375" style="165" customWidth="1"/>
    <col min="1299" max="1299" width="27.7109375" style="165" customWidth="1"/>
    <col min="1300" max="1300" width="15.7109375" style="165" customWidth="1"/>
    <col min="1301" max="1301" width="27.7109375" style="165" customWidth="1"/>
    <col min="1302" max="1302" width="15.7109375" style="165" customWidth="1"/>
    <col min="1303" max="1303" width="27.7109375" style="165" customWidth="1"/>
    <col min="1304" max="1306" width="15.7109375" style="165" customWidth="1"/>
    <col min="1307" max="1307" width="27.7109375" style="165" customWidth="1"/>
    <col min="1308" max="1308" width="15.7109375" style="165" customWidth="1"/>
    <col min="1309" max="1309" width="27.7109375" style="165" customWidth="1"/>
    <col min="1310" max="1310" width="15.7109375" style="165" customWidth="1"/>
    <col min="1311" max="1311" width="27.7109375" style="165" customWidth="1"/>
    <col min="1312" max="1313" width="15.7109375" style="165" customWidth="1"/>
    <col min="1314" max="1544" width="11.42578125" style="165"/>
    <col min="1545" max="1545" width="56.85546875" style="165" customWidth="1"/>
    <col min="1546" max="1546" width="15.7109375" style="165" customWidth="1"/>
    <col min="1547" max="1547" width="27.7109375" style="165" customWidth="1"/>
    <col min="1548" max="1548" width="15.7109375" style="165" customWidth="1"/>
    <col min="1549" max="1549" width="27.7109375" style="165" customWidth="1"/>
    <col min="1550" max="1550" width="15.7109375" style="165" customWidth="1"/>
    <col min="1551" max="1551" width="27.7109375" style="165" customWidth="1"/>
    <col min="1552" max="1554" width="15.7109375" style="165" customWidth="1"/>
    <col min="1555" max="1555" width="27.7109375" style="165" customWidth="1"/>
    <col min="1556" max="1556" width="15.7109375" style="165" customWidth="1"/>
    <col min="1557" max="1557" width="27.7109375" style="165" customWidth="1"/>
    <col min="1558" max="1558" width="15.7109375" style="165" customWidth="1"/>
    <col min="1559" max="1559" width="27.7109375" style="165" customWidth="1"/>
    <col min="1560" max="1562" width="15.7109375" style="165" customWidth="1"/>
    <col min="1563" max="1563" width="27.7109375" style="165" customWidth="1"/>
    <col min="1564" max="1564" width="15.7109375" style="165" customWidth="1"/>
    <col min="1565" max="1565" width="27.7109375" style="165" customWidth="1"/>
    <col min="1566" max="1566" width="15.7109375" style="165" customWidth="1"/>
    <col min="1567" max="1567" width="27.7109375" style="165" customWidth="1"/>
    <col min="1568" max="1569" width="15.7109375" style="165" customWidth="1"/>
    <col min="1570" max="1800" width="11.42578125" style="165"/>
    <col min="1801" max="1801" width="56.85546875" style="165" customWidth="1"/>
    <col min="1802" max="1802" width="15.7109375" style="165" customWidth="1"/>
    <col min="1803" max="1803" width="27.7109375" style="165" customWidth="1"/>
    <col min="1804" max="1804" width="15.7109375" style="165" customWidth="1"/>
    <col min="1805" max="1805" width="27.7109375" style="165" customWidth="1"/>
    <col min="1806" max="1806" width="15.7109375" style="165" customWidth="1"/>
    <col min="1807" max="1807" width="27.7109375" style="165" customWidth="1"/>
    <col min="1808" max="1810" width="15.7109375" style="165" customWidth="1"/>
    <col min="1811" max="1811" width="27.7109375" style="165" customWidth="1"/>
    <col min="1812" max="1812" width="15.7109375" style="165" customWidth="1"/>
    <col min="1813" max="1813" width="27.7109375" style="165" customWidth="1"/>
    <col min="1814" max="1814" width="15.7109375" style="165" customWidth="1"/>
    <col min="1815" max="1815" width="27.7109375" style="165" customWidth="1"/>
    <col min="1816" max="1818" width="15.7109375" style="165" customWidth="1"/>
    <col min="1819" max="1819" width="27.7109375" style="165" customWidth="1"/>
    <col min="1820" max="1820" width="15.7109375" style="165" customWidth="1"/>
    <col min="1821" max="1821" width="27.7109375" style="165" customWidth="1"/>
    <col min="1822" max="1822" width="15.7109375" style="165" customWidth="1"/>
    <col min="1823" max="1823" width="27.7109375" style="165" customWidth="1"/>
    <col min="1824" max="1825" width="15.7109375" style="165" customWidth="1"/>
    <col min="1826" max="2056" width="11.42578125" style="165"/>
    <col min="2057" max="2057" width="56.85546875" style="165" customWidth="1"/>
    <col min="2058" max="2058" width="15.7109375" style="165" customWidth="1"/>
    <col min="2059" max="2059" width="27.7109375" style="165" customWidth="1"/>
    <col min="2060" max="2060" width="15.7109375" style="165" customWidth="1"/>
    <col min="2061" max="2061" width="27.7109375" style="165" customWidth="1"/>
    <col min="2062" max="2062" width="15.7109375" style="165" customWidth="1"/>
    <col min="2063" max="2063" width="27.7109375" style="165" customWidth="1"/>
    <col min="2064" max="2066" width="15.7109375" style="165" customWidth="1"/>
    <col min="2067" max="2067" width="27.7109375" style="165" customWidth="1"/>
    <col min="2068" max="2068" width="15.7109375" style="165" customWidth="1"/>
    <col min="2069" max="2069" width="27.7109375" style="165" customWidth="1"/>
    <col min="2070" max="2070" width="15.7109375" style="165" customWidth="1"/>
    <col min="2071" max="2071" width="27.7109375" style="165" customWidth="1"/>
    <col min="2072" max="2074" width="15.7109375" style="165" customWidth="1"/>
    <col min="2075" max="2075" width="27.7109375" style="165" customWidth="1"/>
    <col min="2076" max="2076" width="15.7109375" style="165" customWidth="1"/>
    <col min="2077" max="2077" width="27.7109375" style="165" customWidth="1"/>
    <col min="2078" max="2078" width="15.7109375" style="165" customWidth="1"/>
    <col min="2079" max="2079" width="27.7109375" style="165" customWidth="1"/>
    <col min="2080" max="2081" width="15.7109375" style="165" customWidth="1"/>
    <col min="2082" max="2312" width="11.42578125" style="165"/>
    <col min="2313" max="2313" width="56.85546875" style="165" customWidth="1"/>
    <col min="2314" max="2314" width="15.7109375" style="165" customWidth="1"/>
    <col min="2315" max="2315" width="27.7109375" style="165" customWidth="1"/>
    <col min="2316" max="2316" width="15.7109375" style="165" customWidth="1"/>
    <col min="2317" max="2317" width="27.7109375" style="165" customWidth="1"/>
    <col min="2318" max="2318" width="15.7109375" style="165" customWidth="1"/>
    <col min="2319" max="2319" width="27.7109375" style="165" customWidth="1"/>
    <col min="2320" max="2322" width="15.7109375" style="165" customWidth="1"/>
    <col min="2323" max="2323" width="27.7109375" style="165" customWidth="1"/>
    <col min="2324" max="2324" width="15.7109375" style="165" customWidth="1"/>
    <col min="2325" max="2325" width="27.7109375" style="165" customWidth="1"/>
    <col min="2326" max="2326" width="15.7109375" style="165" customWidth="1"/>
    <col min="2327" max="2327" width="27.7109375" style="165" customWidth="1"/>
    <col min="2328" max="2330" width="15.7109375" style="165" customWidth="1"/>
    <col min="2331" max="2331" width="27.7109375" style="165" customWidth="1"/>
    <col min="2332" max="2332" width="15.7109375" style="165" customWidth="1"/>
    <col min="2333" max="2333" width="27.7109375" style="165" customWidth="1"/>
    <col min="2334" max="2334" width="15.7109375" style="165" customWidth="1"/>
    <col min="2335" max="2335" width="27.7109375" style="165" customWidth="1"/>
    <col min="2336" max="2337" width="15.7109375" style="165" customWidth="1"/>
    <col min="2338" max="2568" width="11.42578125" style="165"/>
    <col min="2569" max="2569" width="56.85546875" style="165" customWidth="1"/>
    <col min="2570" max="2570" width="15.7109375" style="165" customWidth="1"/>
    <col min="2571" max="2571" width="27.7109375" style="165" customWidth="1"/>
    <col min="2572" max="2572" width="15.7109375" style="165" customWidth="1"/>
    <col min="2573" max="2573" width="27.7109375" style="165" customWidth="1"/>
    <col min="2574" max="2574" width="15.7109375" style="165" customWidth="1"/>
    <col min="2575" max="2575" width="27.7109375" style="165" customWidth="1"/>
    <col min="2576" max="2578" width="15.7109375" style="165" customWidth="1"/>
    <col min="2579" max="2579" width="27.7109375" style="165" customWidth="1"/>
    <col min="2580" max="2580" width="15.7109375" style="165" customWidth="1"/>
    <col min="2581" max="2581" width="27.7109375" style="165" customWidth="1"/>
    <col min="2582" max="2582" width="15.7109375" style="165" customWidth="1"/>
    <col min="2583" max="2583" width="27.7109375" style="165" customWidth="1"/>
    <col min="2584" max="2586" width="15.7109375" style="165" customWidth="1"/>
    <col min="2587" max="2587" width="27.7109375" style="165" customWidth="1"/>
    <col min="2588" max="2588" width="15.7109375" style="165" customWidth="1"/>
    <col min="2589" max="2589" width="27.7109375" style="165" customWidth="1"/>
    <col min="2590" max="2590" width="15.7109375" style="165" customWidth="1"/>
    <col min="2591" max="2591" width="27.7109375" style="165" customWidth="1"/>
    <col min="2592" max="2593" width="15.7109375" style="165" customWidth="1"/>
    <col min="2594" max="2824" width="11.42578125" style="165"/>
    <col min="2825" max="2825" width="56.85546875" style="165" customWidth="1"/>
    <col min="2826" max="2826" width="15.7109375" style="165" customWidth="1"/>
    <col min="2827" max="2827" width="27.7109375" style="165" customWidth="1"/>
    <col min="2828" max="2828" width="15.7109375" style="165" customWidth="1"/>
    <col min="2829" max="2829" width="27.7109375" style="165" customWidth="1"/>
    <col min="2830" max="2830" width="15.7109375" style="165" customWidth="1"/>
    <col min="2831" max="2831" width="27.7109375" style="165" customWidth="1"/>
    <col min="2832" max="2834" width="15.7109375" style="165" customWidth="1"/>
    <col min="2835" max="2835" width="27.7109375" style="165" customWidth="1"/>
    <col min="2836" max="2836" width="15.7109375" style="165" customWidth="1"/>
    <col min="2837" max="2837" width="27.7109375" style="165" customWidth="1"/>
    <col min="2838" max="2838" width="15.7109375" style="165" customWidth="1"/>
    <col min="2839" max="2839" width="27.7109375" style="165" customWidth="1"/>
    <col min="2840" max="2842" width="15.7109375" style="165" customWidth="1"/>
    <col min="2843" max="2843" width="27.7109375" style="165" customWidth="1"/>
    <col min="2844" max="2844" width="15.7109375" style="165" customWidth="1"/>
    <col min="2845" max="2845" width="27.7109375" style="165" customWidth="1"/>
    <col min="2846" max="2846" width="15.7109375" style="165" customWidth="1"/>
    <col min="2847" max="2847" width="27.7109375" style="165" customWidth="1"/>
    <col min="2848" max="2849" width="15.7109375" style="165" customWidth="1"/>
    <col min="2850" max="3080" width="11.42578125" style="165"/>
    <col min="3081" max="3081" width="56.85546875" style="165" customWidth="1"/>
    <col min="3082" max="3082" width="15.7109375" style="165" customWidth="1"/>
    <col min="3083" max="3083" width="27.7109375" style="165" customWidth="1"/>
    <col min="3084" max="3084" width="15.7109375" style="165" customWidth="1"/>
    <col min="3085" max="3085" width="27.7109375" style="165" customWidth="1"/>
    <col min="3086" max="3086" width="15.7109375" style="165" customWidth="1"/>
    <col min="3087" max="3087" width="27.7109375" style="165" customWidth="1"/>
    <col min="3088" max="3090" width="15.7109375" style="165" customWidth="1"/>
    <col min="3091" max="3091" width="27.7109375" style="165" customWidth="1"/>
    <col min="3092" max="3092" width="15.7109375" style="165" customWidth="1"/>
    <col min="3093" max="3093" width="27.7109375" style="165" customWidth="1"/>
    <col min="3094" max="3094" width="15.7109375" style="165" customWidth="1"/>
    <col min="3095" max="3095" width="27.7109375" style="165" customWidth="1"/>
    <col min="3096" max="3098" width="15.7109375" style="165" customWidth="1"/>
    <col min="3099" max="3099" width="27.7109375" style="165" customWidth="1"/>
    <col min="3100" max="3100" width="15.7109375" style="165" customWidth="1"/>
    <col min="3101" max="3101" width="27.7109375" style="165" customWidth="1"/>
    <col min="3102" max="3102" width="15.7109375" style="165" customWidth="1"/>
    <col min="3103" max="3103" width="27.7109375" style="165" customWidth="1"/>
    <col min="3104" max="3105" width="15.7109375" style="165" customWidth="1"/>
    <col min="3106" max="3336" width="11.42578125" style="165"/>
    <col min="3337" max="3337" width="56.85546875" style="165" customWidth="1"/>
    <col min="3338" max="3338" width="15.7109375" style="165" customWidth="1"/>
    <col min="3339" max="3339" width="27.7109375" style="165" customWidth="1"/>
    <col min="3340" max="3340" width="15.7109375" style="165" customWidth="1"/>
    <col min="3341" max="3341" width="27.7109375" style="165" customWidth="1"/>
    <col min="3342" max="3342" width="15.7109375" style="165" customWidth="1"/>
    <col min="3343" max="3343" width="27.7109375" style="165" customWidth="1"/>
    <col min="3344" max="3346" width="15.7109375" style="165" customWidth="1"/>
    <col min="3347" max="3347" width="27.7109375" style="165" customWidth="1"/>
    <col min="3348" max="3348" width="15.7109375" style="165" customWidth="1"/>
    <col min="3349" max="3349" width="27.7109375" style="165" customWidth="1"/>
    <col min="3350" max="3350" width="15.7109375" style="165" customWidth="1"/>
    <col min="3351" max="3351" width="27.7109375" style="165" customWidth="1"/>
    <col min="3352" max="3354" width="15.7109375" style="165" customWidth="1"/>
    <col min="3355" max="3355" width="27.7109375" style="165" customWidth="1"/>
    <col min="3356" max="3356" width="15.7109375" style="165" customWidth="1"/>
    <col min="3357" max="3357" width="27.7109375" style="165" customWidth="1"/>
    <col min="3358" max="3358" width="15.7109375" style="165" customWidth="1"/>
    <col min="3359" max="3359" width="27.7109375" style="165" customWidth="1"/>
    <col min="3360" max="3361" width="15.7109375" style="165" customWidth="1"/>
    <col min="3362" max="3592" width="11.42578125" style="165"/>
    <col min="3593" max="3593" width="56.85546875" style="165" customWidth="1"/>
    <col min="3594" max="3594" width="15.7109375" style="165" customWidth="1"/>
    <col min="3595" max="3595" width="27.7109375" style="165" customWidth="1"/>
    <col min="3596" max="3596" width="15.7109375" style="165" customWidth="1"/>
    <col min="3597" max="3597" width="27.7109375" style="165" customWidth="1"/>
    <col min="3598" max="3598" width="15.7109375" style="165" customWidth="1"/>
    <col min="3599" max="3599" width="27.7109375" style="165" customWidth="1"/>
    <col min="3600" max="3602" width="15.7109375" style="165" customWidth="1"/>
    <col min="3603" max="3603" width="27.7109375" style="165" customWidth="1"/>
    <col min="3604" max="3604" width="15.7109375" style="165" customWidth="1"/>
    <col min="3605" max="3605" width="27.7109375" style="165" customWidth="1"/>
    <col min="3606" max="3606" width="15.7109375" style="165" customWidth="1"/>
    <col min="3607" max="3607" width="27.7109375" style="165" customWidth="1"/>
    <col min="3608" max="3610" width="15.7109375" style="165" customWidth="1"/>
    <col min="3611" max="3611" width="27.7109375" style="165" customWidth="1"/>
    <col min="3612" max="3612" width="15.7109375" style="165" customWidth="1"/>
    <col min="3613" max="3613" width="27.7109375" style="165" customWidth="1"/>
    <col min="3614" max="3614" width="15.7109375" style="165" customWidth="1"/>
    <col min="3615" max="3615" width="27.7109375" style="165" customWidth="1"/>
    <col min="3616" max="3617" width="15.7109375" style="165" customWidth="1"/>
    <col min="3618" max="3848" width="11.42578125" style="165"/>
    <col min="3849" max="3849" width="56.85546875" style="165" customWidth="1"/>
    <col min="3850" max="3850" width="15.7109375" style="165" customWidth="1"/>
    <col min="3851" max="3851" width="27.7109375" style="165" customWidth="1"/>
    <col min="3852" max="3852" width="15.7109375" style="165" customWidth="1"/>
    <col min="3853" max="3853" width="27.7109375" style="165" customWidth="1"/>
    <col min="3854" max="3854" width="15.7109375" style="165" customWidth="1"/>
    <col min="3855" max="3855" width="27.7109375" style="165" customWidth="1"/>
    <col min="3856" max="3858" width="15.7109375" style="165" customWidth="1"/>
    <col min="3859" max="3859" width="27.7109375" style="165" customWidth="1"/>
    <col min="3860" max="3860" width="15.7109375" style="165" customWidth="1"/>
    <col min="3861" max="3861" width="27.7109375" style="165" customWidth="1"/>
    <col min="3862" max="3862" width="15.7109375" style="165" customWidth="1"/>
    <col min="3863" max="3863" width="27.7109375" style="165" customWidth="1"/>
    <col min="3864" max="3866" width="15.7109375" style="165" customWidth="1"/>
    <col min="3867" max="3867" width="27.7109375" style="165" customWidth="1"/>
    <col min="3868" max="3868" width="15.7109375" style="165" customWidth="1"/>
    <col min="3869" max="3869" width="27.7109375" style="165" customWidth="1"/>
    <col min="3870" max="3870" width="15.7109375" style="165" customWidth="1"/>
    <col min="3871" max="3871" width="27.7109375" style="165" customWidth="1"/>
    <col min="3872" max="3873" width="15.7109375" style="165" customWidth="1"/>
    <col min="3874" max="4104" width="11.42578125" style="165"/>
    <col min="4105" max="4105" width="56.85546875" style="165" customWidth="1"/>
    <col min="4106" max="4106" width="15.7109375" style="165" customWidth="1"/>
    <col min="4107" max="4107" width="27.7109375" style="165" customWidth="1"/>
    <col min="4108" max="4108" width="15.7109375" style="165" customWidth="1"/>
    <col min="4109" max="4109" width="27.7109375" style="165" customWidth="1"/>
    <col min="4110" max="4110" width="15.7109375" style="165" customWidth="1"/>
    <col min="4111" max="4111" width="27.7109375" style="165" customWidth="1"/>
    <col min="4112" max="4114" width="15.7109375" style="165" customWidth="1"/>
    <col min="4115" max="4115" width="27.7109375" style="165" customWidth="1"/>
    <col min="4116" max="4116" width="15.7109375" style="165" customWidth="1"/>
    <col min="4117" max="4117" width="27.7109375" style="165" customWidth="1"/>
    <col min="4118" max="4118" width="15.7109375" style="165" customWidth="1"/>
    <col min="4119" max="4119" width="27.7109375" style="165" customWidth="1"/>
    <col min="4120" max="4122" width="15.7109375" style="165" customWidth="1"/>
    <col min="4123" max="4123" width="27.7109375" style="165" customWidth="1"/>
    <col min="4124" max="4124" width="15.7109375" style="165" customWidth="1"/>
    <col min="4125" max="4125" width="27.7109375" style="165" customWidth="1"/>
    <col min="4126" max="4126" width="15.7109375" style="165" customWidth="1"/>
    <col min="4127" max="4127" width="27.7109375" style="165" customWidth="1"/>
    <col min="4128" max="4129" width="15.7109375" style="165" customWidth="1"/>
    <col min="4130" max="4360" width="11.42578125" style="165"/>
    <col min="4361" max="4361" width="56.85546875" style="165" customWidth="1"/>
    <col min="4362" max="4362" width="15.7109375" style="165" customWidth="1"/>
    <col min="4363" max="4363" width="27.7109375" style="165" customWidth="1"/>
    <col min="4364" max="4364" width="15.7109375" style="165" customWidth="1"/>
    <col min="4365" max="4365" width="27.7109375" style="165" customWidth="1"/>
    <col min="4366" max="4366" width="15.7109375" style="165" customWidth="1"/>
    <col min="4367" max="4367" width="27.7109375" style="165" customWidth="1"/>
    <col min="4368" max="4370" width="15.7109375" style="165" customWidth="1"/>
    <col min="4371" max="4371" width="27.7109375" style="165" customWidth="1"/>
    <col min="4372" max="4372" width="15.7109375" style="165" customWidth="1"/>
    <col min="4373" max="4373" width="27.7109375" style="165" customWidth="1"/>
    <col min="4374" max="4374" width="15.7109375" style="165" customWidth="1"/>
    <col min="4375" max="4375" width="27.7109375" style="165" customWidth="1"/>
    <col min="4376" max="4378" width="15.7109375" style="165" customWidth="1"/>
    <col min="4379" max="4379" width="27.7109375" style="165" customWidth="1"/>
    <col min="4380" max="4380" width="15.7109375" style="165" customWidth="1"/>
    <col min="4381" max="4381" width="27.7109375" style="165" customWidth="1"/>
    <col min="4382" max="4382" width="15.7109375" style="165" customWidth="1"/>
    <col min="4383" max="4383" width="27.7109375" style="165" customWidth="1"/>
    <col min="4384" max="4385" width="15.7109375" style="165" customWidth="1"/>
    <col min="4386" max="4616" width="11.42578125" style="165"/>
    <col min="4617" max="4617" width="56.85546875" style="165" customWidth="1"/>
    <col min="4618" max="4618" width="15.7109375" style="165" customWidth="1"/>
    <col min="4619" max="4619" width="27.7109375" style="165" customWidth="1"/>
    <col min="4620" max="4620" width="15.7109375" style="165" customWidth="1"/>
    <col min="4621" max="4621" width="27.7109375" style="165" customWidth="1"/>
    <col min="4622" max="4622" width="15.7109375" style="165" customWidth="1"/>
    <col min="4623" max="4623" width="27.7109375" style="165" customWidth="1"/>
    <col min="4624" max="4626" width="15.7109375" style="165" customWidth="1"/>
    <col min="4627" max="4627" width="27.7109375" style="165" customWidth="1"/>
    <col min="4628" max="4628" width="15.7109375" style="165" customWidth="1"/>
    <col min="4629" max="4629" width="27.7109375" style="165" customWidth="1"/>
    <col min="4630" max="4630" width="15.7109375" style="165" customWidth="1"/>
    <col min="4631" max="4631" width="27.7109375" style="165" customWidth="1"/>
    <col min="4632" max="4634" width="15.7109375" style="165" customWidth="1"/>
    <col min="4635" max="4635" width="27.7109375" style="165" customWidth="1"/>
    <col min="4636" max="4636" width="15.7109375" style="165" customWidth="1"/>
    <col min="4637" max="4637" width="27.7109375" style="165" customWidth="1"/>
    <col min="4638" max="4638" width="15.7109375" style="165" customWidth="1"/>
    <col min="4639" max="4639" width="27.7109375" style="165" customWidth="1"/>
    <col min="4640" max="4641" width="15.7109375" style="165" customWidth="1"/>
    <col min="4642" max="4872" width="11.42578125" style="165"/>
    <col min="4873" max="4873" width="56.85546875" style="165" customWidth="1"/>
    <col min="4874" max="4874" width="15.7109375" style="165" customWidth="1"/>
    <col min="4875" max="4875" width="27.7109375" style="165" customWidth="1"/>
    <col min="4876" max="4876" width="15.7109375" style="165" customWidth="1"/>
    <col min="4877" max="4877" width="27.7109375" style="165" customWidth="1"/>
    <col min="4878" max="4878" width="15.7109375" style="165" customWidth="1"/>
    <col min="4879" max="4879" width="27.7109375" style="165" customWidth="1"/>
    <col min="4880" max="4882" width="15.7109375" style="165" customWidth="1"/>
    <col min="4883" max="4883" width="27.7109375" style="165" customWidth="1"/>
    <col min="4884" max="4884" width="15.7109375" style="165" customWidth="1"/>
    <col min="4885" max="4885" width="27.7109375" style="165" customWidth="1"/>
    <col min="4886" max="4886" width="15.7109375" style="165" customWidth="1"/>
    <col min="4887" max="4887" width="27.7109375" style="165" customWidth="1"/>
    <col min="4888" max="4890" width="15.7109375" style="165" customWidth="1"/>
    <col min="4891" max="4891" width="27.7109375" style="165" customWidth="1"/>
    <col min="4892" max="4892" width="15.7109375" style="165" customWidth="1"/>
    <col min="4893" max="4893" width="27.7109375" style="165" customWidth="1"/>
    <col min="4894" max="4894" width="15.7109375" style="165" customWidth="1"/>
    <col min="4895" max="4895" width="27.7109375" style="165" customWidth="1"/>
    <col min="4896" max="4897" width="15.7109375" style="165" customWidth="1"/>
    <col min="4898" max="5128" width="11.42578125" style="165"/>
    <col min="5129" max="5129" width="56.85546875" style="165" customWidth="1"/>
    <col min="5130" max="5130" width="15.7109375" style="165" customWidth="1"/>
    <col min="5131" max="5131" width="27.7109375" style="165" customWidth="1"/>
    <col min="5132" max="5132" width="15.7109375" style="165" customWidth="1"/>
    <col min="5133" max="5133" width="27.7109375" style="165" customWidth="1"/>
    <col min="5134" max="5134" width="15.7109375" style="165" customWidth="1"/>
    <col min="5135" max="5135" width="27.7109375" style="165" customWidth="1"/>
    <col min="5136" max="5138" width="15.7109375" style="165" customWidth="1"/>
    <col min="5139" max="5139" width="27.7109375" style="165" customWidth="1"/>
    <col min="5140" max="5140" width="15.7109375" style="165" customWidth="1"/>
    <col min="5141" max="5141" width="27.7109375" style="165" customWidth="1"/>
    <col min="5142" max="5142" width="15.7109375" style="165" customWidth="1"/>
    <col min="5143" max="5143" width="27.7109375" style="165" customWidth="1"/>
    <col min="5144" max="5146" width="15.7109375" style="165" customWidth="1"/>
    <col min="5147" max="5147" width="27.7109375" style="165" customWidth="1"/>
    <col min="5148" max="5148" width="15.7109375" style="165" customWidth="1"/>
    <col min="5149" max="5149" width="27.7109375" style="165" customWidth="1"/>
    <col min="5150" max="5150" width="15.7109375" style="165" customWidth="1"/>
    <col min="5151" max="5151" width="27.7109375" style="165" customWidth="1"/>
    <col min="5152" max="5153" width="15.7109375" style="165" customWidth="1"/>
    <col min="5154" max="5384" width="11.42578125" style="165"/>
    <col min="5385" max="5385" width="56.85546875" style="165" customWidth="1"/>
    <col min="5386" max="5386" width="15.7109375" style="165" customWidth="1"/>
    <col min="5387" max="5387" width="27.7109375" style="165" customWidth="1"/>
    <col min="5388" max="5388" width="15.7109375" style="165" customWidth="1"/>
    <col min="5389" max="5389" width="27.7109375" style="165" customWidth="1"/>
    <col min="5390" max="5390" width="15.7109375" style="165" customWidth="1"/>
    <col min="5391" max="5391" width="27.7109375" style="165" customWidth="1"/>
    <col min="5392" max="5394" width="15.7109375" style="165" customWidth="1"/>
    <col min="5395" max="5395" width="27.7109375" style="165" customWidth="1"/>
    <col min="5396" max="5396" width="15.7109375" style="165" customWidth="1"/>
    <col min="5397" max="5397" width="27.7109375" style="165" customWidth="1"/>
    <col min="5398" max="5398" width="15.7109375" style="165" customWidth="1"/>
    <col min="5399" max="5399" width="27.7109375" style="165" customWidth="1"/>
    <col min="5400" max="5402" width="15.7109375" style="165" customWidth="1"/>
    <col min="5403" max="5403" width="27.7109375" style="165" customWidth="1"/>
    <col min="5404" max="5404" width="15.7109375" style="165" customWidth="1"/>
    <col min="5405" max="5405" width="27.7109375" style="165" customWidth="1"/>
    <col min="5406" max="5406" width="15.7109375" style="165" customWidth="1"/>
    <col min="5407" max="5407" width="27.7109375" style="165" customWidth="1"/>
    <col min="5408" max="5409" width="15.7109375" style="165" customWidth="1"/>
    <col min="5410" max="5640" width="11.42578125" style="165"/>
    <col min="5641" max="5641" width="56.85546875" style="165" customWidth="1"/>
    <col min="5642" max="5642" width="15.7109375" style="165" customWidth="1"/>
    <col min="5643" max="5643" width="27.7109375" style="165" customWidth="1"/>
    <col min="5644" max="5644" width="15.7109375" style="165" customWidth="1"/>
    <col min="5645" max="5645" width="27.7109375" style="165" customWidth="1"/>
    <col min="5646" max="5646" width="15.7109375" style="165" customWidth="1"/>
    <col min="5647" max="5647" width="27.7109375" style="165" customWidth="1"/>
    <col min="5648" max="5650" width="15.7109375" style="165" customWidth="1"/>
    <col min="5651" max="5651" width="27.7109375" style="165" customWidth="1"/>
    <col min="5652" max="5652" width="15.7109375" style="165" customWidth="1"/>
    <col min="5653" max="5653" width="27.7109375" style="165" customWidth="1"/>
    <col min="5654" max="5654" width="15.7109375" style="165" customWidth="1"/>
    <col min="5655" max="5655" width="27.7109375" style="165" customWidth="1"/>
    <col min="5656" max="5658" width="15.7109375" style="165" customWidth="1"/>
    <col min="5659" max="5659" width="27.7109375" style="165" customWidth="1"/>
    <col min="5660" max="5660" width="15.7109375" style="165" customWidth="1"/>
    <col min="5661" max="5661" width="27.7109375" style="165" customWidth="1"/>
    <col min="5662" max="5662" width="15.7109375" style="165" customWidth="1"/>
    <col min="5663" max="5663" width="27.7109375" style="165" customWidth="1"/>
    <col min="5664" max="5665" width="15.7109375" style="165" customWidth="1"/>
    <col min="5666" max="5896" width="11.42578125" style="165"/>
    <col min="5897" max="5897" width="56.85546875" style="165" customWidth="1"/>
    <col min="5898" max="5898" width="15.7109375" style="165" customWidth="1"/>
    <col min="5899" max="5899" width="27.7109375" style="165" customWidth="1"/>
    <col min="5900" max="5900" width="15.7109375" style="165" customWidth="1"/>
    <col min="5901" max="5901" width="27.7109375" style="165" customWidth="1"/>
    <col min="5902" max="5902" width="15.7109375" style="165" customWidth="1"/>
    <col min="5903" max="5903" width="27.7109375" style="165" customWidth="1"/>
    <col min="5904" max="5906" width="15.7109375" style="165" customWidth="1"/>
    <col min="5907" max="5907" width="27.7109375" style="165" customWidth="1"/>
    <col min="5908" max="5908" width="15.7109375" style="165" customWidth="1"/>
    <col min="5909" max="5909" width="27.7109375" style="165" customWidth="1"/>
    <col min="5910" max="5910" width="15.7109375" style="165" customWidth="1"/>
    <col min="5911" max="5911" width="27.7109375" style="165" customWidth="1"/>
    <col min="5912" max="5914" width="15.7109375" style="165" customWidth="1"/>
    <col min="5915" max="5915" width="27.7109375" style="165" customWidth="1"/>
    <col min="5916" max="5916" width="15.7109375" style="165" customWidth="1"/>
    <col min="5917" max="5917" width="27.7109375" style="165" customWidth="1"/>
    <col min="5918" max="5918" width="15.7109375" style="165" customWidth="1"/>
    <col min="5919" max="5919" width="27.7109375" style="165" customWidth="1"/>
    <col min="5920" max="5921" width="15.7109375" style="165" customWidth="1"/>
    <col min="5922" max="6152" width="11.42578125" style="165"/>
    <col min="6153" max="6153" width="56.85546875" style="165" customWidth="1"/>
    <col min="6154" max="6154" width="15.7109375" style="165" customWidth="1"/>
    <col min="6155" max="6155" width="27.7109375" style="165" customWidth="1"/>
    <col min="6156" max="6156" width="15.7109375" style="165" customWidth="1"/>
    <col min="6157" max="6157" width="27.7109375" style="165" customWidth="1"/>
    <col min="6158" max="6158" width="15.7109375" style="165" customWidth="1"/>
    <col min="6159" max="6159" width="27.7109375" style="165" customWidth="1"/>
    <col min="6160" max="6162" width="15.7109375" style="165" customWidth="1"/>
    <col min="6163" max="6163" width="27.7109375" style="165" customWidth="1"/>
    <col min="6164" max="6164" width="15.7109375" style="165" customWidth="1"/>
    <col min="6165" max="6165" width="27.7109375" style="165" customWidth="1"/>
    <col min="6166" max="6166" width="15.7109375" style="165" customWidth="1"/>
    <col min="6167" max="6167" width="27.7109375" style="165" customWidth="1"/>
    <col min="6168" max="6170" width="15.7109375" style="165" customWidth="1"/>
    <col min="6171" max="6171" width="27.7109375" style="165" customWidth="1"/>
    <col min="6172" max="6172" width="15.7109375" style="165" customWidth="1"/>
    <col min="6173" max="6173" width="27.7109375" style="165" customWidth="1"/>
    <col min="6174" max="6174" width="15.7109375" style="165" customWidth="1"/>
    <col min="6175" max="6175" width="27.7109375" style="165" customWidth="1"/>
    <col min="6176" max="6177" width="15.7109375" style="165" customWidth="1"/>
    <col min="6178" max="6408" width="11.42578125" style="165"/>
    <col min="6409" max="6409" width="56.85546875" style="165" customWidth="1"/>
    <col min="6410" max="6410" width="15.7109375" style="165" customWidth="1"/>
    <col min="6411" max="6411" width="27.7109375" style="165" customWidth="1"/>
    <col min="6412" max="6412" width="15.7109375" style="165" customWidth="1"/>
    <col min="6413" max="6413" width="27.7109375" style="165" customWidth="1"/>
    <col min="6414" max="6414" width="15.7109375" style="165" customWidth="1"/>
    <col min="6415" max="6415" width="27.7109375" style="165" customWidth="1"/>
    <col min="6416" max="6418" width="15.7109375" style="165" customWidth="1"/>
    <col min="6419" max="6419" width="27.7109375" style="165" customWidth="1"/>
    <col min="6420" max="6420" width="15.7109375" style="165" customWidth="1"/>
    <col min="6421" max="6421" width="27.7109375" style="165" customWidth="1"/>
    <col min="6422" max="6422" width="15.7109375" style="165" customWidth="1"/>
    <col min="6423" max="6423" width="27.7109375" style="165" customWidth="1"/>
    <col min="6424" max="6426" width="15.7109375" style="165" customWidth="1"/>
    <col min="6427" max="6427" width="27.7109375" style="165" customWidth="1"/>
    <col min="6428" max="6428" width="15.7109375" style="165" customWidth="1"/>
    <col min="6429" max="6429" width="27.7109375" style="165" customWidth="1"/>
    <col min="6430" max="6430" width="15.7109375" style="165" customWidth="1"/>
    <col min="6431" max="6431" width="27.7109375" style="165" customWidth="1"/>
    <col min="6432" max="6433" width="15.7109375" style="165" customWidth="1"/>
    <col min="6434" max="6664" width="11.42578125" style="165"/>
    <col min="6665" max="6665" width="56.85546875" style="165" customWidth="1"/>
    <col min="6666" max="6666" width="15.7109375" style="165" customWidth="1"/>
    <col min="6667" max="6667" width="27.7109375" style="165" customWidth="1"/>
    <col min="6668" max="6668" width="15.7109375" style="165" customWidth="1"/>
    <col min="6669" max="6669" width="27.7109375" style="165" customWidth="1"/>
    <col min="6670" max="6670" width="15.7109375" style="165" customWidth="1"/>
    <col min="6671" max="6671" width="27.7109375" style="165" customWidth="1"/>
    <col min="6672" max="6674" width="15.7109375" style="165" customWidth="1"/>
    <col min="6675" max="6675" width="27.7109375" style="165" customWidth="1"/>
    <col min="6676" max="6676" width="15.7109375" style="165" customWidth="1"/>
    <col min="6677" max="6677" width="27.7109375" style="165" customWidth="1"/>
    <col min="6678" max="6678" width="15.7109375" style="165" customWidth="1"/>
    <col min="6679" max="6679" width="27.7109375" style="165" customWidth="1"/>
    <col min="6680" max="6682" width="15.7109375" style="165" customWidth="1"/>
    <col min="6683" max="6683" width="27.7109375" style="165" customWidth="1"/>
    <col min="6684" max="6684" width="15.7109375" style="165" customWidth="1"/>
    <col min="6685" max="6685" width="27.7109375" style="165" customWidth="1"/>
    <col min="6686" max="6686" width="15.7109375" style="165" customWidth="1"/>
    <col min="6687" max="6687" width="27.7109375" style="165" customWidth="1"/>
    <col min="6688" max="6689" width="15.7109375" style="165" customWidth="1"/>
    <col min="6690" max="6920" width="11.42578125" style="165"/>
    <col min="6921" max="6921" width="56.85546875" style="165" customWidth="1"/>
    <col min="6922" max="6922" width="15.7109375" style="165" customWidth="1"/>
    <col min="6923" max="6923" width="27.7109375" style="165" customWidth="1"/>
    <col min="6924" max="6924" width="15.7109375" style="165" customWidth="1"/>
    <col min="6925" max="6925" width="27.7109375" style="165" customWidth="1"/>
    <col min="6926" max="6926" width="15.7109375" style="165" customWidth="1"/>
    <col min="6927" max="6927" width="27.7109375" style="165" customWidth="1"/>
    <col min="6928" max="6930" width="15.7109375" style="165" customWidth="1"/>
    <col min="6931" max="6931" width="27.7109375" style="165" customWidth="1"/>
    <col min="6932" max="6932" width="15.7109375" style="165" customWidth="1"/>
    <col min="6933" max="6933" width="27.7109375" style="165" customWidth="1"/>
    <col min="6934" max="6934" width="15.7109375" style="165" customWidth="1"/>
    <col min="6935" max="6935" width="27.7109375" style="165" customWidth="1"/>
    <col min="6936" max="6938" width="15.7109375" style="165" customWidth="1"/>
    <col min="6939" max="6939" width="27.7109375" style="165" customWidth="1"/>
    <col min="6940" max="6940" width="15.7109375" style="165" customWidth="1"/>
    <col min="6941" max="6941" width="27.7109375" style="165" customWidth="1"/>
    <col min="6942" max="6942" width="15.7109375" style="165" customWidth="1"/>
    <col min="6943" max="6943" width="27.7109375" style="165" customWidth="1"/>
    <col min="6944" max="6945" width="15.7109375" style="165" customWidth="1"/>
    <col min="6946" max="7176" width="11.42578125" style="165"/>
    <col min="7177" max="7177" width="56.85546875" style="165" customWidth="1"/>
    <col min="7178" max="7178" width="15.7109375" style="165" customWidth="1"/>
    <col min="7179" max="7179" width="27.7109375" style="165" customWidth="1"/>
    <col min="7180" max="7180" width="15.7109375" style="165" customWidth="1"/>
    <col min="7181" max="7181" width="27.7109375" style="165" customWidth="1"/>
    <col min="7182" max="7182" width="15.7109375" style="165" customWidth="1"/>
    <col min="7183" max="7183" width="27.7109375" style="165" customWidth="1"/>
    <col min="7184" max="7186" width="15.7109375" style="165" customWidth="1"/>
    <col min="7187" max="7187" width="27.7109375" style="165" customWidth="1"/>
    <col min="7188" max="7188" width="15.7109375" style="165" customWidth="1"/>
    <col min="7189" max="7189" width="27.7109375" style="165" customWidth="1"/>
    <col min="7190" max="7190" width="15.7109375" style="165" customWidth="1"/>
    <col min="7191" max="7191" width="27.7109375" style="165" customWidth="1"/>
    <col min="7192" max="7194" width="15.7109375" style="165" customWidth="1"/>
    <col min="7195" max="7195" width="27.7109375" style="165" customWidth="1"/>
    <col min="7196" max="7196" width="15.7109375" style="165" customWidth="1"/>
    <col min="7197" max="7197" width="27.7109375" style="165" customWidth="1"/>
    <col min="7198" max="7198" width="15.7109375" style="165" customWidth="1"/>
    <col min="7199" max="7199" width="27.7109375" style="165" customWidth="1"/>
    <col min="7200" max="7201" width="15.7109375" style="165" customWidth="1"/>
    <col min="7202" max="7432" width="11.42578125" style="165"/>
    <col min="7433" max="7433" width="56.85546875" style="165" customWidth="1"/>
    <col min="7434" max="7434" width="15.7109375" style="165" customWidth="1"/>
    <col min="7435" max="7435" width="27.7109375" style="165" customWidth="1"/>
    <col min="7436" max="7436" width="15.7109375" style="165" customWidth="1"/>
    <col min="7437" max="7437" width="27.7109375" style="165" customWidth="1"/>
    <col min="7438" max="7438" width="15.7109375" style="165" customWidth="1"/>
    <col min="7439" max="7439" width="27.7109375" style="165" customWidth="1"/>
    <col min="7440" max="7442" width="15.7109375" style="165" customWidth="1"/>
    <col min="7443" max="7443" width="27.7109375" style="165" customWidth="1"/>
    <col min="7444" max="7444" width="15.7109375" style="165" customWidth="1"/>
    <col min="7445" max="7445" width="27.7109375" style="165" customWidth="1"/>
    <col min="7446" max="7446" width="15.7109375" style="165" customWidth="1"/>
    <col min="7447" max="7447" width="27.7109375" style="165" customWidth="1"/>
    <col min="7448" max="7450" width="15.7109375" style="165" customWidth="1"/>
    <col min="7451" max="7451" width="27.7109375" style="165" customWidth="1"/>
    <col min="7452" max="7452" width="15.7109375" style="165" customWidth="1"/>
    <col min="7453" max="7453" width="27.7109375" style="165" customWidth="1"/>
    <col min="7454" max="7454" width="15.7109375" style="165" customWidth="1"/>
    <col min="7455" max="7455" width="27.7109375" style="165" customWidth="1"/>
    <col min="7456" max="7457" width="15.7109375" style="165" customWidth="1"/>
    <col min="7458" max="7688" width="11.42578125" style="165"/>
    <col min="7689" max="7689" width="56.85546875" style="165" customWidth="1"/>
    <col min="7690" max="7690" width="15.7109375" style="165" customWidth="1"/>
    <col min="7691" max="7691" width="27.7109375" style="165" customWidth="1"/>
    <col min="7692" max="7692" width="15.7109375" style="165" customWidth="1"/>
    <col min="7693" max="7693" width="27.7109375" style="165" customWidth="1"/>
    <col min="7694" max="7694" width="15.7109375" style="165" customWidth="1"/>
    <col min="7695" max="7695" width="27.7109375" style="165" customWidth="1"/>
    <col min="7696" max="7698" width="15.7109375" style="165" customWidth="1"/>
    <col min="7699" max="7699" width="27.7109375" style="165" customWidth="1"/>
    <col min="7700" max="7700" width="15.7109375" style="165" customWidth="1"/>
    <col min="7701" max="7701" width="27.7109375" style="165" customWidth="1"/>
    <col min="7702" max="7702" width="15.7109375" style="165" customWidth="1"/>
    <col min="7703" max="7703" width="27.7109375" style="165" customWidth="1"/>
    <col min="7704" max="7706" width="15.7109375" style="165" customWidth="1"/>
    <col min="7707" max="7707" width="27.7109375" style="165" customWidth="1"/>
    <col min="7708" max="7708" width="15.7109375" style="165" customWidth="1"/>
    <col min="7709" max="7709" width="27.7109375" style="165" customWidth="1"/>
    <col min="7710" max="7710" width="15.7109375" style="165" customWidth="1"/>
    <col min="7711" max="7711" width="27.7109375" style="165" customWidth="1"/>
    <col min="7712" max="7713" width="15.7109375" style="165" customWidth="1"/>
    <col min="7714" max="7944" width="11.42578125" style="165"/>
    <col min="7945" max="7945" width="56.85546875" style="165" customWidth="1"/>
    <col min="7946" max="7946" width="15.7109375" style="165" customWidth="1"/>
    <col min="7947" max="7947" width="27.7109375" style="165" customWidth="1"/>
    <col min="7948" max="7948" width="15.7109375" style="165" customWidth="1"/>
    <col min="7949" max="7949" width="27.7109375" style="165" customWidth="1"/>
    <col min="7950" max="7950" width="15.7109375" style="165" customWidth="1"/>
    <col min="7951" max="7951" width="27.7109375" style="165" customWidth="1"/>
    <col min="7952" max="7954" width="15.7109375" style="165" customWidth="1"/>
    <col min="7955" max="7955" width="27.7109375" style="165" customWidth="1"/>
    <col min="7956" max="7956" width="15.7109375" style="165" customWidth="1"/>
    <col min="7957" max="7957" width="27.7109375" style="165" customWidth="1"/>
    <col min="7958" max="7958" width="15.7109375" style="165" customWidth="1"/>
    <col min="7959" max="7959" width="27.7109375" style="165" customWidth="1"/>
    <col min="7960" max="7962" width="15.7109375" style="165" customWidth="1"/>
    <col min="7963" max="7963" width="27.7109375" style="165" customWidth="1"/>
    <col min="7964" max="7964" width="15.7109375" style="165" customWidth="1"/>
    <col min="7965" max="7965" width="27.7109375" style="165" customWidth="1"/>
    <col min="7966" max="7966" width="15.7109375" style="165" customWidth="1"/>
    <col min="7967" max="7967" width="27.7109375" style="165" customWidth="1"/>
    <col min="7968" max="7969" width="15.7109375" style="165" customWidth="1"/>
    <col min="7970" max="8200" width="11.42578125" style="165"/>
    <col min="8201" max="8201" width="56.85546875" style="165" customWidth="1"/>
    <col min="8202" max="8202" width="15.7109375" style="165" customWidth="1"/>
    <col min="8203" max="8203" width="27.7109375" style="165" customWidth="1"/>
    <col min="8204" max="8204" width="15.7109375" style="165" customWidth="1"/>
    <col min="8205" max="8205" width="27.7109375" style="165" customWidth="1"/>
    <col min="8206" max="8206" width="15.7109375" style="165" customWidth="1"/>
    <col min="8207" max="8207" width="27.7109375" style="165" customWidth="1"/>
    <col min="8208" max="8210" width="15.7109375" style="165" customWidth="1"/>
    <col min="8211" max="8211" width="27.7109375" style="165" customWidth="1"/>
    <col min="8212" max="8212" width="15.7109375" style="165" customWidth="1"/>
    <col min="8213" max="8213" width="27.7109375" style="165" customWidth="1"/>
    <col min="8214" max="8214" width="15.7109375" style="165" customWidth="1"/>
    <col min="8215" max="8215" width="27.7109375" style="165" customWidth="1"/>
    <col min="8216" max="8218" width="15.7109375" style="165" customWidth="1"/>
    <col min="8219" max="8219" width="27.7109375" style="165" customWidth="1"/>
    <col min="8220" max="8220" width="15.7109375" style="165" customWidth="1"/>
    <col min="8221" max="8221" width="27.7109375" style="165" customWidth="1"/>
    <col min="8222" max="8222" width="15.7109375" style="165" customWidth="1"/>
    <col min="8223" max="8223" width="27.7109375" style="165" customWidth="1"/>
    <col min="8224" max="8225" width="15.7109375" style="165" customWidth="1"/>
    <col min="8226" max="8456" width="11.42578125" style="165"/>
    <col min="8457" max="8457" width="56.85546875" style="165" customWidth="1"/>
    <col min="8458" max="8458" width="15.7109375" style="165" customWidth="1"/>
    <col min="8459" max="8459" width="27.7109375" style="165" customWidth="1"/>
    <col min="8460" max="8460" width="15.7109375" style="165" customWidth="1"/>
    <col min="8461" max="8461" width="27.7109375" style="165" customWidth="1"/>
    <col min="8462" max="8462" width="15.7109375" style="165" customWidth="1"/>
    <col min="8463" max="8463" width="27.7109375" style="165" customWidth="1"/>
    <col min="8464" max="8466" width="15.7109375" style="165" customWidth="1"/>
    <col min="8467" max="8467" width="27.7109375" style="165" customWidth="1"/>
    <col min="8468" max="8468" width="15.7109375" style="165" customWidth="1"/>
    <col min="8469" max="8469" width="27.7109375" style="165" customWidth="1"/>
    <col min="8470" max="8470" width="15.7109375" style="165" customWidth="1"/>
    <col min="8471" max="8471" width="27.7109375" style="165" customWidth="1"/>
    <col min="8472" max="8474" width="15.7109375" style="165" customWidth="1"/>
    <col min="8475" max="8475" width="27.7109375" style="165" customWidth="1"/>
    <col min="8476" max="8476" width="15.7109375" style="165" customWidth="1"/>
    <col min="8477" max="8477" width="27.7109375" style="165" customWidth="1"/>
    <col min="8478" max="8478" width="15.7109375" style="165" customWidth="1"/>
    <col min="8479" max="8479" width="27.7109375" style="165" customWidth="1"/>
    <col min="8480" max="8481" width="15.7109375" style="165" customWidth="1"/>
    <col min="8482" max="8712" width="11.42578125" style="165"/>
    <col min="8713" max="8713" width="56.85546875" style="165" customWidth="1"/>
    <col min="8714" max="8714" width="15.7109375" style="165" customWidth="1"/>
    <col min="8715" max="8715" width="27.7109375" style="165" customWidth="1"/>
    <col min="8716" max="8716" width="15.7109375" style="165" customWidth="1"/>
    <col min="8717" max="8717" width="27.7109375" style="165" customWidth="1"/>
    <col min="8718" max="8718" width="15.7109375" style="165" customWidth="1"/>
    <col min="8719" max="8719" width="27.7109375" style="165" customWidth="1"/>
    <col min="8720" max="8722" width="15.7109375" style="165" customWidth="1"/>
    <col min="8723" max="8723" width="27.7109375" style="165" customWidth="1"/>
    <col min="8724" max="8724" width="15.7109375" style="165" customWidth="1"/>
    <col min="8725" max="8725" width="27.7109375" style="165" customWidth="1"/>
    <col min="8726" max="8726" width="15.7109375" style="165" customWidth="1"/>
    <col min="8727" max="8727" width="27.7109375" style="165" customWidth="1"/>
    <col min="8728" max="8730" width="15.7109375" style="165" customWidth="1"/>
    <col min="8731" max="8731" width="27.7109375" style="165" customWidth="1"/>
    <col min="8732" max="8732" width="15.7109375" style="165" customWidth="1"/>
    <col min="8733" max="8733" width="27.7109375" style="165" customWidth="1"/>
    <col min="8734" max="8734" width="15.7109375" style="165" customWidth="1"/>
    <col min="8735" max="8735" width="27.7109375" style="165" customWidth="1"/>
    <col min="8736" max="8737" width="15.7109375" style="165" customWidth="1"/>
    <col min="8738" max="8968" width="11.42578125" style="165"/>
    <col min="8969" max="8969" width="56.85546875" style="165" customWidth="1"/>
    <col min="8970" max="8970" width="15.7109375" style="165" customWidth="1"/>
    <col min="8971" max="8971" width="27.7109375" style="165" customWidth="1"/>
    <col min="8972" max="8972" width="15.7109375" style="165" customWidth="1"/>
    <col min="8973" max="8973" width="27.7109375" style="165" customWidth="1"/>
    <col min="8974" max="8974" width="15.7109375" style="165" customWidth="1"/>
    <col min="8975" max="8975" width="27.7109375" style="165" customWidth="1"/>
    <col min="8976" max="8978" width="15.7109375" style="165" customWidth="1"/>
    <col min="8979" max="8979" width="27.7109375" style="165" customWidth="1"/>
    <col min="8980" max="8980" width="15.7109375" style="165" customWidth="1"/>
    <col min="8981" max="8981" width="27.7109375" style="165" customWidth="1"/>
    <col min="8982" max="8982" width="15.7109375" style="165" customWidth="1"/>
    <col min="8983" max="8983" width="27.7109375" style="165" customWidth="1"/>
    <col min="8984" max="8986" width="15.7109375" style="165" customWidth="1"/>
    <col min="8987" max="8987" width="27.7109375" style="165" customWidth="1"/>
    <col min="8988" max="8988" width="15.7109375" style="165" customWidth="1"/>
    <col min="8989" max="8989" width="27.7109375" style="165" customWidth="1"/>
    <col min="8990" max="8990" width="15.7109375" style="165" customWidth="1"/>
    <col min="8991" max="8991" width="27.7109375" style="165" customWidth="1"/>
    <col min="8992" max="8993" width="15.7109375" style="165" customWidth="1"/>
    <col min="8994" max="9224" width="11.42578125" style="165"/>
    <col min="9225" max="9225" width="56.85546875" style="165" customWidth="1"/>
    <col min="9226" max="9226" width="15.7109375" style="165" customWidth="1"/>
    <col min="9227" max="9227" width="27.7109375" style="165" customWidth="1"/>
    <col min="9228" max="9228" width="15.7109375" style="165" customWidth="1"/>
    <col min="9229" max="9229" width="27.7109375" style="165" customWidth="1"/>
    <col min="9230" max="9230" width="15.7109375" style="165" customWidth="1"/>
    <col min="9231" max="9231" width="27.7109375" style="165" customWidth="1"/>
    <col min="9232" max="9234" width="15.7109375" style="165" customWidth="1"/>
    <col min="9235" max="9235" width="27.7109375" style="165" customWidth="1"/>
    <col min="9236" max="9236" width="15.7109375" style="165" customWidth="1"/>
    <col min="9237" max="9237" width="27.7109375" style="165" customWidth="1"/>
    <col min="9238" max="9238" width="15.7109375" style="165" customWidth="1"/>
    <col min="9239" max="9239" width="27.7109375" style="165" customWidth="1"/>
    <col min="9240" max="9242" width="15.7109375" style="165" customWidth="1"/>
    <col min="9243" max="9243" width="27.7109375" style="165" customWidth="1"/>
    <col min="9244" max="9244" width="15.7109375" style="165" customWidth="1"/>
    <col min="9245" max="9245" width="27.7109375" style="165" customWidth="1"/>
    <col min="9246" max="9246" width="15.7109375" style="165" customWidth="1"/>
    <col min="9247" max="9247" width="27.7109375" style="165" customWidth="1"/>
    <col min="9248" max="9249" width="15.7109375" style="165" customWidth="1"/>
    <col min="9250" max="9480" width="11.42578125" style="165"/>
    <col min="9481" max="9481" width="56.85546875" style="165" customWidth="1"/>
    <col min="9482" max="9482" width="15.7109375" style="165" customWidth="1"/>
    <col min="9483" max="9483" width="27.7109375" style="165" customWidth="1"/>
    <col min="9484" max="9484" width="15.7109375" style="165" customWidth="1"/>
    <col min="9485" max="9485" width="27.7109375" style="165" customWidth="1"/>
    <col min="9486" max="9486" width="15.7109375" style="165" customWidth="1"/>
    <col min="9487" max="9487" width="27.7109375" style="165" customWidth="1"/>
    <col min="9488" max="9490" width="15.7109375" style="165" customWidth="1"/>
    <col min="9491" max="9491" width="27.7109375" style="165" customWidth="1"/>
    <col min="9492" max="9492" width="15.7109375" style="165" customWidth="1"/>
    <col min="9493" max="9493" width="27.7109375" style="165" customWidth="1"/>
    <col min="9494" max="9494" width="15.7109375" style="165" customWidth="1"/>
    <col min="9495" max="9495" width="27.7109375" style="165" customWidth="1"/>
    <col min="9496" max="9498" width="15.7109375" style="165" customWidth="1"/>
    <col min="9499" max="9499" width="27.7109375" style="165" customWidth="1"/>
    <col min="9500" max="9500" width="15.7109375" style="165" customWidth="1"/>
    <col min="9501" max="9501" width="27.7109375" style="165" customWidth="1"/>
    <col min="9502" max="9502" width="15.7109375" style="165" customWidth="1"/>
    <col min="9503" max="9503" width="27.7109375" style="165" customWidth="1"/>
    <col min="9504" max="9505" width="15.7109375" style="165" customWidth="1"/>
    <col min="9506" max="9736" width="11.42578125" style="165"/>
    <col min="9737" max="9737" width="56.85546875" style="165" customWidth="1"/>
    <col min="9738" max="9738" width="15.7109375" style="165" customWidth="1"/>
    <col min="9739" max="9739" width="27.7109375" style="165" customWidth="1"/>
    <col min="9740" max="9740" width="15.7109375" style="165" customWidth="1"/>
    <col min="9741" max="9741" width="27.7109375" style="165" customWidth="1"/>
    <col min="9742" max="9742" width="15.7109375" style="165" customWidth="1"/>
    <col min="9743" max="9743" width="27.7109375" style="165" customWidth="1"/>
    <col min="9744" max="9746" width="15.7109375" style="165" customWidth="1"/>
    <col min="9747" max="9747" width="27.7109375" style="165" customWidth="1"/>
    <col min="9748" max="9748" width="15.7109375" style="165" customWidth="1"/>
    <col min="9749" max="9749" width="27.7109375" style="165" customWidth="1"/>
    <col min="9750" max="9750" width="15.7109375" style="165" customWidth="1"/>
    <col min="9751" max="9751" width="27.7109375" style="165" customWidth="1"/>
    <col min="9752" max="9754" width="15.7109375" style="165" customWidth="1"/>
    <col min="9755" max="9755" width="27.7109375" style="165" customWidth="1"/>
    <col min="9756" max="9756" width="15.7109375" style="165" customWidth="1"/>
    <col min="9757" max="9757" width="27.7109375" style="165" customWidth="1"/>
    <col min="9758" max="9758" width="15.7109375" style="165" customWidth="1"/>
    <col min="9759" max="9759" width="27.7109375" style="165" customWidth="1"/>
    <col min="9760" max="9761" width="15.7109375" style="165" customWidth="1"/>
    <col min="9762" max="9992" width="11.42578125" style="165"/>
    <col min="9993" max="9993" width="56.85546875" style="165" customWidth="1"/>
    <col min="9994" max="9994" width="15.7109375" style="165" customWidth="1"/>
    <col min="9995" max="9995" width="27.7109375" style="165" customWidth="1"/>
    <col min="9996" max="9996" width="15.7109375" style="165" customWidth="1"/>
    <col min="9997" max="9997" width="27.7109375" style="165" customWidth="1"/>
    <col min="9998" max="9998" width="15.7109375" style="165" customWidth="1"/>
    <col min="9999" max="9999" width="27.7109375" style="165" customWidth="1"/>
    <col min="10000" max="10002" width="15.7109375" style="165" customWidth="1"/>
    <col min="10003" max="10003" width="27.7109375" style="165" customWidth="1"/>
    <col min="10004" max="10004" width="15.7109375" style="165" customWidth="1"/>
    <col min="10005" max="10005" width="27.7109375" style="165" customWidth="1"/>
    <col min="10006" max="10006" width="15.7109375" style="165" customWidth="1"/>
    <col min="10007" max="10007" width="27.7109375" style="165" customWidth="1"/>
    <col min="10008" max="10010" width="15.7109375" style="165" customWidth="1"/>
    <col min="10011" max="10011" width="27.7109375" style="165" customWidth="1"/>
    <col min="10012" max="10012" width="15.7109375" style="165" customWidth="1"/>
    <col min="10013" max="10013" width="27.7109375" style="165" customWidth="1"/>
    <col min="10014" max="10014" width="15.7109375" style="165" customWidth="1"/>
    <col min="10015" max="10015" width="27.7109375" style="165" customWidth="1"/>
    <col min="10016" max="10017" width="15.7109375" style="165" customWidth="1"/>
    <col min="10018" max="10248" width="11.42578125" style="165"/>
    <col min="10249" max="10249" width="56.85546875" style="165" customWidth="1"/>
    <col min="10250" max="10250" width="15.7109375" style="165" customWidth="1"/>
    <col min="10251" max="10251" width="27.7109375" style="165" customWidth="1"/>
    <col min="10252" max="10252" width="15.7109375" style="165" customWidth="1"/>
    <col min="10253" max="10253" width="27.7109375" style="165" customWidth="1"/>
    <col min="10254" max="10254" width="15.7109375" style="165" customWidth="1"/>
    <col min="10255" max="10255" width="27.7109375" style="165" customWidth="1"/>
    <col min="10256" max="10258" width="15.7109375" style="165" customWidth="1"/>
    <col min="10259" max="10259" width="27.7109375" style="165" customWidth="1"/>
    <col min="10260" max="10260" width="15.7109375" style="165" customWidth="1"/>
    <col min="10261" max="10261" width="27.7109375" style="165" customWidth="1"/>
    <col min="10262" max="10262" width="15.7109375" style="165" customWidth="1"/>
    <col min="10263" max="10263" width="27.7109375" style="165" customWidth="1"/>
    <col min="10264" max="10266" width="15.7109375" style="165" customWidth="1"/>
    <col min="10267" max="10267" width="27.7109375" style="165" customWidth="1"/>
    <col min="10268" max="10268" width="15.7109375" style="165" customWidth="1"/>
    <col min="10269" max="10269" width="27.7109375" style="165" customWidth="1"/>
    <col min="10270" max="10270" width="15.7109375" style="165" customWidth="1"/>
    <col min="10271" max="10271" width="27.7109375" style="165" customWidth="1"/>
    <col min="10272" max="10273" width="15.7109375" style="165" customWidth="1"/>
    <col min="10274" max="10504" width="11.42578125" style="165"/>
    <col min="10505" max="10505" width="56.85546875" style="165" customWidth="1"/>
    <col min="10506" max="10506" width="15.7109375" style="165" customWidth="1"/>
    <col min="10507" max="10507" width="27.7109375" style="165" customWidth="1"/>
    <col min="10508" max="10508" width="15.7109375" style="165" customWidth="1"/>
    <col min="10509" max="10509" width="27.7109375" style="165" customWidth="1"/>
    <col min="10510" max="10510" width="15.7109375" style="165" customWidth="1"/>
    <col min="10511" max="10511" width="27.7109375" style="165" customWidth="1"/>
    <col min="10512" max="10514" width="15.7109375" style="165" customWidth="1"/>
    <col min="10515" max="10515" width="27.7109375" style="165" customWidth="1"/>
    <col min="10516" max="10516" width="15.7109375" style="165" customWidth="1"/>
    <col min="10517" max="10517" width="27.7109375" style="165" customWidth="1"/>
    <col min="10518" max="10518" width="15.7109375" style="165" customWidth="1"/>
    <col min="10519" max="10519" width="27.7109375" style="165" customWidth="1"/>
    <col min="10520" max="10522" width="15.7109375" style="165" customWidth="1"/>
    <col min="10523" max="10523" width="27.7109375" style="165" customWidth="1"/>
    <col min="10524" max="10524" width="15.7109375" style="165" customWidth="1"/>
    <col min="10525" max="10525" width="27.7109375" style="165" customWidth="1"/>
    <col min="10526" max="10526" width="15.7109375" style="165" customWidth="1"/>
    <col min="10527" max="10527" width="27.7109375" style="165" customWidth="1"/>
    <col min="10528" max="10529" width="15.7109375" style="165" customWidth="1"/>
    <col min="10530" max="10760" width="11.42578125" style="165"/>
    <col min="10761" max="10761" width="56.85546875" style="165" customWidth="1"/>
    <col min="10762" max="10762" width="15.7109375" style="165" customWidth="1"/>
    <col min="10763" max="10763" width="27.7109375" style="165" customWidth="1"/>
    <col min="10764" max="10764" width="15.7109375" style="165" customWidth="1"/>
    <col min="10765" max="10765" width="27.7109375" style="165" customWidth="1"/>
    <col min="10766" max="10766" width="15.7109375" style="165" customWidth="1"/>
    <col min="10767" max="10767" width="27.7109375" style="165" customWidth="1"/>
    <col min="10768" max="10770" width="15.7109375" style="165" customWidth="1"/>
    <col min="10771" max="10771" width="27.7109375" style="165" customWidth="1"/>
    <col min="10772" max="10772" width="15.7109375" style="165" customWidth="1"/>
    <col min="10773" max="10773" width="27.7109375" style="165" customWidth="1"/>
    <col min="10774" max="10774" width="15.7109375" style="165" customWidth="1"/>
    <col min="10775" max="10775" width="27.7109375" style="165" customWidth="1"/>
    <col min="10776" max="10778" width="15.7109375" style="165" customWidth="1"/>
    <col min="10779" max="10779" width="27.7109375" style="165" customWidth="1"/>
    <col min="10780" max="10780" width="15.7109375" style="165" customWidth="1"/>
    <col min="10781" max="10781" width="27.7109375" style="165" customWidth="1"/>
    <col min="10782" max="10782" width="15.7109375" style="165" customWidth="1"/>
    <col min="10783" max="10783" width="27.7109375" style="165" customWidth="1"/>
    <col min="10784" max="10785" width="15.7109375" style="165" customWidth="1"/>
    <col min="10786" max="11016" width="11.42578125" style="165"/>
    <col min="11017" max="11017" width="56.85546875" style="165" customWidth="1"/>
    <col min="11018" max="11018" width="15.7109375" style="165" customWidth="1"/>
    <col min="11019" max="11019" width="27.7109375" style="165" customWidth="1"/>
    <col min="11020" max="11020" width="15.7109375" style="165" customWidth="1"/>
    <col min="11021" max="11021" width="27.7109375" style="165" customWidth="1"/>
    <col min="11022" max="11022" width="15.7109375" style="165" customWidth="1"/>
    <col min="11023" max="11023" width="27.7109375" style="165" customWidth="1"/>
    <col min="11024" max="11026" width="15.7109375" style="165" customWidth="1"/>
    <col min="11027" max="11027" width="27.7109375" style="165" customWidth="1"/>
    <col min="11028" max="11028" width="15.7109375" style="165" customWidth="1"/>
    <col min="11029" max="11029" width="27.7109375" style="165" customWidth="1"/>
    <col min="11030" max="11030" width="15.7109375" style="165" customWidth="1"/>
    <col min="11031" max="11031" width="27.7109375" style="165" customWidth="1"/>
    <col min="11032" max="11034" width="15.7109375" style="165" customWidth="1"/>
    <col min="11035" max="11035" width="27.7109375" style="165" customWidth="1"/>
    <col min="11036" max="11036" width="15.7109375" style="165" customWidth="1"/>
    <col min="11037" max="11037" width="27.7109375" style="165" customWidth="1"/>
    <col min="11038" max="11038" width="15.7109375" style="165" customWidth="1"/>
    <col min="11039" max="11039" width="27.7109375" style="165" customWidth="1"/>
    <col min="11040" max="11041" width="15.7109375" style="165" customWidth="1"/>
    <col min="11042" max="11272" width="11.42578125" style="165"/>
    <col min="11273" max="11273" width="56.85546875" style="165" customWidth="1"/>
    <col min="11274" max="11274" width="15.7109375" style="165" customWidth="1"/>
    <col min="11275" max="11275" width="27.7109375" style="165" customWidth="1"/>
    <col min="11276" max="11276" width="15.7109375" style="165" customWidth="1"/>
    <col min="11277" max="11277" width="27.7109375" style="165" customWidth="1"/>
    <col min="11278" max="11278" width="15.7109375" style="165" customWidth="1"/>
    <col min="11279" max="11279" width="27.7109375" style="165" customWidth="1"/>
    <col min="11280" max="11282" width="15.7109375" style="165" customWidth="1"/>
    <col min="11283" max="11283" width="27.7109375" style="165" customWidth="1"/>
    <col min="11284" max="11284" width="15.7109375" style="165" customWidth="1"/>
    <col min="11285" max="11285" width="27.7109375" style="165" customWidth="1"/>
    <col min="11286" max="11286" width="15.7109375" style="165" customWidth="1"/>
    <col min="11287" max="11287" width="27.7109375" style="165" customWidth="1"/>
    <col min="11288" max="11290" width="15.7109375" style="165" customWidth="1"/>
    <col min="11291" max="11291" width="27.7109375" style="165" customWidth="1"/>
    <col min="11292" max="11292" width="15.7109375" style="165" customWidth="1"/>
    <col min="11293" max="11293" width="27.7109375" style="165" customWidth="1"/>
    <col min="11294" max="11294" width="15.7109375" style="165" customWidth="1"/>
    <col min="11295" max="11295" width="27.7109375" style="165" customWidth="1"/>
    <col min="11296" max="11297" width="15.7109375" style="165" customWidth="1"/>
    <col min="11298" max="11528" width="11.42578125" style="165"/>
    <col min="11529" max="11529" width="56.85546875" style="165" customWidth="1"/>
    <col min="11530" max="11530" width="15.7109375" style="165" customWidth="1"/>
    <col min="11531" max="11531" width="27.7109375" style="165" customWidth="1"/>
    <col min="11532" max="11532" width="15.7109375" style="165" customWidth="1"/>
    <col min="11533" max="11533" width="27.7109375" style="165" customWidth="1"/>
    <col min="11534" max="11534" width="15.7109375" style="165" customWidth="1"/>
    <col min="11535" max="11535" width="27.7109375" style="165" customWidth="1"/>
    <col min="11536" max="11538" width="15.7109375" style="165" customWidth="1"/>
    <col min="11539" max="11539" width="27.7109375" style="165" customWidth="1"/>
    <col min="11540" max="11540" width="15.7109375" style="165" customWidth="1"/>
    <col min="11541" max="11541" width="27.7109375" style="165" customWidth="1"/>
    <col min="11542" max="11542" width="15.7109375" style="165" customWidth="1"/>
    <col min="11543" max="11543" width="27.7109375" style="165" customWidth="1"/>
    <col min="11544" max="11546" width="15.7109375" style="165" customWidth="1"/>
    <col min="11547" max="11547" width="27.7109375" style="165" customWidth="1"/>
    <col min="11548" max="11548" width="15.7109375" style="165" customWidth="1"/>
    <col min="11549" max="11549" width="27.7109375" style="165" customWidth="1"/>
    <col min="11550" max="11550" width="15.7109375" style="165" customWidth="1"/>
    <col min="11551" max="11551" width="27.7109375" style="165" customWidth="1"/>
    <col min="11552" max="11553" width="15.7109375" style="165" customWidth="1"/>
    <col min="11554" max="11784" width="11.42578125" style="165"/>
    <col min="11785" max="11785" width="56.85546875" style="165" customWidth="1"/>
    <col min="11786" max="11786" width="15.7109375" style="165" customWidth="1"/>
    <col min="11787" max="11787" width="27.7109375" style="165" customWidth="1"/>
    <col min="11788" max="11788" width="15.7109375" style="165" customWidth="1"/>
    <col min="11789" max="11789" width="27.7109375" style="165" customWidth="1"/>
    <col min="11790" max="11790" width="15.7109375" style="165" customWidth="1"/>
    <col min="11791" max="11791" width="27.7109375" style="165" customWidth="1"/>
    <col min="11792" max="11794" width="15.7109375" style="165" customWidth="1"/>
    <col min="11795" max="11795" width="27.7109375" style="165" customWidth="1"/>
    <col min="11796" max="11796" width="15.7109375" style="165" customWidth="1"/>
    <col min="11797" max="11797" width="27.7109375" style="165" customWidth="1"/>
    <col min="11798" max="11798" width="15.7109375" style="165" customWidth="1"/>
    <col min="11799" max="11799" width="27.7109375" style="165" customWidth="1"/>
    <col min="11800" max="11802" width="15.7109375" style="165" customWidth="1"/>
    <col min="11803" max="11803" width="27.7109375" style="165" customWidth="1"/>
    <col min="11804" max="11804" width="15.7109375" style="165" customWidth="1"/>
    <col min="11805" max="11805" width="27.7109375" style="165" customWidth="1"/>
    <col min="11806" max="11806" width="15.7109375" style="165" customWidth="1"/>
    <col min="11807" max="11807" width="27.7109375" style="165" customWidth="1"/>
    <col min="11808" max="11809" width="15.7109375" style="165" customWidth="1"/>
    <col min="11810" max="12040" width="11.42578125" style="165"/>
    <col min="12041" max="12041" width="56.85546875" style="165" customWidth="1"/>
    <col min="12042" max="12042" width="15.7109375" style="165" customWidth="1"/>
    <col min="12043" max="12043" width="27.7109375" style="165" customWidth="1"/>
    <col min="12044" max="12044" width="15.7109375" style="165" customWidth="1"/>
    <col min="12045" max="12045" width="27.7109375" style="165" customWidth="1"/>
    <col min="12046" max="12046" width="15.7109375" style="165" customWidth="1"/>
    <col min="12047" max="12047" width="27.7109375" style="165" customWidth="1"/>
    <col min="12048" max="12050" width="15.7109375" style="165" customWidth="1"/>
    <col min="12051" max="12051" width="27.7109375" style="165" customWidth="1"/>
    <col min="12052" max="12052" width="15.7109375" style="165" customWidth="1"/>
    <col min="12053" max="12053" width="27.7109375" style="165" customWidth="1"/>
    <col min="12054" max="12054" width="15.7109375" style="165" customWidth="1"/>
    <col min="12055" max="12055" width="27.7109375" style="165" customWidth="1"/>
    <col min="12056" max="12058" width="15.7109375" style="165" customWidth="1"/>
    <col min="12059" max="12059" width="27.7109375" style="165" customWidth="1"/>
    <col min="12060" max="12060" width="15.7109375" style="165" customWidth="1"/>
    <col min="12061" max="12061" width="27.7109375" style="165" customWidth="1"/>
    <col min="12062" max="12062" width="15.7109375" style="165" customWidth="1"/>
    <col min="12063" max="12063" width="27.7109375" style="165" customWidth="1"/>
    <col min="12064" max="12065" width="15.7109375" style="165" customWidth="1"/>
    <col min="12066" max="12296" width="11.42578125" style="165"/>
    <col min="12297" max="12297" width="56.85546875" style="165" customWidth="1"/>
    <col min="12298" max="12298" width="15.7109375" style="165" customWidth="1"/>
    <col min="12299" max="12299" width="27.7109375" style="165" customWidth="1"/>
    <col min="12300" max="12300" width="15.7109375" style="165" customWidth="1"/>
    <col min="12301" max="12301" width="27.7109375" style="165" customWidth="1"/>
    <col min="12302" max="12302" width="15.7109375" style="165" customWidth="1"/>
    <col min="12303" max="12303" width="27.7109375" style="165" customWidth="1"/>
    <col min="12304" max="12306" width="15.7109375" style="165" customWidth="1"/>
    <col min="12307" max="12307" width="27.7109375" style="165" customWidth="1"/>
    <col min="12308" max="12308" width="15.7109375" style="165" customWidth="1"/>
    <col min="12309" max="12309" width="27.7109375" style="165" customWidth="1"/>
    <col min="12310" max="12310" width="15.7109375" style="165" customWidth="1"/>
    <col min="12311" max="12311" width="27.7109375" style="165" customWidth="1"/>
    <col min="12312" max="12314" width="15.7109375" style="165" customWidth="1"/>
    <col min="12315" max="12315" width="27.7109375" style="165" customWidth="1"/>
    <col min="12316" max="12316" width="15.7109375" style="165" customWidth="1"/>
    <col min="12317" max="12317" width="27.7109375" style="165" customWidth="1"/>
    <col min="12318" max="12318" width="15.7109375" style="165" customWidth="1"/>
    <col min="12319" max="12319" width="27.7109375" style="165" customWidth="1"/>
    <col min="12320" max="12321" width="15.7109375" style="165" customWidth="1"/>
    <col min="12322" max="12552" width="11.42578125" style="165"/>
    <col min="12553" max="12553" width="56.85546875" style="165" customWidth="1"/>
    <col min="12554" max="12554" width="15.7109375" style="165" customWidth="1"/>
    <col min="12555" max="12555" width="27.7109375" style="165" customWidth="1"/>
    <col min="12556" max="12556" width="15.7109375" style="165" customWidth="1"/>
    <col min="12557" max="12557" width="27.7109375" style="165" customWidth="1"/>
    <col min="12558" max="12558" width="15.7109375" style="165" customWidth="1"/>
    <col min="12559" max="12559" width="27.7109375" style="165" customWidth="1"/>
    <col min="12560" max="12562" width="15.7109375" style="165" customWidth="1"/>
    <col min="12563" max="12563" width="27.7109375" style="165" customWidth="1"/>
    <col min="12564" max="12564" width="15.7109375" style="165" customWidth="1"/>
    <col min="12565" max="12565" width="27.7109375" style="165" customWidth="1"/>
    <col min="12566" max="12566" width="15.7109375" style="165" customWidth="1"/>
    <col min="12567" max="12567" width="27.7109375" style="165" customWidth="1"/>
    <col min="12568" max="12570" width="15.7109375" style="165" customWidth="1"/>
    <col min="12571" max="12571" width="27.7109375" style="165" customWidth="1"/>
    <col min="12572" max="12572" width="15.7109375" style="165" customWidth="1"/>
    <col min="12573" max="12573" width="27.7109375" style="165" customWidth="1"/>
    <col min="12574" max="12574" width="15.7109375" style="165" customWidth="1"/>
    <col min="12575" max="12575" width="27.7109375" style="165" customWidth="1"/>
    <col min="12576" max="12577" width="15.7109375" style="165" customWidth="1"/>
    <col min="12578" max="12808" width="11.42578125" style="165"/>
    <col min="12809" max="12809" width="56.85546875" style="165" customWidth="1"/>
    <col min="12810" max="12810" width="15.7109375" style="165" customWidth="1"/>
    <col min="12811" max="12811" width="27.7109375" style="165" customWidth="1"/>
    <col min="12812" max="12812" width="15.7109375" style="165" customWidth="1"/>
    <col min="12813" max="12813" width="27.7109375" style="165" customWidth="1"/>
    <col min="12814" max="12814" width="15.7109375" style="165" customWidth="1"/>
    <col min="12815" max="12815" width="27.7109375" style="165" customWidth="1"/>
    <col min="12816" max="12818" width="15.7109375" style="165" customWidth="1"/>
    <col min="12819" max="12819" width="27.7109375" style="165" customWidth="1"/>
    <col min="12820" max="12820" width="15.7109375" style="165" customWidth="1"/>
    <col min="12821" max="12821" width="27.7109375" style="165" customWidth="1"/>
    <col min="12822" max="12822" width="15.7109375" style="165" customWidth="1"/>
    <col min="12823" max="12823" width="27.7109375" style="165" customWidth="1"/>
    <col min="12824" max="12826" width="15.7109375" style="165" customWidth="1"/>
    <col min="12827" max="12827" width="27.7109375" style="165" customWidth="1"/>
    <col min="12828" max="12828" width="15.7109375" style="165" customWidth="1"/>
    <col min="12829" max="12829" width="27.7109375" style="165" customWidth="1"/>
    <col min="12830" max="12830" width="15.7109375" style="165" customWidth="1"/>
    <col min="12831" max="12831" width="27.7109375" style="165" customWidth="1"/>
    <col min="12832" max="12833" width="15.7109375" style="165" customWidth="1"/>
    <col min="12834" max="13064" width="11.42578125" style="165"/>
    <col min="13065" max="13065" width="56.85546875" style="165" customWidth="1"/>
    <col min="13066" max="13066" width="15.7109375" style="165" customWidth="1"/>
    <col min="13067" max="13067" width="27.7109375" style="165" customWidth="1"/>
    <col min="13068" max="13068" width="15.7109375" style="165" customWidth="1"/>
    <col min="13069" max="13069" width="27.7109375" style="165" customWidth="1"/>
    <col min="13070" max="13070" width="15.7109375" style="165" customWidth="1"/>
    <col min="13071" max="13071" width="27.7109375" style="165" customWidth="1"/>
    <col min="13072" max="13074" width="15.7109375" style="165" customWidth="1"/>
    <col min="13075" max="13075" width="27.7109375" style="165" customWidth="1"/>
    <col min="13076" max="13076" width="15.7109375" style="165" customWidth="1"/>
    <col min="13077" max="13077" width="27.7109375" style="165" customWidth="1"/>
    <col min="13078" max="13078" width="15.7109375" style="165" customWidth="1"/>
    <col min="13079" max="13079" width="27.7109375" style="165" customWidth="1"/>
    <col min="13080" max="13082" width="15.7109375" style="165" customWidth="1"/>
    <col min="13083" max="13083" width="27.7109375" style="165" customWidth="1"/>
    <col min="13084" max="13084" width="15.7109375" style="165" customWidth="1"/>
    <col min="13085" max="13085" width="27.7109375" style="165" customWidth="1"/>
    <col min="13086" max="13086" width="15.7109375" style="165" customWidth="1"/>
    <col min="13087" max="13087" width="27.7109375" style="165" customWidth="1"/>
    <col min="13088" max="13089" width="15.7109375" style="165" customWidth="1"/>
    <col min="13090" max="13320" width="11.42578125" style="165"/>
    <col min="13321" max="13321" width="56.85546875" style="165" customWidth="1"/>
    <col min="13322" max="13322" width="15.7109375" style="165" customWidth="1"/>
    <col min="13323" max="13323" width="27.7109375" style="165" customWidth="1"/>
    <col min="13324" max="13324" width="15.7109375" style="165" customWidth="1"/>
    <col min="13325" max="13325" width="27.7109375" style="165" customWidth="1"/>
    <col min="13326" max="13326" width="15.7109375" style="165" customWidth="1"/>
    <col min="13327" max="13327" width="27.7109375" style="165" customWidth="1"/>
    <col min="13328" max="13330" width="15.7109375" style="165" customWidth="1"/>
    <col min="13331" max="13331" width="27.7109375" style="165" customWidth="1"/>
    <col min="13332" max="13332" width="15.7109375" style="165" customWidth="1"/>
    <col min="13333" max="13333" width="27.7109375" style="165" customWidth="1"/>
    <col min="13334" max="13334" width="15.7109375" style="165" customWidth="1"/>
    <col min="13335" max="13335" width="27.7109375" style="165" customWidth="1"/>
    <col min="13336" max="13338" width="15.7109375" style="165" customWidth="1"/>
    <col min="13339" max="13339" width="27.7109375" style="165" customWidth="1"/>
    <col min="13340" max="13340" width="15.7109375" style="165" customWidth="1"/>
    <col min="13341" max="13341" width="27.7109375" style="165" customWidth="1"/>
    <col min="13342" max="13342" width="15.7109375" style="165" customWidth="1"/>
    <col min="13343" max="13343" width="27.7109375" style="165" customWidth="1"/>
    <col min="13344" max="13345" width="15.7109375" style="165" customWidth="1"/>
    <col min="13346" max="13576" width="11.42578125" style="165"/>
    <col min="13577" max="13577" width="56.85546875" style="165" customWidth="1"/>
    <col min="13578" max="13578" width="15.7109375" style="165" customWidth="1"/>
    <col min="13579" max="13579" width="27.7109375" style="165" customWidth="1"/>
    <col min="13580" max="13580" width="15.7109375" style="165" customWidth="1"/>
    <col min="13581" max="13581" width="27.7109375" style="165" customWidth="1"/>
    <col min="13582" max="13582" width="15.7109375" style="165" customWidth="1"/>
    <col min="13583" max="13583" width="27.7109375" style="165" customWidth="1"/>
    <col min="13584" max="13586" width="15.7109375" style="165" customWidth="1"/>
    <col min="13587" max="13587" width="27.7109375" style="165" customWidth="1"/>
    <col min="13588" max="13588" width="15.7109375" style="165" customWidth="1"/>
    <col min="13589" max="13589" width="27.7109375" style="165" customWidth="1"/>
    <col min="13590" max="13590" width="15.7109375" style="165" customWidth="1"/>
    <col min="13591" max="13591" width="27.7109375" style="165" customWidth="1"/>
    <col min="13592" max="13594" width="15.7109375" style="165" customWidth="1"/>
    <col min="13595" max="13595" width="27.7109375" style="165" customWidth="1"/>
    <col min="13596" max="13596" width="15.7109375" style="165" customWidth="1"/>
    <col min="13597" max="13597" width="27.7109375" style="165" customWidth="1"/>
    <col min="13598" max="13598" width="15.7109375" style="165" customWidth="1"/>
    <col min="13599" max="13599" width="27.7109375" style="165" customWidth="1"/>
    <col min="13600" max="13601" width="15.7109375" style="165" customWidth="1"/>
    <col min="13602" max="13832" width="11.42578125" style="165"/>
    <col min="13833" max="13833" width="56.85546875" style="165" customWidth="1"/>
    <col min="13834" max="13834" width="15.7109375" style="165" customWidth="1"/>
    <col min="13835" max="13835" width="27.7109375" style="165" customWidth="1"/>
    <col min="13836" max="13836" width="15.7109375" style="165" customWidth="1"/>
    <col min="13837" max="13837" width="27.7109375" style="165" customWidth="1"/>
    <col min="13838" max="13838" width="15.7109375" style="165" customWidth="1"/>
    <col min="13839" max="13839" width="27.7109375" style="165" customWidth="1"/>
    <col min="13840" max="13842" width="15.7109375" style="165" customWidth="1"/>
    <col min="13843" max="13843" width="27.7109375" style="165" customWidth="1"/>
    <col min="13844" max="13844" width="15.7109375" style="165" customWidth="1"/>
    <col min="13845" max="13845" width="27.7109375" style="165" customWidth="1"/>
    <col min="13846" max="13846" width="15.7109375" style="165" customWidth="1"/>
    <col min="13847" max="13847" width="27.7109375" style="165" customWidth="1"/>
    <col min="13848" max="13850" width="15.7109375" style="165" customWidth="1"/>
    <col min="13851" max="13851" width="27.7109375" style="165" customWidth="1"/>
    <col min="13852" max="13852" width="15.7109375" style="165" customWidth="1"/>
    <col min="13853" max="13853" width="27.7109375" style="165" customWidth="1"/>
    <col min="13854" max="13854" width="15.7109375" style="165" customWidth="1"/>
    <col min="13855" max="13855" width="27.7109375" style="165" customWidth="1"/>
    <col min="13856" max="13857" width="15.7109375" style="165" customWidth="1"/>
    <col min="13858" max="14088" width="11.42578125" style="165"/>
    <col min="14089" max="14089" width="56.85546875" style="165" customWidth="1"/>
    <col min="14090" max="14090" width="15.7109375" style="165" customWidth="1"/>
    <col min="14091" max="14091" width="27.7109375" style="165" customWidth="1"/>
    <col min="14092" max="14092" width="15.7109375" style="165" customWidth="1"/>
    <col min="14093" max="14093" width="27.7109375" style="165" customWidth="1"/>
    <col min="14094" max="14094" width="15.7109375" style="165" customWidth="1"/>
    <col min="14095" max="14095" width="27.7109375" style="165" customWidth="1"/>
    <col min="14096" max="14098" width="15.7109375" style="165" customWidth="1"/>
    <col min="14099" max="14099" width="27.7109375" style="165" customWidth="1"/>
    <col min="14100" max="14100" width="15.7109375" style="165" customWidth="1"/>
    <col min="14101" max="14101" width="27.7109375" style="165" customWidth="1"/>
    <col min="14102" max="14102" width="15.7109375" style="165" customWidth="1"/>
    <col min="14103" max="14103" width="27.7109375" style="165" customWidth="1"/>
    <col min="14104" max="14106" width="15.7109375" style="165" customWidth="1"/>
    <col min="14107" max="14107" width="27.7109375" style="165" customWidth="1"/>
    <col min="14108" max="14108" width="15.7109375" style="165" customWidth="1"/>
    <col min="14109" max="14109" width="27.7109375" style="165" customWidth="1"/>
    <col min="14110" max="14110" width="15.7109375" style="165" customWidth="1"/>
    <col min="14111" max="14111" width="27.7109375" style="165" customWidth="1"/>
    <col min="14112" max="14113" width="15.7109375" style="165" customWidth="1"/>
    <col min="14114" max="14344" width="11.42578125" style="165"/>
    <col min="14345" max="14345" width="56.85546875" style="165" customWidth="1"/>
    <col min="14346" max="14346" width="15.7109375" style="165" customWidth="1"/>
    <col min="14347" max="14347" width="27.7109375" style="165" customWidth="1"/>
    <col min="14348" max="14348" width="15.7109375" style="165" customWidth="1"/>
    <col min="14349" max="14349" width="27.7109375" style="165" customWidth="1"/>
    <col min="14350" max="14350" width="15.7109375" style="165" customWidth="1"/>
    <col min="14351" max="14351" width="27.7109375" style="165" customWidth="1"/>
    <col min="14352" max="14354" width="15.7109375" style="165" customWidth="1"/>
    <col min="14355" max="14355" width="27.7109375" style="165" customWidth="1"/>
    <col min="14356" max="14356" width="15.7109375" style="165" customWidth="1"/>
    <col min="14357" max="14357" width="27.7109375" style="165" customWidth="1"/>
    <col min="14358" max="14358" width="15.7109375" style="165" customWidth="1"/>
    <col min="14359" max="14359" width="27.7109375" style="165" customWidth="1"/>
    <col min="14360" max="14362" width="15.7109375" style="165" customWidth="1"/>
    <col min="14363" max="14363" width="27.7109375" style="165" customWidth="1"/>
    <col min="14364" max="14364" width="15.7109375" style="165" customWidth="1"/>
    <col min="14365" max="14365" width="27.7109375" style="165" customWidth="1"/>
    <col min="14366" max="14366" width="15.7109375" style="165" customWidth="1"/>
    <col min="14367" max="14367" width="27.7109375" style="165" customWidth="1"/>
    <col min="14368" max="14369" width="15.7109375" style="165" customWidth="1"/>
    <col min="14370" max="14600" width="11.42578125" style="165"/>
    <col min="14601" max="14601" width="56.85546875" style="165" customWidth="1"/>
    <col min="14602" max="14602" width="15.7109375" style="165" customWidth="1"/>
    <col min="14603" max="14603" width="27.7109375" style="165" customWidth="1"/>
    <col min="14604" max="14604" width="15.7109375" style="165" customWidth="1"/>
    <col min="14605" max="14605" width="27.7109375" style="165" customWidth="1"/>
    <col min="14606" max="14606" width="15.7109375" style="165" customWidth="1"/>
    <col min="14607" max="14607" width="27.7109375" style="165" customWidth="1"/>
    <col min="14608" max="14610" width="15.7109375" style="165" customWidth="1"/>
    <col min="14611" max="14611" width="27.7109375" style="165" customWidth="1"/>
    <col min="14612" max="14612" width="15.7109375" style="165" customWidth="1"/>
    <col min="14613" max="14613" width="27.7109375" style="165" customWidth="1"/>
    <col min="14614" max="14614" width="15.7109375" style="165" customWidth="1"/>
    <col min="14615" max="14615" width="27.7109375" style="165" customWidth="1"/>
    <col min="14616" max="14618" width="15.7109375" style="165" customWidth="1"/>
    <col min="14619" max="14619" width="27.7109375" style="165" customWidth="1"/>
    <col min="14620" max="14620" width="15.7109375" style="165" customWidth="1"/>
    <col min="14621" max="14621" width="27.7109375" style="165" customWidth="1"/>
    <col min="14622" max="14622" width="15.7109375" style="165" customWidth="1"/>
    <col min="14623" max="14623" width="27.7109375" style="165" customWidth="1"/>
    <col min="14624" max="14625" width="15.7109375" style="165" customWidth="1"/>
    <col min="14626" max="14856" width="11.42578125" style="165"/>
    <col min="14857" max="14857" width="56.85546875" style="165" customWidth="1"/>
    <col min="14858" max="14858" width="15.7109375" style="165" customWidth="1"/>
    <col min="14859" max="14859" width="27.7109375" style="165" customWidth="1"/>
    <col min="14860" max="14860" width="15.7109375" style="165" customWidth="1"/>
    <col min="14861" max="14861" width="27.7109375" style="165" customWidth="1"/>
    <col min="14862" max="14862" width="15.7109375" style="165" customWidth="1"/>
    <col min="14863" max="14863" width="27.7109375" style="165" customWidth="1"/>
    <col min="14864" max="14866" width="15.7109375" style="165" customWidth="1"/>
    <col min="14867" max="14867" width="27.7109375" style="165" customWidth="1"/>
    <col min="14868" max="14868" width="15.7109375" style="165" customWidth="1"/>
    <col min="14869" max="14869" width="27.7109375" style="165" customWidth="1"/>
    <col min="14870" max="14870" width="15.7109375" style="165" customWidth="1"/>
    <col min="14871" max="14871" width="27.7109375" style="165" customWidth="1"/>
    <col min="14872" max="14874" width="15.7109375" style="165" customWidth="1"/>
    <col min="14875" max="14875" width="27.7109375" style="165" customWidth="1"/>
    <col min="14876" max="14876" width="15.7109375" style="165" customWidth="1"/>
    <col min="14877" max="14877" width="27.7109375" style="165" customWidth="1"/>
    <col min="14878" max="14878" width="15.7109375" style="165" customWidth="1"/>
    <col min="14879" max="14879" width="27.7109375" style="165" customWidth="1"/>
    <col min="14880" max="14881" width="15.7109375" style="165" customWidth="1"/>
    <col min="14882" max="15112" width="11.42578125" style="165"/>
    <col min="15113" max="15113" width="56.85546875" style="165" customWidth="1"/>
    <col min="15114" max="15114" width="15.7109375" style="165" customWidth="1"/>
    <col min="15115" max="15115" width="27.7109375" style="165" customWidth="1"/>
    <col min="15116" max="15116" width="15.7109375" style="165" customWidth="1"/>
    <col min="15117" max="15117" width="27.7109375" style="165" customWidth="1"/>
    <col min="15118" max="15118" width="15.7109375" style="165" customWidth="1"/>
    <col min="15119" max="15119" width="27.7109375" style="165" customWidth="1"/>
    <col min="15120" max="15122" width="15.7109375" style="165" customWidth="1"/>
    <col min="15123" max="15123" width="27.7109375" style="165" customWidth="1"/>
    <col min="15124" max="15124" width="15.7109375" style="165" customWidth="1"/>
    <col min="15125" max="15125" width="27.7109375" style="165" customWidth="1"/>
    <col min="15126" max="15126" width="15.7109375" style="165" customWidth="1"/>
    <col min="15127" max="15127" width="27.7109375" style="165" customWidth="1"/>
    <col min="15128" max="15130" width="15.7109375" style="165" customWidth="1"/>
    <col min="15131" max="15131" width="27.7109375" style="165" customWidth="1"/>
    <col min="15132" max="15132" width="15.7109375" style="165" customWidth="1"/>
    <col min="15133" max="15133" width="27.7109375" style="165" customWidth="1"/>
    <col min="15134" max="15134" width="15.7109375" style="165" customWidth="1"/>
    <col min="15135" max="15135" width="27.7109375" style="165" customWidth="1"/>
    <col min="15136" max="15137" width="15.7109375" style="165" customWidth="1"/>
    <col min="15138" max="15368" width="11.42578125" style="165"/>
    <col min="15369" max="15369" width="56.85546875" style="165" customWidth="1"/>
    <col min="15370" max="15370" width="15.7109375" style="165" customWidth="1"/>
    <col min="15371" max="15371" width="27.7109375" style="165" customWidth="1"/>
    <col min="15372" max="15372" width="15.7109375" style="165" customWidth="1"/>
    <col min="15373" max="15373" width="27.7109375" style="165" customWidth="1"/>
    <col min="15374" max="15374" width="15.7109375" style="165" customWidth="1"/>
    <col min="15375" max="15375" width="27.7109375" style="165" customWidth="1"/>
    <col min="15376" max="15378" width="15.7109375" style="165" customWidth="1"/>
    <col min="15379" max="15379" width="27.7109375" style="165" customWidth="1"/>
    <col min="15380" max="15380" width="15.7109375" style="165" customWidth="1"/>
    <col min="15381" max="15381" width="27.7109375" style="165" customWidth="1"/>
    <col min="15382" max="15382" width="15.7109375" style="165" customWidth="1"/>
    <col min="15383" max="15383" width="27.7109375" style="165" customWidth="1"/>
    <col min="15384" max="15386" width="15.7109375" style="165" customWidth="1"/>
    <col min="15387" max="15387" width="27.7109375" style="165" customWidth="1"/>
    <col min="15388" max="15388" width="15.7109375" style="165" customWidth="1"/>
    <col min="15389" max="15389" width="27.7109375" style="165" customWidth="1"/>
    <col min="15390" max="15390" width="15.7109375" style="165" customWidth="1"/>
    <col min="15391" max="15391" width="27.7109375" style="165" customWidth="1"/>
    <col min="15392" max="15393" width="15.7109375" style="165" customWidth="1"/>
    <col min="15394" max="15624" width="11.42578125" style="165"/>
    <col min="15625" max="15625" width="56.85546875" style="165" customWidth="1"/>
    <col min="15626" max="15626" width="15.7109375" style="165" customWidth="1"/>
    <col min="15627" max="15627" width="27.7109375" style="165" customWidth="1"/>
    <col min="15628" max="15628" width="15.7109375" style="165" customWidth="1"/>
    <col min="15629" max="15629" width="27.7109375" style="165" customWidth="1"/>
    <col min="15630" max="15630" width="15.7109375" style="165" customWidth="1"/>
    <col min="15631" max="15631" width="27.7109375" style="165" customWidth="1"/>
    <col min="15632" max="15634" width="15.7109375" style="165" customWidth="1"/>
    <col min="15635" max="15635" width="27.7109375" style="165" customWidth="1"/>
    <col min="15636" max="15636" width="15.7109375" style="165" customWidth="1"/>
    <col min="15637" max="15637" width="27.7109375" style="165" customWidth="1"/>
    <col min="15638" max="15638" width="15.7109375" style="165" customWidth="1"/>
    <col min="15639" max="15639" width="27.7109375" style="165" customWidth="1"/>
    <col min="15640" max="15642" width="15.7109375" style="165" customWidth="1"/>
    <col min="15643" max="15643" width="27.7109375" style="165" customWidth="1"/>
    <col min="15644" max="15644" width="15.7109375" style="165" customWidth="1"/>
    <col min="15645" max="15645" width="27.7109375" style="165" customWidth="1"/>
    <col min="15646" max="15646" width="15.7109375" style="165" customWidth="1"/>
    <col min="15647" max="15647" width="27.7109375" style="165" customWidth="1"/>
    <col min="15648" max="15649" width="15.7109375" style="165" customWidth="1"/>
    <col min="15650" max="15880" width="11.42578125" style="165"/>
    <col min="15881" max="15881" width="56.85546875" style="165" customWidth="1"/>
    <col min="15882" max="15882" width="15.7109375" style="165" customWidth="1"/>
    <col min="15883" max="15883" width="27.7109375" style="165" customWidth="1"/>
    <col min="15884" max="15884" width="15.7109375" style="165" customWidth="1"/>
    <col min="15885" max="15885" width="27.7109375" style="165" customWidth="1"/>
    <col min="15886" max="15886" width="15.7109375" style="165" customWidth="1"/>
    <col min="15887" max="15887" width="27.7109375" style="165" customWidth="1"/>
    <col min="15888" max="15890" width="15.7109375" style="165" customWidth="1"/>
    <col min="15891" max="15891" width="27.7109375" style="165" customWidth="1"/>
    <col min="15892" max="15892" width="15.7109375" style="165" customWidth="1"/>
    <col min="15893" max="15893" width="27.7109375" style="165" customWidth="1"/>
    <col min="15894" max="15894" width="15.7109375" style="165" customWidth="1"/>
    <col min="15895" max="15895" width="27.7109375" style="165" customWidth="1"/>
    <col min="15896" max="15898" width="15.7109375" style="165" customWidth="1"/>
    <col min="15899" max="15899" width="27.7109375" style="165" customWidth="1"/>
    <col min="15900" max="15900" width="15.7109375" style="165" customWidth="1"/>
    <col min="15901" max="15901" width="27.7109375" style="165" customWidth="1"/>
    <col min="15902" max="15902" width="15.7109375" style="165" customWidth="1"/>
    <col min="15903" max="15903" width="27.7109375" style="165" customWidth="1"/>
    <col min="15904" max="15905" width="15.7109375" style="165" customWidth="1"/>
    <col min="15906" max="16136" width="11.42578125" style="165"/>
    <col min="16137" max="16137" width="56.85546875" style="165" customWidth="1"/>
    <col min="16138" max="16138" width="15.7109375" style="165" customWidth="1"/>
    <col min="16139" max="16139" width="27.7109375" style="165" customWidth="1"/>
    <col min="16140" max="16140" width="15.7109375" style="165" customWidth="1"/>
    <col min="16141" max="16141" width="27.7109375" style="165" customWidth="1"/>
    <col min="16142" max="16142" width="15.7109375" style="165" customWidth="1"/>
    <col min="16143" max="16143" width="27.7109375" style="165" customWidth="1"/>
    <col min="16144" max="16146" width="15.7109375" style="165" customWidth="1"/>
    <col min="16147" max="16147" width="27.7109375" style="165" customWidth="1"/>
    <col min="16148" max="16148" width="15.7109375" style="165" customWidth="1"/>
    <col min="16149" max="16149" width="27.7109375" style="165" customWidth="1"/>
    <col min="16150" max="16150" width="15.7109375" style="165" customWidth="1"/>
    <col min="16151" max="16151" width="27.7109375" style="165" customWidth="1"/>
    <col min="16152" max="16154" width="15.7109375" style="165" customWidth="1"/>
    <col min="16155" max="16155" width="27.7109375" style="165" customWidth="1"/>
    <col min="16156" max="16156" width="15.7109375" style="165" customWidth="1"/>
    <col min="16157" max="16157" width="27.7109375" style="165" customWidth="1"/>
    <col min="16158" max="16158" width="15.7109375" style="165" customWidth="1"/>
    <col min="16159" max="16159" width="27.7109375" style="165" customWidth="1"/>
    <col min="16160" max="16161" width="15.7109375" style="165" customWidth="1"/>
    <col min="16162" max="16384" width="11.42578125" style="165"/>
  </cols>
  <sheetData>
    <row r="1" spans="1:33" s="180" customFormat="1" ht="30" customHeight="1">
      <c r="A1" s="636" t="s">
        <v>649</v>
      </c>
      <c r="B1" s="636"/>
      <c r="C1" s="636"/>
      <c r="D1" s="636"/>
      <c r="E1" s="636"/>
      <c r="F1" s="636"/>
      <c r="G1" s="636"/>
      <c r="H1" s="636"/>
      <c r="I1" s="636"/>
      <c r="J1" s="636"/>
      <c r="K1" s="636"/>
      <c r="L1" s="636"/>
      <c r="M1" s="636"/>
      <c r="N1" s="636"/>
      <c r="O1" s="636"/>
      <c r="P1" s="636"/>
      <c r="Q1" s="636"/>
      <c r="R1" s="636"/>
      <c r="S1" s="636"/>
      <c r="T1" s="636"/>
      <c r="U1" s="636"/>
      <c r="V1" s="636"/>
      <c r="W1" s="636"/>
      <c r="X1" s="636"/>
      <c r="Y1" s="636"/>
      <c r="Z1" s="636"/>
      <c r="AA1" s="636"/>
      <c r="AB1" s="636"/>
      <c r="AC1" s="636"/>
      <c r="AD1" s="636"/>
      <c r="AE1" s="636"/>
      <c r="AF1" s="636"/>
      <c r="AG1" s="636"/>
    </row>
    <row r="2" spans="1:33" s="180" customFormat="1" ht="15" customHeight="1">
      <c r="A2" s="637" t="s">
        <v>530</v>
      </c>
      <c r="B2" s="637"/>
      <c r="C2" s="637"/>
      <c r="D2" s="637"/>
      <c r="E2" s="637"/>
      <c r="F2" s="637"/>
      <c r="G2" s="637"/>
      <c r="H2" s="637"/>
      <c r="I2" s="637"/>
      <c r="J2" s="637"/>
      <c r="K2" s="637"/>
      <c r="L2" s="637"/>
      <c r="M2" s="637"/>
      <c r="N2" s="637"/>
      <c r="O2" s="637"/>
      <c r="P2" s="637"/>
      <c r="Q2" s="637"/>
      <c r="R2" s="637"/>
      <c r="S2" s="637"/>
      <c r="T2" s="637"/>
      <c r="U2" s="637"/>
      <c r="V2" s="637"/>
      <c r="W2" s="637"/>
      <c r="X2" s="637"/>
      <c r="Y2" s="637"/>
      <c r="Z2" s="637"/>
      <c r="AA2" s="637"/>
      <c r="AB2" s="637"/>
      <c r="AC2" s="637"/>
      <c r="AD2" s="637"/>
      <c r="AE2" s="637"/>
      <c r="AF2" s="637"/>
      <c r="AG2" s="637"/>
    </row>
    <row r="3" spans="1:33" s="180" customFormat="1" ht="15" customHeight="1">
      <c r="A3" s="637" t="s">
        <v>1151</v>
      </c>
      <c r="B3" s="637"/>
      <c r="C3" s="637"/>
      <c r="D3" s="637"/>
      <c r="E3" s="637"/>
      <c r="F3" s="637"/>
      <c r="G3" s="637"/>
      <c r="H3" s="637"/>
      <c r="I3" s="637"/>
      <c r="J3" s="637"/>
      <c r="K3" s="637"/>
      <c r="L3" s="637"/>
      <c r="M3" s="637"/>
      <c r="N3" s="637"/>
      <c r="O3" s="637"/>
      <c r="P3" s="637"/>
      <c r="Q3" s="637"/>
      <c r="R3" s="637"/>
      <c r="S3" s="637"/>
      <c r="T3" s="637"/>
      <c r="U3" s="637"/>
      <c r="V3" s="637"/>
      <c r="W3" s="637"/>
      <c r="X3" s="637"/>
      <c r="Y3" s="637"/>
      <c r="Z3" s="637"/>
      <c r="AA3" s="637"/>
      <c r="AB3" s="637"/>
      <c r="AC3" s="637"/>
      <c r="AD3" s="637"/>
      <c r="AE3" s="637"/>
      <c r="AF3" s="637"/>
      <c r="AG3" s="637"/>
    </row>
    <row r="4" spans="1:33" s="181" customFormat="1" ht="30" customHeight="1">
      <c r="A4" s="638" t="s">
        <v>51</v>
      </c>
      <c r="B4" s="638"/>
      <c r="C4" s="638"/>
      <c r="D4" s="638"/>
      <c r="E4" s="638"/>
      <c r="F4" s="638"/>
      <c r="G4" s="638"/>
      <c r="H4" s="638"/>
      <c r="I4" s="638"/>
      <c r="J4" s="638"/>
      <c r="K4" s="638"/>
      <c r="L4" s="638"/>
      <c r="M4" s="638"/>
      <c r="N4" s="638"/>
      <c r="O4" s="638"/>
      <c r="P4" s="638"/>
      <c r="Q4" s="638"/>
      <c r="R4" s="638"/>
      <c r="S4" s="638"/>
      <c r="T4" s="638"/>
      <c r="U4" s="638"/>
      <c r="V4" s="638"/>
      <c r="W4" s="638"/>
      <c r="X4" s="638"/>
      <c r="Y4" s="638"/>
      <c r="Z4" s="638"/>
      <c r="AA4" s="638"/>
      <c r="AB4" s="638"/>
      <c r="AC4" s="638"/>
      <c r="AD4" s="638"/>
      <c r="AE4" s="638"/>
      <c r="AF4" s="638"/>
      <c r="AG4" s="638"/>
    </row>
    <row r="5" spans="1:33" ht="15" customHeight="1">
      <c r="A5" s="167"/>
      <c r="B5" s="179"/>
      <c r="C5" s="179"/>
      <c r="D5" s="160"/>
      <c r="E5" s="160"/>
      <c r="F5" s="179"/>
      <c r="G5" s="179"/>
      <c r="H5" s="179"/>
      <c r="I5" s="179"/>
      <c r="J5" s="179"/>
      <c r="K5" s="160"/>
      <c r="L5" s="179"/>
      <c r="M5" s="179"/>
      <c r="N5" s="160"/>
      <c r="O5" s="160"/>
      <c r="P5" s="179"/>
      <c r="Q5" s="160"/>
      <c r="R5" s="179"/>
      <c r="S5" s="160"/>
      <c r="T5" s="179"/>
      <c r="U5" s="179"/>
      <c r="V5" s="160"/>
      <c r="W5" s="160"/>
      <c r="X5" s="179"/>
      <c r="Y5" s="160"/>
      <c r="Z5" s="179"/>
      <c r="AA5" s="160"/>
      <c r="AB5" s="179"/>
      <c r="AC5" s="179"/>
      <c r="AD5" s="160"/>
      <c r="AE5" s="160"/>
      <c r="AF5" s="179"/>
      <c r="AG5" s="160"/>
    </row>
    <row r="6" spans="1:33" s="189" customFormat="1" ht="15" customHeight="1">
      <c r="A6" s="188"/>
      <c r="B6" s="641" t="s">
        <v>77</v>
      </c>
      <c r="C6" s="641"/>
      <c r="D6" s="641"/>
      <c r="E6" s="641"/>
      <c r="F6" s="641"/>
      <c r="G6" s="641"/>
      <c r="H6" s="641"/>
      <c r="I6" s="641"/>
      <c r="J6" s="641" t="s">
        <v>78</v>
      </c>
      <c r="K6" s="641"/>
      <c r="L6" s="641"/>
      <c r="M6" s="641"/>
      <c r="N6" s="641"/>
      <c r="O6" s="641"/>
      <c r="P6" s="641"/>
      <c r="Q6" s="641"/>
      <c r="R6" s="641" t="s">
        <v>79</v>
      </c>
      <c r="S6" s="641"/>
      <c r="T6" s="641"/>
      <c r="U6" s="641"/>
      <c r="V6" s="641"/>
      <c r="W6" s="641"/>
      <c r="X6" s="641"/>
      <c r="Y6" s="641"/>
      <c r="Z6" s="641" t="s">
        <v>67</v>
      </c>
      <c r="AA6" s="641"/>
      <c r="AB6" s="641"/>
      <c r="AC6" s="641"/>
      <c r="AD6" s="641"/>
      <c r="AE6" s="641"/>
      <c r="AF6" s="641"/>
      <c r="AG6" s="641"/>
    </row>
    <row r="7" spans="1:33" s="193" customFormat="1" ht="39.950000000000003" customHeight="1">
      <c r="A7" s="190" t="s">
        <v>507</v>
      </c>
      <c r="B7" s="191" t="s">
        <v>69</v>
      </c>
      <c r="C7" s="192" t="s">
        <v>521</v>
      </c>
      <c r="D7" s="191" t="s">
        <v>522</v>
      </c>
      <c r="E7" s="191" t="s">
        <v>523</v>
      </c>
      <c r="F7" s="192" t="s">
        <v>524</v>
      </c>
      <c r="G7" s="191" t="s">
        <v>525</v>
      </c>
      <c r="H7" s="191" t="s">
        <v>526</v>
      </c>
      <c r="I7" s="192" t="s">
        <v>67</v>
      </c>
      <c r="J7" s="191" t="s">
        <v>69</v>
      </c>
      <c r="K7" s="191" t="s">
        <v>521</v>
      </c>
      <c r="L7" s="192" t="s">
        <v>522</v>
      </c>
      <c r="M7" s="191" t="s">
        <v>523</v>
      </c>
      <c r="N7" s="191" t="s">
        <v>524</v>
      </c>
      <c r="O7" s="191" t="s">
        <v>525</v>
      </c>
      <c r="P7" s="191" t="s">
        <v>526</v>
      </c>
      <c r="Q7" s="191" t="s">
        <v>67</v>
      </c>
      <c r="R7" s="191" t="s">
        <v>69</v>
      </c>
      <c r="S7" s="191" t="s">
        <v>521</v>
      </c>
      <c r="T7" s="192" t="s">
        <v>522</v>
      </c>
      <c r="U7" s="191" t="s">
        <v>523</v>
      </c>
      <c r="V7" s="191" t="s">
        <v>524</v>
      </c>
      <c r="W7" s="191" t="s">
        <v>525</v>
      </c>
      <c r="X7" s="191" t="s">
        <v>526</v>
      </c>
      <c r="Y7" s="191" t="s">
        <v>67</v>
      </c>
      <c r="Z7" s="191" t="s">
        <v>69</v>
      </c>
      <c r="AA7" s="191" t="s">
        <v>521</v>
      </c>
      <c r="AB7" s="192" t="s">
        <v>522</v>
      </c>
      <c r="AC7" s="191" t="s">
        <v>523</v>
      </c>
      <c r="AD7" s="191" t="s">
        <v>524</v>
      </c>
      <c r="AE7" s="191" t="s">
        <v>525</v>
      </c>
      <c r="AF7" s="191" t="s">
        <v>526</v>
      </c>
      <c r="AG7" s="191" t="s">
        <v>67</v>
      </c>
    </row>
    <row r="8" spans="1:33" ht="15" customHeight="1">
      <c r="A8" s="198" t="s">
        <v>483</v>
      </c>
      <c r="B8" s="194">
        <v>753846.05137999996</v>
      </c>
      <c r="C8" s="194">
        <v>331425.10764</v>
      </c>
      <c r="D8" s="194">
        <v>4321.5480199999993</v>
      </c>
      <c r="E8" s="194">
        <v>2330.60511</v>
      </c>
      <c r="F8" s="194">
        <v>14359.33072</v>
      </c>
      <c r="G8" s="194">
        <v>1266.5846299999998</v>
      </c>
      <c r="H8" s="194">
        <v>0</v>
      </c>
      <c r="I8" s="194">
        <v>1107549.2275</v>
      </c>
      <c r="J8" s="194">
        <v>51018.05012</v>
      </c>
      <c r="K8" s="194">
        <v>17479.788190000003</v>
      </c>
      <c r="L8" s="194">
        <v>817.50681000000009</v>
      </c>
      <c r="M8" s="194">
        <v>885.59913000000006</v>
      </c>
      <c r="N8" s="194">
        <v>0</v>
      </c>
      <c r="O8" s="194">
        <v>3169.2624500000002</v>
      </c>
      <c r="P8" s="194">
        <v>0</v>
      </c>
      <c r="Q8" s="194">
        <v>73370.20670000001</v>
      </c>
      <c r="R8" s="194">
        <v>10169.28498</v>
      </c>
      <c r="S8" s="194">
        <v>168.68057000000002</v>
      </c>
      <c r="T8" s="194">
        <v>0</v>
      </c>
      <c r="U8" s="194">
        <v>0</v>
      </c>
      <c r="V8" s="194">
        <v>0</v>
      </c>
      <c r="W8" s="194">
        <v>0</v>
      </c>
      <c r="X8" s="194">
        <v>0</v>
      </c>
      <c r="Y8" s="194">
        <v>10337.965550000001</v>
      </c>
      <c r="Z8" s="194">
        <v>2218263.43426</v>
      </c>
      <c r="AA8" s="194">
        <v>452680.75436999998</v>
      </c>
      <c r="AB8" s="194">
        <v>15831.909949999999</v>
      </c>
      <c r="AC8" s="194">
        <v>9886.1900500000011</v>
      </c>
      <c r="AD8" s="194">
        <v>17634.372600000002</v>
      </c>
      <c r="AE8" s="194">
        <v>5605.8215300000002</v>
      </c>
      <c r="AF8" s="194">
        <v>0</v>
      </c>
      <c r="AG8" s="194">
        <v>2719902.48276</v>
      </c>
    </row>
    <row r="9" spans="1:33" ht="15" customHeight="1">
      <c r="A9" s="198" t="s">
        <v>484</v>
      </c>
      <c r="B9" s="195">
        <v>4999.5265199999994</v>
      </c>
      <c r="C9" s="195">
        <v>4954.1152999999995</v>
      </c>
      <c r="D9" s="195">
        <v>0</v>
      </c>
      <c r="E9" s="195">
        <v>0</v>
      </c>
      <c r="F9" s="195">
        <v>46.826910000000005</v>
      </c>
      <c r="G9" s="195">
        <v>0</v>
      </c>
      <c r="H9" s="195">
        <v>0</v>
      </c>
      <c r="I9" s="195">
        <v>10000.468730000001</v>
      </c>
      <c r="J9" s="195">
        <v>1995.9377199999999</v>
      </c>
      <c r="K9" s="195">
        <v>4001.8885800000003</v>
      </c>
      <c r="L9" s="194">
        <v>228.857</v>
      </c>
      <c r="M9" s="194">
        <v>624.62644999999998</v>
      </c>
      <c r="N9" s="194">
        <v>338.45590999999996</v>
      </c>
      <c r="O9" s="194">
        <v>0</v>
      </c>
      <c r="P9" s="194">
        <v>0</v>
      </c>
      <c r="Q9" s="194">
        <v>7189.76566</v>
      </c>
      <c r="R9" s="195">
        <v>1500.13427</v>
      </c>
      <c r="S9" s="195">
        <v>0</v>
      </c>
      <c r="T9" s="194">
        <v>0</v>
      </c>
      <c r="U9" s="194">
        <v>0</v>
      </c>
      <c r="V9" s="194">
        <v>0</v>
      </c>
      <c r="W9" s="194">
        <v>0</v>
      </c>
      <c r="X9" s="194">
        <v>0</v>
      </c>
      <c r="Y9" s="194">
        <v>1500.13427</v>
      </c>
      <c r="Z9" s="195">
        <v>41007.515939999997</v>
      </c>
      <c r="AA9" s="195">
        <v>12717.224199999999</v>
      </c>
      <c r="AB9" s="194">
        <v>482.90537</v>
      </c>
      <c r="AC9" s="194">
        <v>1919.4147399999999</v>
      </c>
      <c r="AD9" s="194">
        <v>385.28282000000002</v>
      </c>
      <c r="AE9" s="194">
        <v>703.33093000000008</v>
      </c>
      <c r="AF9" s="194">
        <v>0</v>
      </c>
      <c r="AG9" s="194">
        <v>57215.673999999999</v>
      </c>
    </row>
    <row r="10" spans="1:33" ht="15" customHeight="1">
      <c r="A10" s="198" t="s">
        <v>485</v>
      </c>
      <c r="B10" s="195">
        <v>0</v>
      </c>
      <c r="C10" s="195">
        <v>0</v>
      </c>
      <c r="D10" s="195">
        <v>0</v>
      </c>
      <c r="E10" s="195">
        <v>0</v>
      </c>
      <c r="F10" s="195">
        <v>0</v>
      </c>
      <c r="G10" s="195">
        <v>0</v>
      </c>
      <c r="H10" s="195">
        <v>0</v>
      </c>
      <c r="I10" s="195">
        <v>0</v>
      </c>
      <c r="J10" s="195">
        <v>0</v>
      </c>
      <c r="K10" s="195">
        <v>0</v>
      </c>
      <c r="L10" s="194">
        <v>0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5">
        <v>0</v>
      </c>
      <c r="S10" s="195">
        <v>0</v>
      </c>
      <c r="T10" s="194">
        <v>0</v>
      </c>
      <c r="U10" s="194">
        <v>0</v>
      </c>
      <c r="V10" s="194">
        <v>0</v>
      </c>
      <c r="W10" s="194">
        <v>0</v>
      </c>
      <c r="X10" s="194">
        <v>0</v>
      </c>
      <c r="Y10" s="194">
        <v>0</v>
      </c>
      <c r="Z10" s="195">
        <v>0</v>
      </c>
      <c r="AA10" s="195">
        <v>0</v>
      </c>
      <c r="AB10" s="194">
        <v>0</v>
      </c>
      <c r="AC10" s="194">
        <v>0</v>
      </c>
      <c r="AD10" s="194">
        <v>0</v>
      </c>
      <c r="AE10" s="194">
        <v>0</v>
      </c>
      <c r="AF10" s="194">
        <v>0</v>
      </c>
      <c r="AG10" s="194">
        <v>0</v>
      </c>
    </row>
    <row r="11" spans="1:33" ht="15" customHeight="1">
      <c r="A11" s="198" t="s">
        <v>486</v>
      </c>
      <c r="B11" s="194">
        <v>0</v>
      </c>
      <c r="C11" s="194">
        <v>0</v>
      </c>
      <c r="D11" s="194">
        <v>0</v>
      </c>
      <c r="E11" s="194">
        <v>0</v>
      </c>
      <c r="F11" s="194">
        <v>0</v>
      </c>
      <c r="G11" s="194">
        <v>0</v>
      </c>
      <c r="H11" s="194">
        <v>0</v>
      </c>
      <c r="I11" s="194">
        <v>0</v>
      </c>
      <c r="J11" s="194">
        <v>0</v>
      </c>
      <c r="K11" s="194">
        <v>0</v>
      </c>
      <c r="L11" s="194">
        <v>0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194">
        <v>0</v>
      </c>
      <c r="T11" s="194">
        <v>0</v>
      </c>
      <c r="U11" s="194">
        <v>0</v>
      </c>
      <c r="V11" s="194">
        <v>0</v>
      </c>
      <c r="W11" s="194">
        <v>0</v>
      </c>
      <c r="X11" s="194">
        <v>0</v>
      </c>
      <c r="Y11" s="194">
        <v>0</v>
      </c>
      <c r="Z11" s="194">
        <v>670.77035999999998</v>
      </c>
      <c r="AA11" s="194">
        <v>478.11121999999995</v>
      </c>
      <c r="AB11" s="194">
        <v>0</v>
      </c>
      <c r="AC11" s="194">
        <v>0</v>
      </c>
      <c r="AD11" s="194">
        <v>0</v>
      </c>
      <c r="AE11" s="194">
        <v>0</v>
      </c>
      <c r="AF11" s="194">
        <v>0</v>
      </c>
      <c r="AG11" s="194">
        <v>1148.88158</v>
      </c>
    </row>
    <row r="12" spans="1:33" ht="15" customHeight="1">
      <c r="A12" s="198" t="s">
        <v>487</v>
      </c>
      <c r="B12" s="194">
        <v>315227.92686000001</v>
      </c>
      <c r="C12" s="194">
        <v>44192.460530000004</v>
      </c>
      <c r="D12" s="194">
        <v>1665.8107600000001</v>
      </c>
      <c r="E12" s="194">
        <v>712.67277999999999</v>
      </c>
      <c r="F12" s="194">
        <v>11152.784019999999</v>
      </c>
      <c r="G12" s="194">
        <v>1160.7707399999999</v>
      </c>
      <c r="H12" s="194">
        <v>0</v>
      </c>
      <c r="I12" s="194">
        <v>374112.42569</v>
      </c>
      <c r="J12" s="194">
        <v>8976.80609</v>
      </c>
      <c r="K12" s="194">
        <v>2377.5356900000002</v>
      </c>
      <c r="L12" s="194">
        <v>1834.0269800000001</v>
      </c>
      <c r="M12" s="194">
        <v>1361.5506200000002</v>
      </c>
      <c r="N12" s="194">
        <v>613.75685999999996</v>
      </c>
      <c r="O12" s="194">
        <v>198.49404999999999</v>
      </c>
      <c r="P12" s="194">
        <v>0</v>
      </c>
      <c r="Q12" s="194">
        <v>15362.170289999998</v>
      </c>
      <c r="R12" s="194">
        <v>34893.865359999996</v>
      </c>
      <c r="S12" s="194">
        <v>30.178439999999998</v>
      </c>
      <c r="T12" s="194">
        <v>0</v>
      </c>
      <c r="U12" s="194">
        <v>0</v>
      </c>
      <c r="V12" s="194">
        <v>0</v>
      </c>
      <c r="W12" s="194">
        <v>0</v>
      </c>
      <c r="X12" s="194">
        <v>0</v>
      </c>
      <c r="Y12" s="194">
        <v>34924.043799999999</v>
      </c>
      <c r="Z12" s="194">
        <v>777701.43615999992</v>
      </c>
      <c r="AA12" s="194">
        <v>133644.54608</v>
      </c>
      <c r="AB12" s="194">
        <v>9657.5825800000002</v>
      </c>
      <c r="AC12" s="194">
        <v>5494.4133300000003</v>
      </c>
      <c r="AD12" s="194">
        <v>15952.521050000001</v>
      </c>
      <c r="AE12" s="194">
        <v>4925.0644299999994</v>
      </c>
      <c r="AF12" s="194">
        <v>0</v>
      </c>
      <c r="AG12" s="194">
        <v>947375.56362999999</v>
      </c>
    </row>
    <row r="13" spans="1:33" ht="15" customHeight="1">
      <c r="A13" s="198" t="s">
        <v>488</v>
      </c>
      <c r="B13" s="194">
        <v>0</v>
      </c>
      <c r="C13" s="194">
        <v>0</v>
      </c>
      <c r="D13" s="194">
        <v>0</v>
      </c>
      <c r="E13" s="194">
        <v>0</v>
      </c>
      <c r="F13" s="194">
        <v>0</v>
      </c>
      <c r="G13" s="194">
        <v>0</v>
      </c>
      <c r="H13" s="194">
        <v>0</v>
      </c>
      <c r="I13" s="194">
        <v>0</v>
      </c>
      <c r="J13" s="194">
        <v>0</v>
      </c>
      <c r="K13" s="194">
        <v>0</v>
      </c>
      <c r="L13" s="194">
        <v>0</v>
      </c>
      <c r="M13" s="194">
        <v>0</v>
      </c>
      <c r="N13" s="194">
        <v>0</v>
      </c>
      <c r="O13" s="194">
        <v>0</v>
      </c>
      <c r="P13" s="194">
        <v>0</v>
      </c>
      <c r="Q13" s="194">
        <v>0</v>
      </c>
      <c r="R13" s="194">
        <v>0</v>
      </c>
      <c r="S13" s="194">
        <v>0</v>
      </c>
      <c r="T13" s="194">
        <v>0</v>
      </c>
      <c r="U13" s="194">
        <v>0</v>
      </c>
      <c r="V13" s="194">
        <v>0</v>
      </c>
      <c r="W13" s="194">
        <v>0</v>
      </c>
      <c r="X13" s="194">
        <v>0</v>
      </c>
      <c r="Y13" s="194">
        <v>0</v>
      </c>
      <c r="Z13" s="194">
        <v>0</v>
      </c>
      <c r="AA13" s="194">
        <v>0</v>
      </c>
      <c r="AB13" s="194">
        <v>0</v>
      </c>
      <c r="AC13" s="194">
        <v>0</v>
      </c>
      <c r="AD13" s="194">
        <v>0</v>
      </c>
      <c r="AE13" s="194">
        <v>0</v>
      </c>
      <c r="AF13" s="194">
        <v>0</v>
      </c>
      <c r="AG13" s="194">
        <v>0</v>
      </c>
    </row>
    <row r="14" spans="1:33" ht="15" customHeight="1">
      <c r="A14" s="198" t="s">
        <v>68</v>
      </c>
      <c r="B14" s="194">
        <v>0</v>
      </c>
      <c r="C14" s="194">
        <v>0</v>
      </c>
      <c r="D14" s="194">
        <v>0</v>
      </c>
      <c r="E14" s="194">
        <v>0</v>
      </c>
      <c r="F14" s="194">
        <v>29627.99667</v>
      </c>
      <c r="G14" s="194">
        <v>0</v>
      </c>
      <c r="H14" s="194">
        <v>0</v>
      </c>
      <c r="I14" s="194">
        <v>29627.99667</v>
      </c>
      <c r="J14" s="194">
        <v>0</v>
      </c>
      <c r="K14" s="194">
        <v>0</v>
      </c>
      <c r="L14" s="194">
        <v>0</v>
      </c>
      <c r="M14" s="194">
        <v>0</v>
      </c>
      <c r="N14" s="194">
        <v>0</v>
      </c>
      <c r="O14" s="194">
        <v>0</v>
      </c>
      <c r="P14" s="194">
        <v>0</v>
      </c>
      <c r="Q14" s="194">
        <v>0</v>
      </c>
      <c r="R14" s="194">
        <v>0</v>
      </c>
      <c r="S14" s="194">
        <v>0</v>
      </c>
      <c r="T14" s="194">
        <v>0</v>
      </c>
      <c r="U14" s="194">
        <v>0</v>
      </c>
      <c r="V14" s="194">
        <v>0</v>
      </c>
      <c r="W14" s="194">
        <v>0</v>
      </c>
      <c r="X14" s="194">
        <v>0</v>
      </c>
      <c r="Y14" s="194">
        <v>0</v>
      </c>
      <c r="Z14" s="194">
        <v>0</v>
      </c>
      <c r="AA14" s="194">
        <v>0</v>
      </c>
      <c r="AB14" s="194">
        <v>0</v>
      </c>
      <c r="AC14" s="194">
        <v>0</v>
      </c>
      <c r="AD14" s="194">
        <v>29627.99667</v>
      </c>
      <c r="AE14" s="194">
        <v>0</v>
      </c>
      <c r="AF14" s="194">
        <v>0</v>
      </c>
      <c r="AG14" s="194">
        <v>29627.99667</v>
      </c>
    </row>
    <row r="15" spans="1:33" ht="15" customHeight="1">
      <c r="A15" s="198" t="s">
        <v>489</v>
      </c>
      <c r="B15" s="194">
        <v>10061.927470000001</v>
      </c>
      <c r="C15" s="194">
        <v>244.21607999999998</v>
      </c>
      <c r="D15" s="194">
        <v>333.87311999999997</v>
      </c>
      <c r="E15" s="194">
        <v>0</v>
      </c>
      <c r="F15" s="194">
        <v>0</v>
      </c>
      <c r="G15" s="194">
        <v>0</v>
      </c>
      <c r="H15" s="194">
        <v>0</v>
      </c>
      <c r="I15" s="194">
        <v>10640.016669999999</v>
      </c>
      <c r="J15" s="194">
        <v>284.54876000000002</v>
      </c>
      <c r="K15" s="194">
        <v>10.20806</v>
      </c>
      <c r="L15" s="194">
        <v>57.775880000000001</v>
      </c>
      <c r="M15" s="194">
        <v>0</v>
      </c>
      <c r="N15" s="194">
        <v>0</v>
      </c>
      <c r="O15" s="194">
        <v>0</v>
      </c>
      <c r="P15" s="194">
        <v>0</v>
      </c>
      <c r="Q15" s="194">
        <v>352.53270000000003</v>
      </c>
      <c r="R15" s="194">
        <v>7966.8567899999998</v>
      </c>
      <c r="S15" s="194">
        <v>100.12855999999999</v>
      </c>
      <c r="T15" s="194">
        <v>0</v>
      </c>
      <c r="U15" s="194">
        <v>0</v>
      </c>
      <c r="V15" s="194">
        <v>0</v>
      </c>
      <c r="W15" s="194">
        <v>0</v>
      </c>
      <c r="X15" s="194">
        <v>0</v>
      </c>
      <c r="Y15" s="194">
        <v>8066.9853499999999</v>
      </c>
      <c r="Z15" s="194">
        <v>49256.170290000002</v>
      </c>
      <c r="AA15" s="194">
        <v>1130.71334</v>
      </c>
      <c r="AB15" s="194">
        <v>887.48469999999998</v>
      </c>
      <c r="AC15" s="194">
        <v>278.85406</v>
      </c>
      <c r="AD15" s="194">
        <v>133.9205</v>
      </c>
      <c r="AE15" s="194">
        <v>204.83211</v>
      </c>
      <c r="AF15" s="194">
        <v>0</v>
      </c>
      <c r="AG15" s="194">
        <v>51891.974999999999</v>
      </c>
    </row>
    <row r="16" spans="1:33" ht="15" customHeight="1">
      <c r="A16" s="198" t="s">
        <v>490</v>
      </c>
      <c r="B16" s="194">
        <v>10036.805890000001</v>
      </c>
      <c r="C16" s="194">
        <v>3337.7004500000003</v>
      </c>
      <c r="D16" s="194">
        <v>370.59659000000005</v>
      </c>
      <c r="E16" s="194">
        <v>169.30920999999998</v>
      </c>
      <c r="F16" s="194">
        <v>32.129509999999996</v>
      </c>
      <c r="G16" s="194">
        <v>351.81837999999999</v>
      </c>
      <c r="H16" s="194">
        <v>0</v>
      </c>
      <c r="I16" s="194">
        <v>14298.36003</v>
      </c>
      <c r="J16" s="194">
        <v>1197.11691</v>
      </c>
      <c r="K16" s="194">
        <v>7153.0974400000005</v>
      </c>
      <c r="L16" s="194">
        <v>142.29181</v>
      </c>
      <c r="M16" s="194">
        <v>98.886619999999994</v>
      </c>
      <c r="N16" s="194">
        <v>0</v>
      </c>
      <c r="O16" s="194">
        <v>0</v>
      </c>
      <c r="P16" s="194">
        <v>0</v>
      </c>
      <c r="Q16" s="194">
        <v>8591.3927800000001</v>
      </c>
      <c r="R16" s="194">
        <v>1435.5779199999999</v>
      </c>
      <c r="S16" s="194">
        <v>0</v>
      </c>
      <c r="T16" s="194">
        <v>0</v>
      </c>
      <c r="U16" s="194">
        <v>0</v>
      </c>
      <c r="V16" s="194">
        <v>0</v>
      </c>
      <c r="W16" s="194">
        <v>0</v>
      </c>
      <c r="X16" s="194">
        <v>0</v>
      </c>
      <c r="Y16" s="194">
        <v>1435.5779199999999</v>
      </c>
      <c r="Z16" s="194">
        <v>41150.262270000007</v>
      </c>
      <c r="AA16" s="194">
        <v>22114.29622</v>
      </c>
      <c r="AB16" s="194">
        <v>891.23736999999994</v>
      </c>
      <c r="AC16" s="194">
        <v>301.57446000000004</v>
      </c>
      <c r="AD16" s="194">
        <v>436.09354999999999</v>
      </c>
      <c r="AE16" s="194">
        <v>579.49797000000001</v>
      </c>
      <c r="AF16" s="194">
        <v>0</v>
      </c>
      <c r="AG16" s="194">
        <v>65472.961840000004</v>
      </c>
    </row>
    <row r="17" spans="1:33" ht="15" customHeight="1">
      <c r="A17" s="198" t="s">
        <v>491</v>
      </c>
      <c r="B17" s="194">
        <v>4642.1807800000006</v>
      </c>
      <c r="C17" s="194">
        <v>356.53746000000001</v>
      </c>
      <c r="D17" s="194">
        <v>15.11881</v>
      </c>
      <c r="E17" s="194">
        <v>29.32779</v>
      </c>
      <c r="F17" s="194">
        <v>1029.4752800000001</v>
      </c>
      <c r="G17" s="194">
        <v>434.26627000000002</v>
      </c>
      <c r="H17" s="194">
        <v>0</v>
      </c>
      <c r="I17" s="194">
        <v>6506.9063900000001</v>
      </c>
      <c r="J17" s="194">
        <v>118.69083000000001</v>
      </c>
      <c r="K17" s="194">
        <v>0</v>
      </c>
      <c r="L17" s="194">
        <v>0</v>
      </c>
      <c r="M17" s="194">
        <v>0</v>
      </c>
      <c r="N17" s="194">
        <v>0</v>
      </c>
      <c r="O17" s="194">
        <v>0</v>
      </c>
      <c r="P17" s="194">
        <v>0</v>
      </c>
      <c r="Q17" s="194">
        <v>118.69083000000001</v>
      </c>
      <c r="R17" s="194">
        <v>123.03864999999999</v>
      </c>
      <c r="S17" s="194">
        <v>0</v>
      </c>
      <c r="T17" s="194">
        <v>0</v>
      </c>
      <c r="U17" s="194">
        <v>0</v>
      </c>
      <c r="V17" s="194">
        <v>0</v>
      </c>
      <c r="W17" s="194">
        <v>0</v>
      </c>
      <c r="X17" s="194">
        <v>0</v>
      </c>
      <c r="Y17" s="194">
        <v>123.03864999999999</v>
      </c>
      <c r="Z17" s="194">
        <v>32534.577000000001</v>
      </c>
      <c r="AA17" s="194">
        <v>6749.6281200000003</v>
      </c>
      <c r="AB17" s="194">
        <v>511.66028</v>
      </c>
      <c r="AC17" s="194">
        <v>230.18940000000001</v>
      </c>
      <c r="AD17" s="194">
        <v>1159.1138799999999</v>
      </c>
      <c r="AE17" s="194">
        <v>496.91194000000002</v>
      </c>
      <c r="AF17" s="194">
        <v>0</v>
      </c>
      <c r="AG17" s="194">
        <v>41682.080620000001</v>
      </c>
    </row>
    <row r="18" spans="1:33" ht="15" customHeight="1">
      <c r="A18" s="198" t="s">
        <v>492</v>
      </c>
      <c r="B18" s="194">
        <v>0</v>
      </c>
      <c r="C18" s="194">
        <v>0</v>
      </c>
      <c r="D18" s="194">
        <v>0</v>
      </c>
      <c r="E18" s="194">
        <v>0</v>
      </c>
      <c r="F18" s="194">
        <v>0</v>
      </c>
      <c r="G18" s="194">
        <v>0</v>
      </c>
      <c r="H18" s="194">
        <v>0</v>
      </c>
      <c r="I18" s="194">
        <v>0</v>
      </c>
      <c r="J18" s="194">
        <v>0</v>
      </c>
      <c r="K18" s="194"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4">
        <v>0</v>
      </c>
      <c r="R18" s="194">
        <v>0</v>
      </c>
      <c r="S18" s="194">
        <v>0</v>
      </c>
      <c r="T18" s="194">
        <v>0</v>
      </c>
      <c r="U18" s="194">
        <v>0</v>
      </c>
      <c r="V18" s="194">
        <v>0</v>
      </c>
      <c r="W18" s="194">
        <v>0</v>
      </c>
      <c r="X18" s="194">
        <v>0</v>
      </c>
      <c r="Y18" s="194">
        <v>0</v>
      </c>
      <c r="Z18" s="194">
        <v>2283324.1328099999</v>
      </c>
      <c r="AA18" s="194">
        <v>0</v>
      </c>
      <c r="AB18" s="194">
        <v>0</v>
      </c>
      <c r="AC18" s="194">
        <v>0</v>
      </c>
      <c r="AD18" s="194">
        <v>0</v>
      </c>
      <c r="AE18" s="194">
        <v>0</v>
      </c>
      <c r="AF18" s="194">
        <v>0</v>
      </c>
      <c r="AG18" s="194">
        <v>2283324.1328099999</v>
      </c>
    </row>
    <row r="19" spans="1:33" ht="15" customHeight="1">
      <c r="A19" s="198" t="s">
        <v>493</v>
      </c>
      <c r="B19" s="194">
        <v>180.97023999999999</v>
      </c>
      <c r="C19" s="194">
        <v>60.758849999999995</v>
      </c>
      <c r="D19" s="194">
        <v>0</v>
      </c>
      <c r="E19" s="194">
        <v>0</v>
      </c>
      <c r="F19" s="194">
        <v>0</v>
      </c>
      <c r="G19" s="194">
        <v>0</v>
      </c>
      <c r="H19" s="194">
        <v>0</v>
      </c>
      <c r="I19" s="194">
        <v>241.72908999999999</v>
      </c>
      <c r="J19" s="194">
        <v>0</v>
      </c>
      <c r="K19" s="194">
        <v>0</v>
      </c>
      <c r="L19" s="194">
        <v>0</v>
      </c>
      <c r="M19" s="194">
        <v>0</v>
      </c>
      <c r="N19" s="194">
        <v>0</v>
      </c>
      <c r="O19" s="194">
        <v>0</v>
      </c>
      <c r="P19" s="194">
        <v>0</v>
      </c>
      <c r="Q19" s="194">
        <v>0</v>
      </c>
      <c r="R19" s="194">
        <v>0</v>
      </c>
      <c r="S19" s="194">
        <v>0</v>
      </c>
      <c r="T19" s="194">
        <v>0</v>
      </c>
      <c r="U19" s="194">
        <v>0</v>
      </c>
      <c r="V19" s="194">
        <v>0</v>
      </c>
      <c r="W19" s="194">
        <v>0</v>
      </c>
      <c r="X19" s="194">
        <v>0</v>
      </c>
      <c r="Y19" s="194">
        <v>0</v>
      </c>
      <c r="Z19" s="194">
        <v>662.51535999999999</v>
      </c>
      <c r="AA19" s="194">
        <v>164.73214999999999</v>
      </c>
      <c r="AB19" s="194">
        <v>0</v>
      </c>
      <c r="AC19" s="194">
        <v>0</v>
      </c>
      <c r="AD19" s="194">
        <v>0</v>
      </c>
      <c r="AE19" s="194">
        <v>0</v>
      </c>
      <c r="AF19" s="194">
        <v>0</v>
      </c>
      <c r="AG19" s="194">
        <v>827.24751000000003</v>
      </c>
    </row>
    <row r="20" spans="1:33" ht="15" customHeight="1">
      <c r="A20" s="198" t="s">
        <v>494</v>
      </c>
      <c r="B20" s="194">
        <v>0</v>
      </c>
      <c r="C20" s="194">
        <v>0</v>
      </c>
      <c r="D20" s="194">
        <v>0</v>
      </c>
      <c r="E20" s="194">
        <v>0</v>
      </c>
      <c r="F20" s="194">
        <v>0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  <c r="V20" s="194">
        <v>0</v>
      </c>
      <c r="W20" s="194">
        <v>0</v>
      </c>
      <c r="X20" s="194">
        <v>0</v>
      </c>
      <c r="Y20" s="194">
        <v>0</v>
      </c>
      <c r="Z20" s="194">
        <v>0</v>
      </c>
      <c r="AA20" s="194">
        <v>0</v>
      </c>
      <c r="AB20" s="194">
        <v>0</v>
      </c>
      <c r="AC20" s="194">
        <v>0</v>
      </c>
      <c r="AD20" s="194">
        <v>0</v>
      </c>
      <c r="AE20" s="194">
        <v>0</v>
      </c>
      <c r="AF20" s="194">
        <v>0</v>
      </c>
      <c r="AG20" s="194">
        <v>0</v>
      </c>
    </row>
    <row r="21" spans="1:33" ht="15" customHeight="1">
      <c r="A21" s="198" t="s">
        <v>495</v>
      </c>
      <c r="B21" s="194">
        <v>0</v>
      </c>
      <c r="C21" s="194">
        <v>0</v>
      </c>
      <c r="D21" s="194">
        <v>0</v>
      </c>
      <c r="E21" s="194">
        <v>0</v>
      </c>
      <c r="F21" s="194">
        <v>0</v>
      </c>
      <c r="G21" s="194">
        <v>0</v>
      </c>
      <c r="H21" s="194">
        <v>0</v>
      </c>
      <c r="I21" s="194">
        <v>0</v>
      </c>
      <c r="J21" s="194">
        <v>0</v>
      </c>
      <c r="K21" s="194"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4">
        <v>0</v>
      </c>
      <c r="R21" s="194">
        <v>0</v>
      </c>
      <c r="S21" s="194">
        <v>0</v>
      </c>
      <c r="T21" s="194">
        <v>0</v>
      </c>
      <c r="U21" s="194">
        <v>0</v>
      </c>
      <c r="V21" s="194">
        <v>0</v>
      </c>
      <c r="W21" s="194">
        <v>0</v>
      </c>
      <c r="X21" s="194">
        <v>0</v>
      </c>
      <c r="Y21" s="194">
        <v>0</v>
      </c>
      <c r="Z21" s="194">
        <v>0</v>
      </c>
      <c r="AA21" s="194">
        <v>0</v>
      </c>
      <c r="AB21" s="194">
        <v>0</v>
      </c>
      <c r="AC21" s="194">
        <v>0</v>
      </c>
      <c r="AD21" s="194">
        <v>0</v>
      </c>
      <c r="AE21" s="194">
        <v>0</v>
      </c>
      <c r="AF21" s="194">
        <v>0</v>
      </c>
      <c r="AG21" s="194">
        <v>0</v>
      </c>
    </row>
    <row r="22" spans="1:33" ht="15" customHeight="1">
      <c r="A22" s="198" t="s">
        <v>496</v>
      </c>
      <c r="B22" s="194">
        <v>0</v>
      </c>
      <c r="C22" s="194">
        <v>0</v>
      </c>
      <c r="D22" s="194">
        <v>0</v>
      </c>
      <c r="E22" s="194">
        <v>0</v>
      </c>
      <c r="F22" s="194">
        <v>0</v>
      </c>
      <c r="G22" s="194">
        <v>0</v>
      </c>
      <c r="H22" s="194">
        <v>0</v>
      </c>
      <c r="I22" s="194">
        <v>0</v>
      </c>
      <c r="J22" s="194">
        <v>0</v>
      </c>
      <c r="K22" s="194">
        <v>0</v>
      </c>
      <c r="L22" s="194">
        <v>0</v>
      </c>
      <c r="M22" s="194">
        <v>0</v>
      </c>
      <c r="N22" s="194">
        <v>0</v>
      </c>
      <c r="O22" s="194">
        <v>0</v>
      </c>
      <c r="P22" s="194">
        <v>0</v>
      </c>
      <c r="Q22" s="194">
        <v>0</v>
      </c>
      <c r="R22" s="194">
        <v>0</v>
      </c>
      <c r="S22" s="194">
        <v>0</v>
      </c>
      <c r="T22" s="194">
        <v>0</v>
      </c>
      <c r="U22" s="194">
        <v>0</v>
      </c>
      <c r="V22" s="194">
        <v>0</v>
      </c>
      <c r="W22" s="194">
        <v>0</v>
      </c>
      <c r="X22" s="194">
        <v>0</v>
      </c>
      <c r="Y22" s="194">
        <v>0</v>
      </c>
      <c r="Z22" s="194">
        <v>47.916989999999998</v>
      </c>
      <c r="AA22" s="194">
        <v>0</v>
      </c>
      <c r="AB22" s="194">
        <v>0</v>
      </c>
      <c r="AC22" s="194">
        <v>0</v>
      </c>
      <c r="AD22" s="194">
        <v>0</v>
      </c>
      <c r="AE22" s="194">
        <v>0</v>
      </c>
      <c r="AF22" s="194">
        <v>0</v>
      </c>
      <c r="AG22" s="194">
        <v>47.916989999999998</v>
      </c>
    </row>
    <row r="23" spans="1:33" ht="15" customHeight="1">
      <c r="A23" s="198" t="s">
        <v>497</v>
      </c>
      <c r="B23" s="194">
        <v>0</v>
      </c>
      <c r="C23" s="194">
        <v>0</v>
      </c>
      <c r="D23" s="194">
        <v>0</v>
      </c>
      <c r="E23" s="194">
        <v>0</v>
      </c>
      <c r="F23" s="194">
        <v>0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  <c r="V23" s="194">
        <v>0</v>
      </c>
      <c r="W23" s="194">
        <v>0</v>
      </c>
      <c r="X23" s="194">
        <v>0</v>
      </c>
      <c r="Y23" s="194">
        <v>0</v>
      </c>
      <c r="Z23" s="194">
        <v>0</v>
      </c>
      <c r="AA23" s="194">
        <v>0</v>
      </c>
      <c r="AB23" s="194">
        <v>0</v>
      </c>
      <c r="AC23" s="194">
        <v>0</v>
      </c>
      <c r="AD23" s="194">
        <v>0</v>
      </c>
      <c r="AE23" s="194">
        <v>0</v>
      </c>
      <c r="AF23" s="194">
        <v>0</v>
      </c>
      <c r="AG23" s="194">
        <v>0</v>
      </c>
    </row>
    <row r="24" spans="1:33" ht="15" customHeight="1">
      <c r="A24" s="198" t="s">
        <v>498</v>
      </c>
      <c r="B24" s="194">
        <v>0</v>
      </c>
      <c r="C24" s="194">
        <v>0</v>
      </c>
      <c r="D24" s="194">
        <v>0</v>
      </c>
      <c r="E24" s="194">
        <v>0</v>
      </c>
      <c r="F24" s="194">
        <v>0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  <c r="V24" s="194">
        <v>0</v>
      </c>
      <c r="W24" s="194">
        <v>0</v>
      </c>
      <c r="X24" s="194">
        <v>0</v>
      </c>
      <c r="Y24" s="194">
        <v>0</v>
      </c>
      <c r="Z24" s="194">
        <v>0</v>
      </c>
      <c r="AA24" s="194">
        <v>0</v>
      </c>
      <c r="AB24" s="194">
        <v>0</v>
      </c>
      <c r="AC24" s="194">
        <v>0</v>
      </c>
      <c r="AD24" s="194">
        <v>0</v>
      </c>
      <c r="AE24" s="194">
        <v>0</v>
      </c>
      <c r="AF24" s="194">
        <v>0</v>
      </c>
      <c r="AG24" s="194">
        <v>0</v>
      </c>
    </row>
    <row r="25" spans="1:33" s="170" customFormat="1" ht="15" customHeight="1">
      <c r="A25" s="198" t="s">
        <v>499</v>
      </c>
      <c r="B25" s="194">
        <v>0</v>
      </c>
      <c r="C25" s="194">
        <v>0</v>
      </c>
      <c r="D25" s="194">
        <v>0</v>
      </c>
      <c r="E25" s="194">
        <v>0</v>
      </c>
      <c r="F25" s="194">
        <v>0</v>
      </c>
      <c r="G25" s="194">
        <v>0</v>
      </c>
      <c r="H25" s="194">
        <v>0</v>
      </c>
      <c r="I25" s="194">
        <v>0</v>
      </c>
      <c r="J25" s="194">
        <v>0</v>
      </c>
      <c r="K25" s="194">
        <v>0</v>
      </c>
      <c r="L25" s="194">
        <v>0</v>
      </c>
      <c r="M25" s="194">
        <v>0</v>
      </c>
      <c r="N25" s="194">
        <v>0</v>
      </c>
      <c r="O25" s="194">
        <v>0</v>
      </c>
      <c r="P25" s="194">
        <v>0</v>
      </c>
      <c r="Q25" s="194">
        <v>0</v>
      </c>
      <c r="R25" s="194">
        <v>0</v>
      </c>
      <c r="S25" s="194">
        <v>0</v>
      </c>
      <c r="T25" s="194">
        <v>0</v>
      </c>
      <c r="U25" s="194">
        <v>0</v>
      </c>
      <c r="V25" s="194">
        <v>0</v>
      </c>
      <c r="W25" s="194">
        <v>0</v>
      </c>
      <c r="X25" s="194">
        <v>0</v>
      </c>
      <c r="Y25" s="194">
        <v>0</v>
      </c>
      <c r="Z25" s="194">
        <v>0</v>
      </c>
      <c r="AA25" s="194">
        <v>0</v>
      </c>
      <c r="AB25" s="194">
        <v>0</v>
      </c>
      <c r="AC25" s="194">
        <v>0</v>
      </c>
      <c r="AD25" s="194">
        <v>0</v>
      </c>
      <c r="AE25" s="194">
        <v>0</v>
      </c>
      <c r="AF25" s="194">
        <v>0</v>
      </c>
      <c r="AG25" s="194">
        <v>0</v>
      </c>
    </row>
    <row r="26" spans="1:33" s="170" customFormat="1" ht="15" customHeight="1">
      <c r="A26" s="187" t="s">
        <v>67</v>
      </c>
      <c r="B26" s="196">
        <v>1098995.3891399999</v>
      </c>
      <c r="C26" s="196">
        <v>384570.89630999998</v>
      </c>
      <c r="D26" s="196">
        <v>6706.9472999999998</v>
      </c>
      <c r="E26" s="196">
        <v>3241.9148899999996</v>
      </c>
      <c r="F26" s="196">
        <v>56248.543109999999</v>
      </c>
      <c r="G26" s="196">
        <v>3213.44002</v>
      </c>
      <c r="H26" s="196">
        <v>0</v>
      </c>
      <c r="I26" s="196">
        <v>1552977.1307700002</v>
      </c>
      <c r="J26" s="196">
        <v>63591.150429999994</v>
      </c>
      <c r="K26" s="196">
        <v>31022.517960000005</v>
      </c>
      <c r="L26" s="196">
        <v>3080.4584800000007</v>
      </c>
      <c r="M26" s="196">
        <v>2970.6628200000005</v>
      </c>
      <c r="N26" s="196">
        <v>952.21276999999986</v>
      </c>
      <c r="O26" s="196">
        <v>3367.7565</v>
      </c>
      <c r="P26" s="196">
        <v>0</v>
      </c>
      <c r="Q26" s="196">
        <v>104984.75896000001</v>
      </c>
      <c r="R26" s="196">
        <v>56088.757969999999</v>
      </c>
      <c r="S26" s="196">
        <v>298.98757000000001</v>
      </c>
      <c r="T26" s="196">
        <v>0</v>
      </c>
      <c r="U26" s="196">
        <v>0</v>
      </c>
      <c r="V26" s="196">
        <v>0</v>
      </c>
      <c r="W26" s="196">
        <v>0</v>
      </c>
      <c r="X26" s="196">
        <v>0</v>
      </c>
      <c r="Y26" s="196">
        <v>56387.745540000011</v>
      </c>
      <c r="Z26" s="196">
        <v>5444618.7314399993</v>
      </c>
      <c r="AA26" s="196">
        <v>629680.0057000001</v>
      </c>
      <c r="AB26" s="196">
        <v>28262.78025</v>
      </c>
      <c r="AC26" s="196">
        <v>18110.636040000001</v>
      </c>
      <c r="AD26" s="196">
        <v>65329.301070000001</v>
      </c>
      <c r="AE26" s="196">
        <v>12515.458909999999</v>
      </c>
      <c r="AF26" s="196">
        <v>0</v>
      </c>
      <c r="AG26" s="196">
        <v>6198516.9134100005</v>
      </c>
    </row>
    <row r="27" spans="1:33" ht="15" customHeight="1" thickBot="1">
      <c r="A27" s="205"/>
      <c r="B27" s="203"/>
      <c r="C27" s="204"/>
      <c r="D27" s="204"/>
      <c r="E27" s="204"/>
      <c r="F27" s="204"/>
      <c r="G27" s="204"/>
      <c r="H27" s="204"/>
      <c r="I27" s="204"/>
      <c r="J27" s="204"/>
      <c r="K27" s="204"/>
      <c r="L27" s="203"/>
      <c r="M27" s="203"/>
      <c r="N27" s="203"/>
      <c r="O27" s="203"/>
      <c r="P27" s="203"/>
      <c r="Q27" s="203"/>
      <c r="R27" s="204"/>
      <c r="S27" s="204"/>
      <c r="T27" s="203"/>
      <c r="U27" s="203"/>
      <c r="V27" s="203"/>
      <c r="W27" s="203"/>
      <c r="X27" s="203"/>
      <c r="Y27" s="203"/>
      <c r="Z27" s="204"/>
      <c r="AA27" s="204"/>
      <c r="AB27" s="203"/>
      <c r="AC27" s="203"/>
      <c r="AD27" s="203"/>
      <c r="AE27" s="203"/>
      <c r="AF27" s="203"/>
      <c r="AG27" s="203"/>
    </row>
    <row r="28" spans="1:33" ht="15" customHeight="1">
      <c r="A28" s="163" t="s">
        <v>502</v>
      </c>
      <c r="B28" s="176"/>
      <c r="C28" s="169"/>
      <c r="D28" s="169"/>
      <c r="E28" s="169"/>
      <c r="F28" s="169"/>
      <c r="G28" s="169"/>
      <c r="H28" s="169"/>
      <c r="I28" s="169"/>
      <c r="J28" s="169"/>
      <c r="K28" s="169"/>
      <c r="L28" s="176"/>
      <c r="M28" s="176"/>
      <c r="N28" s="160"/>
      <c r="O28" s="160"/>
      <c r="P28" s="160"/>
      <c r="Q28" s="160"/>
      <c r="R28" s="169"/>
      <c r="S28" s="169"/>
      <c r="T28" s="176"/>
      <c r="U28" s="176"/>
      <c r="V28" s="160"/>
      <c r="W28" s="160"/>
      <c r="X28" s="160"/>
      <c r="Y28" s="160"/>
      <c r="Z28" s="169"/>
      <c r="AA28" s="169"/>
      <c r="AB28" s="176"/>
      <c r="AC28" s="176"/>
      <c r="AD28" s="160"/>
      <c r="AE28" s="160"/>
      <c r="AF28" s="160"/>
      <c r="AG28" s="160"/>
    </row>
  </sheetData>
  <mergeCells count="8">
    <mergeCell ref="A1:AG1"/>
    <mergeCell ref="A2:AG2"/>
    <mergeCell ref="A3:AG3"/>
    <mergeCell ref="A4:AG4"/>
    <mergeCell ref="B6:I6"/>
    <mergeCell ref="J6:Q6"/>
    <mergeCell ref="Z6:AG6"/>
    <mergeCell ref="R6:Y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U26"/>
  <sheetViews>
    <sheetView zoomScaleNormal="100" workbookViewId="0">
      <selection activeCell="D12" sqref="D12"/>
    </sheetView>
  </sheetViews>
  <sheetFormatPr baseColWidth="10" defaultColWidth="9.140625" defaultRowHeight="12.75"/>
  <cols>
    <col min="1" max="1" width="44.5703125" style="352" customWidth="1"/>
    <col min="2" max="4" width="16.42578125" style="351" customWidth="1"/>
    <col min="5" max="6" width="15.5703125" style="351" customWidth="1"/>
    <col min="7" max="256" width="9.140625" style="351"/>
    <col min="257" max="257" width="44.5703125" style="351" customWidth="1"/>
    <col min="258" max="260" width="16.42578125" style="351" customWidth="1"/>
    <col min="261" max="262" width="15.5703125" style="351" customWidth="1"/>
    <col min="263" max="512" width="9.140625" style="351"/>
    <col min="513" max="513" width="44.5703125" style="351" customWidth="1"/>
    <col min="514" max="516" width="16.42578125" style="351" customWidth="1"/>
    <col min="517" max="518" width="15.5703125" style="351" customWidth="1"/>
    <col min="519" max="768" width="9.140625" style="351"/>
    <col min="769" max="769" width="44.5703125" style="351" customWidth="1"/>
    <col min="770" max="772" width="16.42578125" style="351" customWidth="1"/>
    <col min="773" max="774" width="15.5703125" style="351" customWidth="1"/>
    <col min="775" max="1024" width="9.140625" style="351"/>
    <col min="1025" max="1025" width="44.5703125" style="351" customWidth="1"/>
    <col min="1026" max="1028" width="16.42578125" style="351" customWidth="1"/>
    <col min="1029" max="1030" width="15.5703125" style="351" customWidth="1"/>
    <col min="1031" max="1280" width="9.140625" style="351"/>
    <col min="1281" max="1281" width="44.5703125" style="351" customWidth="1"/>
    <col min="1282" max="1284" width="16.42578125" style="351" customWidth="1"/>
    <col min="1285" max="1286" width="15.5703125" style="351" customWidth="1"/>
    <col min="1287" max="1536" width="9.140625" style="351"/>
    <col min="1537" max="1537" width="44.5703125" style="351" customWidth="1"/>
    <col min="1538" max="1540" width="16.42578125" style="351" customWidth="1"/>
    <col min="1541" max="1542" width="15.5703125" style="351" customWidth="1"/>
    <col min="1543" max="1792" width="9.140625" style="351"/>
    <col min="1793" max="1793" width="44.5703125" style="351" customWidth="1"/>
    <col min="1794" max="1796" width="16.42578125" style="351" customWidth="1"/>
    <col min="1797" max="1798" width="15.5703125" style="351" customWidth="1"/>
    <col min="1799" max="2048" width="9.140625" style="351"/>
    <col min="2049" max="2049" width="44.5703125" style="351" customWidth="1"/>
    <col min="2050" max="2052" width="16.42578125" style="351" customWidth="1"/>
    <col min="2053" max="2054" width="15.5703125" style="351" customWidth="1"/>
    <col min="2055" max="2304" width="9.140625" style="351"/>
    <col min="2305" max="2305" width="44.5703125" style="351" customWidth="1"/>
    <col min="2306" max="2308" width="16.42578125" style="351" customWidth="1"/>
    <col min="2309" max="2310" width="15.5703125" style="351" customWidth="1"/>
    <col min="2311" max="2560" width="9.140625" style="351"/>
    <col min="2561" max="2561" width="44.5703125" style="351" customWidth="1"/>
    <col min="2562" max="2564" width="16.42578125" style="351" customWidth="1"/>
    <col min="2565" max="2566" width="15.5703125" style="351" customWidth="1"/>
    <col min="2567" max="2816" width="9.140625" style="351"/>
    <col min="2817" max="2817" width="44.5703125" style="351" customWidth="1"/>
    <col min="2818" max="2820" width="16.42578125" style="351" customWidth="1"/>
    <col min="2821" max="2822" width="15.5703125" style="351" customWidth="1"/>
    <col min="2823" max="3072" width="9.140625" style="351"/>
    <col min="3073" max="3073" width="44.5703125" style="351" customWidth="1"/>
    <col min="3074" max="3076" width="16.42578125" style="351" customWidth="1"/>
    <col min="3077" max="3078" width="15.5703125" style="351" customWidth="1"/>
    <col min="3079" max="3328" width="9.140625" style="351"/>
    <col min="3329" max="3329" width="44.5703125" style="351" customWidth="1"/>
    <col min="3330" max="3332" width="16.42578125" style="351" customWidth="1"/>
    <col min="3333" max="3334" width="15.5703125" style="351" customWidth="1"/>
    <col min="3335" max="3584" width="9.140625" style="351"/>
    <col min="3585" max="3585" width="44.5703125" style="351" customWidth="1"/>
    <col min="3586" max="3588" width="16.42578125" style="351" customWidth="1"/>
    <col min="3589" max="3590" width="15.5703125" style="351" customWidth="1"/>
    <col min="3591" max="3840" width="9.140625" style="351"/>
    <col min="3841" max="3841" width="44.5703125" style="351" customWidth="1"/>
    <col min="3842" max="3844" width="16.42578125" style="351" customWidth="1"/>
    <col min="3845" max="3846" width="15.5703125" style="351" customWidth="1"/>
    <col min="3847" max="4096" width="9.140625" style="351"/>
    <col min="4097" max="4097" width="44.5703125" style="351" customWidth="1"/>
    <col min="4098" max="4100" width="16.42578125" style="351" customWidth="1"/>
    <col min="4101" max="4102" width="15.5703125" style="351" customWidth="1"/>
    <col min="4103" max="4352" width="9.140625" style="351"/>
    <col min="4353" max="4353" width="44.5703125" style="351" customWidth="1"/>
    <col min="4354" max="4356" width="16.42578125" style="351" customWidth="1"/>
    <col min="4357" max="4358" width="15.5703125" style="351" customWidth="1"/>
    <col min="4359" max="4608" width="9.140625" style="351"/>
    <col min="4609" max="4609" width="44.5703125" style="351" customWidth="1"/>
    <col min="4610" max="4612" width="16.42578125" style="351" customWidth="1"/>
    <col min="4613" max="4614" width="15.5703125" style="351" customWidth="1"/>
    <col min="4615" max="4864" width="9.140625" style="351"/>
    <col min="4865" max="4865" width="44.5703125" style="351" customWidth="1"/>
    <col min="4866" max="4868" width="16.42578125" style="351" customWidth="1"/>
    <col min="4869" max="4870" width="15.5703125" style="351" customWidth="1"/>
    <col min="4871" max="5120" width="9.140625" style="351"/>
    <col min="5121" max="5121" width="44.5703125" style="351" customWidth="1"/>
    <col min="5122" max="5124" width="16.42578125" style="351" customWidth="1"/>
    <col min="5125" max="5126" width="15.5703125" style="351" customWidth="1"/>
    <col min="5127" max="5376" width="9.140625" style="351"/>
    <col min="5377" max="5377" width="44.5703125" style="351" customWidth="1"/>
    <col min="5378" max="5380" width="16.42578125" style="351" customWidth="1"/>
    <col min="5381" max="5382" width="15.5703125" style="351" customWidth="1"/>
    <col min="5383" max="5632" width="9.140625" style="351"/>
    <col min="5633" max="5633" width="44.5703125" style="351" customWidth="1"/>
    <col min="5634" max="5636" width="16.42578125" style="351" customWidth="1"/>
    <col min="5637" max="5638" width="15.5703125" style="351" customWidth="1"/>
    <col min="5639" max="5888" width="9.140625" style="351"/>
    <col min="5889" max="5889" width="44.5703125" style="351" customWidth="1"/>
    <col min="5890" max="5892" width="16.42578125" style="351" customWidth="1"/>
    <col min="5893" max="5894" width="15.5703125" style="351" customWidth="1"/>
    <col min="5895" max="6144" width="9.140625" style="351"/>
    <col min="6145" max="6145" width="44.5703125" style="351" customWidth="1"/>
    <col min="6146" max="6148" width="16.42578125" style="351" customWidth="1"/>
    <col min="6149" max="6150" width="15.5703125" style="351" customWidth="1"/>
    <col min="6151" max="6400" width="9.140625" style="351"/>
    <col min="6401" max="6401" width="44.5703125" style="351" customWidth="1"/>
    <col min="6402" max="6404" width="16.42578125" style="351" customWidth="1"/>
    <col min="6405" max="6406" width="15.5703125" style="351" customWidth="1"/>
    <col min="6407" max="6656" width="9.140625" style="351"/>
    <col min="6657" max="6657" width="44.5703125" style="351" customWidth="1"/>
    <col min="6658" max="6660" width="16.42578125" style="351" customWidth="1"/>
    <col min="6661" max="6662" width="15.5703125" style="351" customWidth="1"/>
    <col min="6663" max="6912" width="9.140625" style="351"/>
    <col min="6913" max="6913" width="44.5703125" style="351" customWidth="1"/>
    <col min="6914" max="6916" width="16.42578125" style="351" customWidth="1"/>
    <col min="6917" max="6918" width="15.5703125" style="351" customWidth="1"/>
    <col min="6919" max="7168" width="9.140625" style="351"/>
    <col min="7169" max="7169" width="44.5703125" style="351" customWidth="1"/>
    <col min="7170" max="7172" width="16.42578125" style="351" customWidth="1"/>
    <col min="7173" max="7174" width="15.5703125" style="351" customWidth="1"/>
    <col min="7175" max="7424" width="9.140625" style="351"/>
    <col min="7425" max="7425" width="44.5703125" style="351" customWidth="1"/>
    <col min="7426" max="7428" width="16.42578125" style="351" customWidth="1"/>
    <col min="7429" max="7430" width="15.5703125" style="351" customWidth="1"/>
    <col min="7431" max="7680" width="9.140625" style="351"/>
    <col min="7681" max="7681" width="44.5703125" style="351" customWidth="1"/>
    <col min="7682" max="7684" width="16.42578125" style="351" customWidth="1"/>
    <col min="7685" max="7686" width="15.5703125" style="351" customWidth="1"/>
    <col min="7687" max="7936" width="9.140625" style="351"/>
    <col min="7937" max="7937" width="44.5703125" style="351" customWidth="1"/>
    <col min="7938" max="7940" width="16.42578125" style="351" customWidth="1"/>
    <col min="7941" max="7942" width="15.5703125" style="351" customWidth="1"/>
    <col min="7943" max="8192" width="9.140625" style="351"/>
    <col min="8193" max="8193" width="44.5703125" style="351" customWidth="1"/>
    <col min="8194" max="8196" width="16.42578125" style="351" customWidth="1"/>
    <col min="8197" max="8198" width="15.5703125" style="351" customWidth="1"/>
    <col min="8199" max="8448" width="9.140625" style="351"/>
    <col min="8449" max="8449" width="44.5703125" style="351" customWidth="1"/>
    <col min="8450" max="8452" width="16.42578125" style="351" customWidth="1"/>
    <col min="8453" max="8454" width="15.5703125" style="351" customWidth="1"/>
    <col min="8455" max="8704" width="9.140625" style="351"/>
    <col min="8705" max="8705" width="44.5703125" style="351" customWidth="1"/>
    <col min="8706" max="8708" width="16.42578125" style="351" customWidth="1"/>
    <col min="8709" max="8710" width="15.5703125" style="351" customWidth="1"/>
    <col min="8711" max="8960" width="9.140625" style="351"/>
    <col min="8961" max="8961" width="44.5703125" style="351" customWidth="1"/>
    <col min="8962" max="8964" width="16.42578125" style="351" customWidth="1"/>
    <col min="8965" max="8966" width="15.5703125" style="351" customWidth="1"/>
    <col min="8967" max="9216" width="9.140625" style="351"/>
    <col min="9217" max="9217" width="44.5703125" style="351" customWidth="1"/>
    <col min="9218" max="9220" width="16.42578125" style="351" customWidth="1"/>
    <col min="9221" max="9222" width="15.5703125" style="351" customWidth="1"/>
    <col min="9223" max="9472" width="9.140625" style="351"/>
    <col min="9473" max="9473" width="44.5703125" style="351" customWidth="1"/>
    <col min="9474" max="9476" width="16.42578125" style="351" customWidth="1"/>
    <col min="9477" max="9478" width="15.5703125" style="351" customWidth="1"/>
    <col min="9479" max="9728" width="9.140625" style="351"/>
    <col min="9729" max="9729" width="44.5703125" style="351" customWidth="1"/>
    <col min="9730" max="9732" width="16.42578125" style="351" customWidth="1"/>
    <col min="9733" max="9734" width="15.5703125" style="351" customWidth="1"/>
    <col min="9735" max="9984" width="9.140625" style="351"/>
    <col min="9985" max="9985" width="44.5703125" style="351" customWidth="1"/>
    <col min="9986" max="9988" width="16.42578125" style="351" customWidth="1"/>
    <col min="9989" max="9990" width="15.5703125" style="351" customWidth="1"/>
    <col min="9991" max="10240" width="9.140625" style="351"/>
    <col min="10241" max="10241" width="44.5703125" style="351" customWidth="1"/>
    <col min="10242" max="10244" width="16.42578125" style="351" customWidth="1"/>
    <col min="10245" max="10246" width="15.5703125" style="351" customWidth="1"/>
    <col min="10247" max="10496" width="9.140625" style="351"/>
    <col min="10497" max="10497" width="44.5703125" style="351" customWidth="1"/>
    <col min="10498" max="10500" width="16.42578125" style="351" customWidth="1"/>
    <col min="10501" max="10502" width="15.5703125" style="351" customWidth="1"/>
    <col min="10503" max="10752" width="9.140625" style="351"/>
    <col min="10753" max="10753" width="44.5703125" style="351" customWidth="1"/>
    <col min="10754" max="10756" width="16.42578125" style="351" customWidth="1"/>
    <col min="10757" max="10758" width="15.5703125" style="351" customWidth="1"/>
    <col min="10759" max="11008" width="9.140625" style="351"/>
    <col min="11009" max="11009" width="44.5703125" style="351" customWidth="1"/>
    <col min="11010" max="11012" width="16.42578125" style="351" customWidth="1"/>
    <col min="11013" max="11014" width="15.5703125" style="351" customWidth="1"/>
    <col min="11015" max="11264" width="9.140625" style="351"/>
    <col min="11265" max="11265" width="44.5703125" style="351" customWidth="1"/>
    <col min="11266" max="11268" width="16.42578125" style="351" customWidth="1"/>
    <col min="11269" max="11270" width="15.5703125" style="351" customWidth="1"/>
    <col min="11271" max="11520" width="9.140625" style="351"/>
    <col min="11521" max="11521" width="44.5703125" style="351" customWidth="1"/>
    <col min="11522" max="11524" width="16.42578125" style="351" customWidth="1"/>
    <col min="11525" max="11526" width="15.5703125" style="351" customWidth="1"/>
    <col min="11527" max="11776" width="9.140625" style="351"/>
    <col min="11777" max="11777" width="44.5703125" style="351" customWidth="1"/>
    <col min="11778" max="11780" width="16.42578125" style="351" customWidth="1"/>
    <col min="11781" max="11782" width="15.5703125" style="351" customWidth="1"/>
    <col min="11783" max="12032" width="9.140625" style="351"/>
    <col min="12033" max="12033" width="44.5703125" style="351" customWidth="1"/>
    <col min="12034" max="12036" width="16.42578125" style="351" customWidth="1"/>
    <col min="12037" max="12038" width="15.5703125" style="351" customWidth="1"/>
    <col min="12039" max="12288" width="9.140625" style="351"/>
    <col min="12289" max="12289" width="44.5703125" style="351" customWidth="1"/>
    <col min="12290" max="12292" width="16.42578125" style="351" customWidth="1"/>
    <col min="12293" max="12294" width="15.5703125" style="351" customWidth="1"/>
    <col min="12295" max="12544" width="9.140625" style="351"/>
    <col min="12545" max="12545" width="44.5703125" style="351" customWidth="1"/>
    <col min="12546" max="12548" width="16.42578125" style="351" customWidth="1"/>
    <col min="12549" max="12550" width="15.5703125" style="351" customWidth="1"/>
    <col min="12551" max="12800" width="9.140625" style="351"/>
    <col min="12801" max="12801" width="44.5703125" style="351" customWidth="1"/>
    <col min="12802" max="12804" width="16.42578125" style="351" customWidth="1"/>
    <col min="12805" max="12806" width="15.5703125" style="351" customWidth="1"/>
    <col min="12807" max="13056" width="9.140625" style="351"/>
    <col min="13057" max="13057" width="44.5703125" style="351" customWidth="1"/>
    <col min="13058" max="13060" width="16.42578125" style="351" customWidth="1"/>
    <col min="13061" max="13062" width="15.5703125" style="351" customWidth="1"/>
    <col min="13063" max="13312" width="9.140625" style="351"/>
    <col min="13313" max="13313" width="44.5703125" style="351" customWidth="1"/>
    <col min="13314" max="13316" width="16.42578125" style="351" customWidth="1"/>
    <col min="13317" max="13318" width="15.5703125" style="351" customWidth="1"/>
    <col min="13319" max="13568" width="9.140625" style="351"/>
    <col min="13569" max="13569" width="44.5703125" style="351" customWidth="1"/>
    <col min="13570" max="13572" width="16.42578125" style="351" customWidth="1"/>
    <col min="13573" max="13574" width="15.5703125" style="351" customWidth="1"/>
    <col min="13575" max="13824" width="9.140625" style="351"/>
    <col min="13825" max="13825" width="44.5703125" style="351" customWidth="1"/>
    <col min="13826" max="13828" width="16.42578125" style="351" customWidth="1"/>
    <col min="13829" max="13830" width="15.5703125" style="351" customWidth="1"/>
    <col min="13831" max="14080" width="9.140625" style="351"/>
    <col min="14081" max="14081" width="44.5703125" style="351" customWidth="1"/>
    <col min="14082" max="14084" width="16.42578125" style="351" customWidth="1"/>
    <col min="14085" max="14086" width="15.5703125" style="351" customWidth="1"/>
    <col min="14087" max="14336" width="9.140625" style="351"/>
    <col min="14337" max="14337" width="44.5703125" style="351" customWidth="1"/>
    <col min="14338" max="14340" width="16.42578125" style="351" customWidth="1"/>
    <col min="14341" max="14342" width="15.5703125" style="351" customWidth="1"/>
    <col min="14343" max="14592" width="9.140625" style="351"/>
    <col min="14593" max="14593" width="44.5703125" style="351" customWidth="1"/>
    <col min="14594" max="14596" width="16.42578125" style="351" customWidth="1"/>
    <col min="14597" max="14598" width="15.5703125" style="351" customWidth="1"/>
    <col min="14599" max="14848" width="9.140625" style="351"/>
    <col min="14849" max="14849" width="44.5703125" style="351" customWidth="1"/>
    <col min="14850" max="14852" width="16.42578125" style="351" customWidth="1"/>
    <col min="14853" max="14854" width="15.5703125" style="351" customWidth="1"/>
    <col min="14855" max="15104" width="9.140625" style="351"/>
    <col min="15105" max="15105" width="44.5703125" style="351" customWidth="1"/>
    <col min="15106" max="15108" width="16.42578125" style="351" customWidth="1"/>
    <col min="15109" max="15110" width="15.5703125" style="351" customWidth="1"/>
    <col min="15111" max="15360" width="9.140625" style="351"/>
    <col min="15361" max="15361" width="44.5703125" style="351" customWidth="1"/>
    <col min="15362" max="15364" width="16.42578125" style="351" customWidth="1"/>
    <col min="15365" max="15366" width="15.5703125" style="351" customWidth="1"/>
    <col min="15367" max="15616" width="9.140625" style="351"/>
    <col min="15617" max="15617" width="44.5703125" style="351" customWidth="1"/>
    <col min="15618" max="15620" width="16.42578125" style="351" customWidth="1"/>
    <col min="15621" max="15622" width="15.5703125" style="351" customWidth="1"/>
    <col min="15623" max="15872" width="9.140625" style="351"/>
    <col min="15873" max="15873" width="44.5703125" style="351" customWidth="1"/>
    <col min="15874" max="15876" width="16.42578125" style="351" customWidth="1"/>
    <col min="15877" max="15878" width="15.5703125" style="351" customWidth="1"/>
    <col min="15879" max="16128" width="9.140625" style="351"/>
    <col min="16129" max="16129" width="44.5703125" style="351" customWidth="1"/>
    <col min="16130" max="16132" width="16.42578125" style="351" customWidth="1"/>
    <col min="16133" max="16134" width="15.5703125" style="351" customWidth="1"/>
    <col min="16135" max="16384" width="9.140625" style="351"/>
  </cols>
  <sheetData>
    <row r="1" spans="1:21" s="327" customFormat="1" ht="30" customHeight="1">
      <c r="A1" s="625" t="s">
        <v>303</v>
      </c>
      <c r="B1" s="625"/>
      <c r="C1" s="625"/>
      <c r="D1" s="625"/>
      <c r="E1" s="625"/>
      <c r="F1" s="625"/>
      <c r="G1" s="326"/>
      <c r="H1" s="326"/>
      <c r="I1" s="326"/>
      <c r="J1" s="326"/>
      <c r="K1" s="326"/>
      <c r="L1" s="326"/>
      <c r="M1" s="326"/>
      <c r="N1" s="326"/>
      <c r="O1" s="326"/>
      <c r="P1" s="326"/>
      <c r="Q1" s="326"/>
      <c r="R1" s="326"/>
      <c r="S1" s="326"/>
      <c r="T1" s="326"/>
      <c r="U1" s="326"/>
    </row>
    <row r="2" spans="1:21" s="327" customFormat="1" ht="15" customHeight="1">
      <c r="A2" s="626" t="s">
        <v>623</v>
      </c>
      <c r="B2" s="626"/>
      <c r="C2" s="626"/>
      <c r="D2" s="626"/>
      <c r="E2" s="626"/>
      <c r="F2" s="626"/>
      <c r="G2" s="326"/>
      <c r="H2" s="326">
        <v>-1</v>
      </c>
      <c r="I2" s="326"/>
      <c r="J2" s="326"/>
      <c r="K2" s="326"/>
      <c r="L2" s="326"/>
      <c r="M2" s="326"/>
      <c r="N2" s="326"/>
      <c r="O2" s="326"/>
      <c r="P2" s="326"/>
      <c r="Q2" s="326"/>
      <c r="R2" s="326"/>
      <c r="S2" s="326"/>
      <c r="T2" s="326"/>
      <c r="U2" s="326"/>
    </row>
    <row r="3" spans="1:21" s="327" customFormat="1" ht="15" customHeight="1">
      <c r="A3" s="626" t="s">
        <v>1151</v>
      </c>
      <c r="B3" s="626"/>
      <c r="C3" s="626"/>
      <c r="D3" s="626"/>
      <c r="E3" s="626"/>
      <c r="F3" s="626"/>
      <c r="G3" s="326"/>
      <c r="H3" s="326"/>
      <c r="I3" s="326"/>
      <c r="J3" s="326"/>
      <c r="K3" s="326"/>
      <c r="L3" s="326"/>
      <c r="M3" s="326"/>
      <c r="N3" s="326"/>
      <c r="O3" s="326"/>
      <c r="P3" s="326"/>
      <c r="Q3" s="326"/>
      <c r="R3" s="326"/>
      <c r="S3" s="326"/>
      <c r="T3" s="326"/>
      <c r="U3" s="326"/>
    </row>
    <row r="4" spans="1:21" s="328" customFormat="1" ht="30" customHeight="1">
      <c r="A4" s="627" t="s">
        <v>51</v>
      </c>
      <c r="B4" s="627"/>
      <c r="C4" s="627"/>
      <c r="D4" s="627"/>
      <c r="E4" s="627"/>
      <c r="F4" s="627"/>
      <c r="G4" s="326"/>
      <c r="H4" s="326"/>
      <c r="I4" s="326"/>
      <c r="J4" s="326"/>
      <c r="K4" s="326"/>
      <c r="L4" s="326"/>
      <c r="M4" s="326"/>
      <c r="N4" s="326"/>
      <c r="O4" s="326"/>
      <c r="P4" s="326"/>
      <c r="Q4" s="326"/>
      <c r="R4" s="326"/>
      <c r="S4" s="326"/>
      <c r="T4" s="326"/>
      <c r="U4" s="326"/>
    </row>
    <row r="5" spans="1:21" ht="3.75" customHeight="1">
      <c r="A5" s="353"/>
      <c r="B5" s="326"/>
      <c r="C5" s="349"/>
      <c r="D5" s="349"/>
      <c r="E5" s="326"/>
      <c r="F5" s="378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  <c r="U5" s="326"/>
    </row>
    <row r="6" spans="1:21" ht="30" customHeight="1">
      <c r="A6" s="383"/>
      <c r="B6" s="355" t="s">
        <v>130</v>
      </c>
      <c r="C6" s="355" t="s">
        <v>131</v>
      </c>
      <c r="D6" s="355" t="s">
        <v>132</v>
      </c>
      <c r="E6" s="356" t="s">
        <v>482</v>
      </c>
      <c r="F6" s="356" t="s">
        <v>66</v>
      </c>
      <c r="G6" s="326"/>
      <c r="H6" s="326"/>
      <c r="I6" s="326"/>
      <c r="J6" s="326"/>
      <c r="K6" s="326"/>
      <c r="L6" s="326"/>
      <c r="M6" s="326"/>
      <c r="N6" s="326"/>
      <c r="O6" s="326"/>
      <c r="P6" s="326"/>
      <c r="Q6" s="326"/>
      <c r="R6" s="326"/>
      <c r="S6" s="326"/>
      <c r="T6" s="326"/>
      <c r="U6" s="326"/>
    </row>
    <row r="7" spans="1:21" ht="15" customHeight="1">
      <c r="A7" s="358" t="s">
        <v>624</v>
      </c>
      <c r="B7" s="349">
        <v>1431898.9067500001</v>
      </c>
      <c r="C7" s="349">
        <v>743767.36598</v>
      </c>
      <c r="D7" s="349">
        <v>254361.84221</v>
      </c>
      <c r="E7" s="349">
        <v>2430028.1149400002</v>
      </c>
      <c r="F7" s="359">
        <v>0.94353809678405753</v>
      </c>
      <c r="G7" s="326"/>
      <c r="H7" s="326"/>
      <c r="I7" s="326"/>
      <c r="J7" s="326"/>
      <c r="K7" s="326"/>
      <c r="L7" s="326"/>
      <c r="M7" s="326"/>
      <c r="N7" s="326"/>
      <c r="O7" s="326"/>
      <c r="P7" s="326"/>
      <c r="Q7" s="326"/>
      <c r="R7" s="326"/>
      <c r="S7" s="326"/>
      <c r="T7" s="326"/>
      <c r="U7" s="326"/>
    </row>
    <row r="8" spans="1:21" ht="15" customHeight="1">
      <c r="A8" s="358" t="s">
        <v>625</v>
      </c>
      <c r="B8" s="521">
        <v>2483.4789900000001</v>
      </c>
      <c r="C8" s="521">
        <v>3151.5560099999998</v>
      </c>
      <c r="D8" s="521">
        <v>406.24013000000002</v>
      </c>
      <c r="E8" s="521">
        <v>6041.27513</v>
      </c>
      <c r="F8" s="359">
        <v>2.3457231639683325E-3</v>
      </c>
      <c r="G8" s="326"/>
      <c r="H8" s="326"/>
      <c r="I8" s="326"/>
      <c r="J8" s="326"/>
      <c r="K8" s="326"/>
      <c r="L8" s="326"/>
      <c r="M8" s="326"/>
      <c r="N8" s="326"/>
      <c r="O8" s="326"/>
      <c r="P8" s="326"/>
      <c r="Q8" s="326"/>
      <c r="R8" s="326"/>
      <c r="S8" s="326"/>
      <c r="T8" s="326"/>
      <c r="U8" s="326"/>
    </row>
    <row r="9" spans="1:21" ht="15" customHeight="1">
      <c r="A9" s="358" t="s">
        <v>626</v>
      </c>
      <c r="B9" s="349">
        <v>19717.267370000001</v>
      </c>
      <c r="C9" s="349">
        <v>17944.433199999999</v>
      </c>
      <c r="D9" s="349">
        <v>2754.9229999999998</v>
      </c>
      <c r="E9" s="349">
        <v>40416.623570000003</v>
      </c>
      <c r="F9" s="359">
        <v>1.5693079371066069E-2</v>
      </c>
      <c r="G9" s="326"/>
      <c r="H9" s="326"/>
      <c r="I9" s="326"/>
      <c r="J9" s="326"/>
      <c r="K9" s="326"/>
      <c r="L9" s="326"/>
      <c r="M9" s="326"/>
      <c r="N9" s="326"/>
      <c r="O9" s="326"/>
      <c r="P9" s="326"/>
      <c r="Q9" s="326"/>
      <c r="R9" s="326"/>
      <c r="S9" s="326"/>
      <c r="T9" s="326"/>
      <c r="U9" s="326"/>
    </row>
    <row r="10" spans="1:21" ht="15" customHeight="1">
      <c r="A10" s="358" t="s">
        <v>627</v>
      </c>
      <c r="B10" s="521">
        <v>491.39628000000005</v>
      </c>
      <c r="C10" s="521">
        <v>481.33904999999999</v>
      </c>
      <c r="D10" s="521">
        <v>61.248730000000002</v>
      </c>
      <c r="E10" s="521">
        <v>1033.98406</v>
      </c>
      <c r="F10" s="359">
        <v>4.0147821586070061E-4</v>
      </c>
      <c r="G10" s="326"/>
      <c r="H10" s="326"/>
      <c r="I10" s="326"/>
      <c r="J10" s="326"/>
      <c r="K10" s="326"/>
      <c r="L10" s="326"/>
      <c r="M10" s="326"/>
      <c r="N10" s="326"/>
      <c r="O10" s="326"/>
      <c r="P10" s="326"/>
      <c r="Q10" s="326"/>
      <c r="R10" s="326"/>
      <c r="S10" s="326"/>
      <c r="T10" s="326"/>
      <c r="U10" s="326"/>
    </row>
    <row r="11" spans="1:21" ht="15" customHeight="1">
      <c r="A11" s="358" t="s">
        <v>628</v>
      </c>
      <c r="B11" s="349">
        <v>9116.7217700000001</v>
      </c>
      <c r="C11" s="349">
        <v>1693.3662300000001</v>
      </c>
      <c r="D11" s="349">
        <v>3040.5937799999997</v>
      </c>
      <c r="E11" s="349">
        <v>13850.681779999999</v>
      </c>
      <c r="F11" s="359">
        <v>5.3779813679997275E-3</v>
      </c>
      <c r="G11" s="326"/>
      <c r="H11" s="326"/>
      <c r="I11" s="326"/>
      <c r="J11" s="326"/>
      <c r="K11" s="326"/>
      <c r="L11" s="326"/>
      <c r="M11" s="326"/>
      <c r="N11" s="326"/>
      <c r="O11" s="326"/>
      <c r="P11" s="326"/>
      <c r="Q11" s="326"/>
      <c r="R11" s="326"/>
      <c r="S11" s="326"/>
      <c r="T11" s="326"/>
      <c r="U11" s="326"/>
    </row>
    <row r="12" spans="1:21" ht="15" customHeight="1">
      <c r="A12" s="358" t="s">
        <v>629</v>
      </c>
      <c r="B12" s="521">
        <v>920.86198000000002</v>
      </c>
      <c r="C12" s="521">
        <v>196.23573000000002</v>
      </c>
      <c r="D12" s="521">
        <v>304.05938000000003</v>
      </c>
      <c r="E12" s="521">
        <v>1421.1570900000002</v>
      </c>
      <c r="F12" s="359">
        <v>5.5181084024736823E-4</v>
      </c>
      <c r="G12" s="326"/>
      <c r="H12" s="326"/>
      <c r="I12" s="326"/>
      <c r="J12" s="326"/>
      <c r="K12" s="326"/>
      <c r="L12" s="326"/>
      <c r="M12" s="326"/>
      <c r="N12" s="326"/>
      <c r="O12" s="326"/>
      <c r="P12" s="326"/>
      <c r="Q12" s="326"/>
      <c r="R12" s="326"/>
      <c r="S12" s="326"/>
      <c r="T12" s="326"/>
      <c r="U12" s="326"/>
    </row>
    <row r="13" spans="1:21" ht="15" customHeight="1">
      <c r="A13" s="358" t="s">
        <v>630</v>
      </c>
      <c r="B13" s="349">
        <v>5499.5474199999999</v>
      </c>
      <c r="C13" s="349">
        <v>3839.1372500000002</v>
      </c>
      <c r="D13" s="349">
        <v>1247.68607</v>
      </c>
      <c r="E13" s="349">
        <v>10586.37074</v>
      </c>
      <c r="F13" s="359">
        <v>4.1105055692397469E-3</v>
      </c>
      <c r="G13" s="326"/>
      <c r="H13" s="326"/>
      <c r="I13" s="326"/>
      <c r="J13" s="326"/>
      <c r="K13" s="326"/>
      <c r="L13" s="326"/>
      <c r="M13" s="326"/>
      <c r="N13" s="326"/>
      <c r="O13" s="326"/>
      <c r="P13" s="326"/>
      <c r="Q13" s="326"/>
      <c r="R13" s="326"/>
      <c r="S13" s="326"/>
      <c r="T13" s="326"/>
      <c r="U13" s="326"/>
    </row>
    <row r="14" spans="1:21" ht="15" customHeight="1">
      <c r="A14" s="358" t="s">
        <v>631</v>
      </c>
      <c r="B14" s="521">
        <v>1362.1316899999999</v>
      </c>
      <c r="C14" s="521">
        <v>975.75821999999994</v>
      </c>
      <c r="D14" s="521">
        <v>311.92147999999997</v>
      </c>
      <c r="E14" s="521">
        <v>2649.8113900000003</v>
      </c>
      <c r="F14" s="359">
        <v>1.0288761600682347E-3</v>
      </c>
      <c r="G14" s="326"/>
      <c r="H14" s="326"/>
      <c r="I14" s="326"/>
      <c r="J14" s="326"/>
      <c r="K14" s="326"/>
      <c r="L14" s="326"/>
      <c r="M14" s="326"/>
      <c r="N14" s="326"/>
      <c r="O14" s="326"/>
      <c r="P14" s="326"/>
      <c r="Q14" s="326"/>
      <c r="R14" s="326"/>
      <c r="S14" s="326"/>
      <c r="T14" s="326"/>
      <c r="U14" s="326"/>
    </row>
    <row r="15" spans="1:21" ht="15" customHeight="1">
      <c r="A15" s="358" t="s">
        <v>632</v>
      </c>
      <c r="B15" s="349">
        <v>2229.9078599999998</v>
      </c>
      <c r="C15" s="349">
        <v>2348.5836600000002</v>
      </c>
      <c r="D15" s="349">
        <v>1627.2517800000001</v>
      </c>
      <c r="E15" s="349">
        <v>6205.7433000000001</v>
      </c>
      <c r="F15" s="359">
        <v>2.4095833239184523E-3</v>
      </c>
      <c r="G15" s="326"/>
      <c r="H15" s="326"/>
      <c r="I15" s="326"/>
      <c r="J15" s="326"/>
      <c r="K15" s="326"/>
      <c r="L15" s="326"/>
      <c r="M15" s="326"/>
      <c r="N15" s="326"/>
      <c r="O15" s="326"/>
      <c r="P15" s="326"/>
      <c r="Q15" s="326"/>
      <c r="R15" s="326"/>
      <c r="S15" s="326"/>
      <c r="T15" s="326"/>
      <c r="U15" s="326"/>
    </row>
    <row r="16" spans="1:21" ht="15" customHeight="1">
      <c r="A16" s="358" t="s">
        <v>633</v>
      </c>
      <c r="B16" s="521">
        <v>900.88724000000002</v>
      </c>
      <c r="C16" s="521">
        <v>939.43345999999997</v>
      </c>
      <c r="D16" s="521">
        <v>650.90069999999992</v>
      </c>
      <c r="E16" s="521">
        <v>2491.2213999999999</v>
      </c>
      <c r="F16" s="359">
        <v>9.6729839624993522E-4</v>
      </c>
      <c r="G16" s="326"/>
      <c r="H16" s="326"/>
      <c r="I16" s="326"/>
      <c r="J16" s="326"/>
      <c r="K16" s="326"/>
      <c r="L16" s="326"/>
      <c r="M16" s="326"/>
      <c r="N16" s="326"/>
      <c r="O16" s="326"/>
      <c r="P16" s="326"/>
      <c r="Q16" s="326"/>
      <c r="R16" s="326"/>
      <c r="S16" s="326"/>
      <c r="T16" s="326"/>
      <c r="U16" s="326"/>
    </row>
    <row r="17" spans="1:21" ht="15" customHeight="1">
      <c r="A17" s="358" t="s">
        <v>634</v>
      </c>
      <c r="B17" s="349">
        <v>48026.820490000006</v>
      </c>
      <c r="C17" s="349">
        <v>21382.563329999997</v>
      </c>
      <c r="D17" s="349">
        <v>4945.5819700000002</v>
      </c>
      <c r="E17" s="349">
        <v>74354.965790000002</v>
      </c>
      <c r="F17" s="359">
        <v>2.8870753583718333E-2</v>
      </c>
      <c r="G17" s="326"/>
      <c r="H17" s="326"/>
      <c r="I17" s="326"/>
      <c r="J17" s="326"/>
      <c r="K17" s="326"/>
      <c r="L17" s="326"/>
      <c r="M17" s="326"/>
      <c r="N17" s="326"/>
      <c r="O17" s="326"/>
      <c r="P17" s="326"/>
      <c r="Q17" s="326"/>
      <c r="R17" s="326"/>
      <c r="S17" s="326"/>
      <c r="T17" s="326"/>
      <c r="U17" s="326"/>
    </row>
    <row r="18" spans="1:21" ht="15" customHeight="1">
      <c r="A18" s="358" t="s">
        <v>635</v>
      </c>
      <c r="B18" s="521">
        <v>24215.277269999999</v>
      </c>
      <c r="C18" s="521">
        <v>11084.921829999999</v>
      </c>
      <c r="D18" s="521">
        <v>2472.7908900000002</v>
      </c>
      <c r="E18" s="521">
        <v>37772.989990000002</v>
      </c>
      <c r="F18" s="359">
        <v>1.4666601948302089E-2</v>
      </c>
      <c r="G18" s="326"/>
      <c r="H18" s="326"/>
      <c r="I18" s="326"/>
      <c r="J18" s="326"/>
      <c r="K18" s="326"/>
      <c r="L18" s="326"/>
      <c r="M18" s="326"/>
      <c r="N18" s="326"/>
      <c r="O18" s="326"/>
      <c r="P18" s="326"/>
      <c r="Q18" s="326"/>
      <c r="R18" s="326"/>
      <c r="S18" s="326"/>
      <c r="T18" s="326"/>
      <c r="U18" s="326"/>
    </row>
    <row r="19" spans="1:21" ht="15" customHeight="1">
      <c r="A19" s="361" t="s">
        <v>636</v>
      </c>
      <c r="B19" s="362">
        <v>1516489.17166</v>
      </c>
      <c r="C19" s="362">
        <v>790975.44965000008</v>
      </c>
      <c r="D19" s="362">
        <v>267977.87881000002</v>
      </c>
      <c r="E19" s="362">
        <v>2575442.5001200004</v>
      </c>
      <c r="F19" s="371">
        <v>1</v>
      </c>
      <c r="G19" s="326"/>
      <c r="H19" s="326"/>
      <c r="I19" s="326"/>
      <c r="J19" s="326"/>
      <c r="K19" s="326"/>
      <c r="L19" s="326"/>
      <c r="M19" s="326"/>
      <c r="N19" s="326"/>
      <c r="O19" s="326"/>
      <c r="P19" s="326"/>
      <c r="Q19" s="326"/>
      <c r="R19" s="326"/>
      <c r="S19" s="326"/>
      <c r="T19" s="326"/>
      <c r="U19" s="326"/>
    </row>
    <row r="20" spans="1:21" ht="15" customHeight="1">
      <c r="A20" s="358" t="s">
        <v>651</v>
      </c>
      <c r="B20" s="521">
        <v>30374.033449999999</v>
      </c>
      <c r="C20" s="521">
        <v>16829.244299999998</v>
      </c>
      <c r="D20" s="521">
        <v>4207.1613100000004</v>
      </c>
      <c r="E20" s="521">
        <v>51410.439060000004</v>
      </c>
      <c r="F20" s="349"/>
      <c r="G20" s="326"/>
      <c r="H20" s="326"/>
      <c r="I20" s="326"/>
      <c r="J20" s="326"/>
      <c r="K20" s="326"/>
      <c r="L20" s="326"/>
      <c r="M20" s="326"/>
      <c r="N20" s="326"/>
      <c r="O20" s="326"/>
      <c r="P20" s="326"/>
      <c r="Q20" s="326"/>
      <c r="R20" s="326"/>
      <c r="S20" s="326"/>
      <c r="T20" s="326"/>
      <c r="U20" s="326"/>
    </row>
    <row r="21" spans="1:21" s="436" customFormat="1" ht="15" customHeight="1" thickBot="1">
      <c r="A21" s="522" t="s">
        <v>652</v>
      </c>
      <c r="B21" s="523">
        <v>0.58882664691187647</v>
      </c>
      <c r="C21" s="523">
        <v>0.30712215458630715</v>
      </c>
      <c r="D21" s="523">
        <v>0.10405119850181622</v>
      </c>
      <c r="E21" s="523">
        <v>1</v>
      </c>
      <c r="F21" s="523"/>
      <c r="G21" s="369"/>
      <c r="H21" s="369"/>
      <c r="I21" s="369"/>
      <c r="J21" s="369"/>
      <c r="K21" s="369"/>
      <c r="L21" s="369"/>
      <c r="M21" s="369"/>
      <c r="N21" s="369"/>
      <c r="O21" s="369"/>
      <c r="P21" s="369"/>
      <c r="Q21" s="369"/>
      <c r="R21" s="369"/>
      <c r="S21" s="369"/>
      <c r="T21" s="369"/>
      <c r="U21" s="369"/>
    </row>
    <row r="22" spans="1:21" ht="15" customHeight="1">
      <c r="A22" s="348" t="s">
        <v>639</v>
      </c>
      <c r="B22" s="374"/>
      <c r="C22" s="375"/>
      <c r="D22" s="375"/>
      <c r="E22" s="374"/>
      <c r="F22" s="374"/>
      <c r="G22" s="326"/>
      <c r="H22" s="326"/>
      <c r="I22" s="326"/>
      <c r="J22" s="326"/>
      <c r="K22" s="326"/>
      <c r="L22" s="326"/>
      <c r="M22" s="326"/>
      <c r="N22" s="326"/>
      <c r="O22" s="326"/>
      <c r="P22" s="326"/>
      <c r="Q22" s="326"/>
      <c r="R22" s="326"/>
      <c r="S22" s="326"/>
      <c r="T22" s="326"/>
      <c r="U22" s="326"/>
    </row>
    <row r="23" spans="1:21" ht="84" customHeight="1">
      <c r="A23" s="633" t="s">
        <v>640</v>
      </c>
      <c r="B23" s="642"/>
      <c r="C23" s="642"/>
      <c r="D23" s="642"/>
      <c r="E23" s="642"/>
      <c r="F23" s="642"/>
      <c r="G23" s="326"/>
      <c r="H23" s="326"/>
      <c r="I23" s="326"/>
      <c r="J23" s="326"/>
      <c r="K23" s="326"/>
      <c r="L23" s="326"/>
      <c r="M23" s="326"/>
      <c r="N23" s="326"/>
      <c r="O23" s="326"/>
      <c r="P23" s="326"/>
      <c r="Q23" s="326"/>
      <c r="R23" s="326"/>
      <c r="S23" s="326"/>
      <c r="T23" s="326"/>
      <c r="U23" s="326"/>
    </row>
    <row r="24" spans="1:21" ht="73.5" customHeight="1">
      <c r="A24" s="633" t="s">
        <v>641</v>
      </c>
      <c r="B24" s="642"/>
      <c r="C24" s="642"/>
      <c r="D24" s="642"/>
      <c r="E24" s="642"/>
      <c r="F24" s="642"/>
      <c r="G24" s="326"/>
      <c r="H24" s="326"/>
      <c r="I24" s="326"/>
      <c r="J24" s="326"/>
      <c r="K24" s="326"/>
      <c r="L24" s="326"/>
      <c r="M24" s="326"/>
      <c r="N24" s="326"/>
      <c r="O24" s="326"/>
      <c r="P24" s="326"/>
      <c r="Q24" s="326"/>
      <c r="R24" s="326"/>
      <c r="S24" s="326"/>
      <c r="T24" s="326"/>
      <c r="U24" s="326"/>
    </row>
    <row r="25" spans="1:21" ht="15" customHeight="1">
      <c r="A25" s="348" t="s">
        <v>642</v>
      </c>
      <c r="B25" s="348"/>
      <c r="C25" s="439"/>
      <c r="D25" s="439"/>
      <c r="E25" s="348"/>
      <c r="F25" s="348"/>
      <c r="G25" s="326"/>
      <c r="H25" s="326"/>
      <c r="I25" s="326"/>
      <c r="J25" s="326"/>
      <c r="K25" s="326"/>
      <c r="L25" s="326"/>
      <c r="M25" s="326"/>
      <c r="N25" s="326"/>
      <c r="O25" s="326"/>
      <c r="P25" s="326"/>
      <c r="Q25" s="326"/>
      <c r="R25" s="326"/>
      <c r="S25" s="326"/>
      <c r="T25" s="326"/>
      <c r="U25" s="326"/>
    </row>
    <row r="26" spans="1:21" ht="15" customHeight="1">
      <c r="A26" s="524"/>
      <c r="B26" s="348"/>
      <c r="C26" s="439"/>
      <c r="D26" s="439"/>
      <c r="E26" s="348"/>
      <c r="F26" s="348"/>
      <c r="G26" s="326"/>
      <c r="H26" s="326"/>
      <c r="I26" s="326"/>
      <c r="J26" s="326"/>
      <c r="K26" s="326"/>
      <c r="L26" s="326"/>
      <c r="M26" s="326"/>
      <c r="N26" s="326"/>
      <c r="O26" s="326"/>
      <c r="P26" s="326"/>
      <c r="Q26" s="326"/>
      <c r="R26" s="326"/>
      <c r="S26" s="326"/>
      <c r="T26" s="326"/>
      <c r="U26" s="326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F30"/>
  <sheetViews>
    <sheetView topLeftCell="A13" zoomScaleNormal="100" workbookViewId="0">
      <selection activeCell="A3" sqref="A3:F3"/>
    </sheetView>
  </sheetViews>
  <sheetFormatPr baseColWidth="10" defaultColWidth="9.140625" defaultRowHeight="12.75"/>
  <cols>
    <col min="1" max="1" width="62.85546875" style="352" customWidth="1"/>
    <col min="2" max="6" width="15.7109375" style="351" customWidth="1"/>
    <col min="7" max="256" width="9.140625" style="351"/>
    <col min="257" max="257" width="62.85546875" style="351" customWidth="1"/>
    <col min="258" max="262" width="15.7109375" style="351" customWidth="1"/>
    <col min="263" max="512" width="9.140625" style="351"/>
    <col min="513" max="513" width="62.85546875" style="351" customWidth="1"/>
    <col min="514" max="518" width="15.7109375" style="351" customWidth="1"/>
    <col min="519" max="768" width="9.140625" style="351"/>
    <col min="769" max="769" width="62.85546875" style="351" customWidth="1"/>
    <col min="770" max="774" width="15.7109375" style="351" customWidth="1"/>
    <col min="775" max="1024" width="9.140625" style="351"/>
    <col min="1025" max="1025" width="62.85546875" style="351" customWidth="1"/>
    <col min="1026" max="1030" width="15.7109375" style="351" customWidth="1"/>
    <col min="1031" max="1280" width="9.140625" style="351"/>
    <col min="1281" max="1281" width="62.85546875" style="351" customWidth="1"/>
    <col min="1282" max="1286" width="15.7109375" style="351" customWidth="1"/>
    <col min="1287" max="1536" width="9.140625" style="351"/>
    <col min="1537" max="1537" width="62.85546875" style="351" customWidth="1"/>
    <col min="1538" max="1542" width="15.7109375" style="351" customWidth="1"/>
    <col min="1543" max="1792" width="9.140625" style="351"/>
    <col min="1793" max="1793" width="62.85546875" style="351" customWidth="1"/>
    <col min="1794" max="1798" width="15.7109375" style="351" customWidth="1"/>
    <col min="1799" max="2048" width="9.140625" style="351"/>
    <col min="2049" max="2049" width="62.85546875" style="351" customWidth="1"/>
    <col min="2050" max="2054" width="15.7109375" style="351" customWidth="1"/>
    <col min="2055" max="2304" width="9.140625" style="351"/>
    <col min="2305" max="2305" width="62.85546875" style="351" customWidth="1"/>
    <col min="2306" max="2310" width="15.7109375" style="351" customWidth="1"/>
    <col min="2311" max="2560" width="9.140625" style="351"/>
    <col min="2561" max="2561" width="62.85546875" style="351" customWidth="1"/>
    <col min="2562" max="2566" width="15.7109375" style="351" customWidth="1"/>
    <col min="2567" max="2816" width="9.140625" style="351"/>
    <col min="2817" max="2817" width="62.85546875" style="351" customWidth="1"/>
    <col min="2818" max="2822" width="15.7109375" style="351" customWidth="1"/>
    <col min="2823" max="3072" width="9.140625" style="351"/>
    <col min="3073" max="3073" width="62.85546875" style="351" customWidth="1"/>
    <col min="3074" max="3078" width="15.7109375" style="351" customWidth="1"/>
    <col min="3079" max="3328" width="9.140625" style="351"/>
    <col min="3329" max="3329" width="62.85546875" style="351" customWidth="1"/>
    <col min="3330" max="3334" width="15.7109375" style="351" customWidth="1"/>
    <col min="3335" max="3584" width="9.140625" style="351"/>
    <col min="3585" max="3585" width="62.85546875" style="351" customWidth="1"/>
    <col min="3586" max="3590" width="15.7109375" style="351" customWidth="1"/>
    <col min="3591" max="3840" width="9.140625" style="351"/>
    <col min="3841" max="3841" width="62.85546875" style="351" customWidth="1"/>
    <col min="3842" max="3846" width="15.7109375" style="351" customWidth="1"/>
    <col min="3847" max="4096" width="9.140625" style="351"/>
    <col min="4097" max="4097" width="62.85546875" style="351" customWidth="1"/>
    <col min="4098" max="4102" width="15.7109375" style="351" customWidth="1"/>
    <col min="4103" max="4352" width="9.140625" style="351"/>
    <col min="4353" max="4353" width="62.85546875" style="351" customWidth="1"/>
    <col min="4354" max="4358" width="15.7109375" style="351" customWidth="1"/>
    <col min="4359" max="4608" width="9.140625" style="351"/>
    <col min="4609" max="4609" width="62.85546875" style="351" customWidth="1"/>
    <col min="4610" max="4614" width="15.7109375" style="351" customWidth="1"/>
    <col min="4615" max="4864" width="9.140625" style="351"/>
    <col min="4865" max="4865" width="62.85546875" style="351" customWidth="1"/>
    <col min="4866" max="4870" width="15.7109375" style="351" customWidth="1"/>
    <col min="4871" max="5120" width="9.140625" style="351"/>
    <col min="5121" max="5121" width="62.85546875" style="351" customWidth="1"/>
    <col min="5122" max="5126" width="15.7109375" style="351" customWidth="1"/>
    <col min="5127" max="5376" width="9.140625" style="351"/>
    <col min="5377" max="5377" width="62.85546875" style="351" customWidth="1"/>
    <col min="5378" max="5382" width="15.7109375" style="351" customWidth="1"/>
    <col min="5383" max="5632" width="9.140625" style="351"/>
    <col min="5633" max="5633" width="62.85546875" style="351" customWidth="1"/>
    <col min="5634" max="5638" width="15.7109375" style="351" customWidth="1"/>
    <col min="5639" max="5888" width="9.140625" style="351"/>
    <col min="5889" max="5889" width="62.85546875" style="351" customWidth="1"/>
    <col min="5890" max="5894" width="15.7109375" style="351" customWidth="1"/>
    <col min="5895" max="6144" width="9.140625" style="351"/>
    <col min="6145" max="6145" width="62.85546875" style="351" customWidth="1"/>
    <col min="6146" max="6150" width="15.7109375" style="351" customWidth="1"/>
    <col min="6151" max="6400" width="9.140625" style="351"/>
    <col min="6401" max="6401" width="62.85546875" style="351" customWidth="1"/>
    <col min="6402" max="6406" width="15.7109375" style="351" customWidth="1"/>
    <col min="6407" max="6656" width="9.140625" style="351"/>
    <col min="6657" max="6657" width="62.85546875" style="351" customWidth="1"/>
    <col min="6658" max="6662" width="15.7109375" style="351" customWidth="1"/>
    <col min="6663" max="6912" width="9.140625" style="351"/>
    <col min="6913" max="6913" width="62.85546875" style="351" customWidth="1"/>
    <col min="6914" max="6918" width="15.7109375" style="351" customWidth="1"/>
    <col min="6919" max="7168" width="9.140625" style="351"/>
    <col min="7169" max="7169" width="62.85546875" style="351" customWidth="1"/>
    <col min="7170" max="7174" width="15.7109375" style="351" customWidth="1"/>
    <col min="7175" max="7424" width="9.140625" style="351"/>
    <col min="7425" max="7425" width="62.85546875" style="351" customWidth="1"/>
    <col min="7426" max="7430" width="15.7109375" style="351" customWidth="1"/>
    <col min="7431" max="7680" width="9.140625" style="351"/>
    <col min="7681" max="7681" width="62.85546875" style="351" customWidth="1"/>
    <col min="7682" max="7686" width="15.7109375" style="351" customWidth="1"/>
    <col min="7687" max="7936" width="9.140625" style="351"/>
    <col min="7937" max="7937" width="62.85546875" style="351" customWidth="1"/>
    <col min="7938" max="7942" width="15.7109375" style="351" customWidth="1"/>
    <col min="7943" max="8192" width="9.140625" style="351"/>
    <col min="8193" max="8193" width="62.85546875" style="351" customWidth="1"/>
    <col min="8194" max="8198" width="15.7109375" style="351" customWidth="1"/>
    <col min="8199" max="8448" width="9.140625" style="351"/>
    <col min="8449" max="8449" width="62.85546875" style="351" customWidth="1"/>
    <col min="8450" max="8454" width="15.7109375" style="351" customWidth="1"/>
    <col min="8455" max="8704" width="9.140625" style="351"/>
    <col min="8705" max="8705" width="62.85546875" style="351" customWidth="1"/>
    <col min="8706" max="8710" width="15.7109375" style="351" customWidth="1"/>
    <col min="8711" max="8960" width="9.140625" style="351"/>
    <col min="8961" max="8961" width="62.85546875" style="351" customWidth="1"/>
    <col min="8962" max="8966" width="15.7109375" style="351" customWidth="1"/>
    <col min="8967" max="9216" width="9.140625" style="351"/>
    <col min="9217" max="9217" width="62.85546875" style="351" customWidth="1"/>
    <col min="9218" max="9222" width="15.7109375" style="351" customWidth="1"/>
    <col min="9223" max="9472" width="9.140625" style="351"/>
    <col min="9473" max="9473" width="62.85546875" style="351" customWidth="1"/>
    <col min="9474" max="9478" width="15.7109375" style="351" customWidth="1"/>
    <col min="9479" max="9728" width="9.140625" style="351"/>
    <col min="9729" max="9729" width="62.85546875" style="351" customWidth="1"/>
    <col min="9730" max="9734" width="15.7109375" style="351" customWidth="1"/>
    <col min="9735" max="9984" width="9.140625" style="351"/>
    <col min="9985" max="9985" width="62.85546875" style="351" customWidth="1"/>
    <col min="9986" max="9990" width="15.7109375" style="351" customWidth="1"/>
    <col min="9991" max="10240" width="9.140625" style="351"/>
    <col min="10241" max="10241" width="62.85546875" style="351" customWidth="1"/>
    <col min="10242" max="10246" width="15.7109375" style="351" customWidth="1"/>
    <col min="10247" max="10496" width="9.140625" style="351"/>
    <col min="10497" max="10497" width="62.85546875" style="351" customWidth="1"/>
    <col min="10498" max="10502" width="15.7109375" style="351" customWidth="1"/>
    <col min="10503" max="10752" width="9.140625" style="351"/>
    <col min="10753" max="10753" width="62.85546875" style="351" customWidth="1"/>
    <col min="10754" max="10758" width="15.7109375" style="351" customWidth="1"/>
    <col min="10759" max="11008" width="9.140625" style="351"/>
    <col min="11009" max="11009" width="62.85546875" style="351" customWidth="1"/>
    <col min="11010" max="11014" width="15.7109375" style="351" customWidth="1"/>
    <col min="11015" max="11264" width="9.140625" style="351"/>
    <col min="11265" max="11265" width="62.85546875" style="351" customWidth="1"/>
    <col min="11266" max="11270" width="15.7109375" style="351" customWidth="1"/>
    <col min="11271" max="11520" width="9.140625" style="351"/>
    <col min="11521" max="11521" width="62.85546875" style="351" customWidth="1"/>
    <col min="11522" max="11526" width="15.7109375" style="351" customWidth="1"/>
    <col min="11527" max="11776" width="9.140625" style="351"/>
    <col min="11777" max="11777" width="62.85546875" style="351" customWidth="1"/>
    <col min="11778" max="11782" width="15.7109375" style="351" customWidth="1"/>
    <col min="11783" max="12032" width="9.140625" style="351"/>
    <col min="12033" max="12033" width="62.85546875" style="351" customWidth="1"/>
    <col min="12034" max="12038" width="15.7109375" style="351" customWidth="1"/>
    <col min="12039" max="12288" width="9.140625" style="351"/>
    <col min="12289" max="12289" width="62.85546875" style="351" customWidth="1"/>
    <col min="12290" max="12294" width="15.7109375" style="351" customWidth="1"/>
    <col min="12295" max="12544" width="9.140625" style="351"/>
    <col min="12545" max="12545" width="62.85546875" style="351" customWidth="1"/>
    <col min="12546" max="12550" width="15.7109375" style="351" customWidth="1"/>
    <col min="12551" max="12800" width="9.140625" style="351"/>
    <col min="12801" max="12801" width="62.85546875" style="351" customWidth="1"/>
    <col min="12802" max="12806" width="15.7109375" style="351" customWidth="1"/>
    <col min="12807" max="13056" width="9.140625" style="351"/>
    <col min="13057" max="13057" width="62.85546875" style="351" customWidth="1"/>
    <col min="13058" max="13062" width="15.7109375" style="351" customWidth="1"/>
    <col min="13063" max="13312" width="9.140625" style="351"/>
    <col min="13313" max="13313" width="62.85546875" style="351" customWidth="1"/>
    <col min="13314" max="13318" width="15.7109375" style="351" customWidth="1"/>
    <col min="13319" max="13568" width="9.140625" style="351"/>
    <col min="13569" max="13569" width="62.85546875" style="351" customWidth="1"/>
    <col min="13570" max="13574" width="15.7109375" style="351" customWidth="1"/>
    <col min="13575" max="13824" width="9.140625" style="351"/>
    <col min="13825" max="13825" width="62.85546875" style="351" customWidth="1"/>
    <col min="13826" max="13830" width="15.7109375" style="351" customWidth="1"/>
    <col min="13831" max="14080" width="9.140625" style="351"/>
    <col min="14081" max="14081" width="62.85546875" style="351" customWidth="1"/>
    <col min="14082" max="14086" width="15.7109375" style="351" customWidth="1"/>
    <col min="14087" max="14336" width="9.140625" style="351"/>
    <col min="14337" max="14337" width="62.85546875" style="351" customWidth="1"/>
    <col min="14338" max="14342" width="15.7109375" style="351" customWidth="1"/>
    <col min="14343" max="14592" width="9.140625" style="351"/>
    <col min="14593" max="14593" width="62.85546875" style="351" customWidth="1"/>
    <col min="14594" max="14598" width="15.7109375" style="351" customWidth="1"/>
    <col min="14599" max="14848" width="9.140625" style="351"/>
    <col min="14849" max="14849" width="62.85546875" style="351" customWidth="1"/>
    <col min="14850" max="14854" width="15.7109375" style="351" customWidth="1"/>
    <col min="14855" max="15104" width="9.140625" style="351"/>
    <col min="15105" max="15105" width="62.85546875" style="351" customWidth="1"/>
    <col min="15106" max="15110" width="15.7109375" style="351" customWidth="1"/>
    <col min="15111" max="15360" width="9.140625" style="351"/>
    <col min="15361" max="15361" width="62.85546875" style="351" customWidth="1"/>
    <col min="15362" max="15366" width="15.7109375" style="351" customWidth="1"/>
    <col min="15367" max="15616" width="9.140625" style="351"/>
    <col min="15617" max="15617" width="62.85546875" style="351" customWidth="1"/>
    <col min="15618" max="15622" width="15.7109375" style="351" customWidth="1"/>
    <col min="15623" max="15872" width="9.140625" style="351"/>
    <col min="15873" max="15873" width="62.85546875" style="351" customWidth="1"/>
    <col min="15874" max="15878" width="15.7109375" style="351" customWidth="1"/>
    <col min="15879" max="16128" width="9.140625" style="351"/>
    <col min="16129" max="16129" width="62.85546875" style="351" customWidth="1"/>
    <col min="16130" max="16134" width="15.7109375" style="351" customWidth="1"/>
    <col min="16135" max="16384" width="9.140625" style="351"/>
  </cols>
  <sheetData>
    <row r="1" spans="1:6" s="327" customFormat="1" ht="30" customHeight="1">
      <c r="A1" s="628" t="s">
        <v>303</v>
      </c>
      <c r="B1" s="628"/>
      <c r="C1" s="628"/>
      <c r="D1" s="628"/>
      <c r="E1" s="628"/>
      <c r="F1" s="628"/>
    </row>
    <row r="2" spans="1:6" s="327" customFormat="1" ht="15" customHeight="1">
      <c r="A2" s="629" t="s">
        <v>653</v>
      </c>
      <c r="B2" s="629"/>
      <c r="C2" s="629"/>
      <c r="D2" s="629"/>
      <c r="E2" s="629"/>
      <c r="F2" s="629"/>
    </row>
    <row r="3" spans="1:6" s="327" customFormat="1" ht="15" customHeight="1">
      <c r="A3" s="629" t="s">
        <v>1151</v>
      </c>
      <c r="B3" s="629"/>
      <c r="C3" s="629"/>
      <c r="D3" s="629"/>
      <c r="E3" s="629"/>
      <c r="F3" s="629"/>
    </row>
    <row r="4" spans="1:6" s="327" customFormat="1" ht="30" customHeight="1">
      <c r="A4" s="630" t="s">
        <v>51</v>
      </c>
      <c r="B4" s="630"/>
      <c r="C4" s="630"/>
      <c r="D4" s="630"/>
      <c r="E4" s="630"/>
      <c r="F4" s="630"/>
    </row>
    <row r="5" spans="1:6" ht="15" customHeight="1">
      <c r="A5" s="353"/>
      <c r="B5" s="378"/>
      <c r="C5" s="378"/>
      <c r="D5" s="326"/>
      <c r="E5" s="326"/>
      <c r="F5" s="378"/>
    </row>
    <row r="6" spans="1:6" ht="30" customHeight="1">
      <c r="A6" s="403" t="s">
        <v>507</v>
      </c>
      <c r="B6" s="355" t="s">
        <v>130</v>
      </c>
      <c r="C6" s="355" t="s">
        <v>131</v>
      </c>
      <c r="D6" s="355" t="s">
        <v>132</v>
      </c>
      <c r="E6" s="356" t="s">
        <v>482</v>
      </c>
      <c r="F6" s="357" t="s">
        <v>66</v>
      </c>
    </row>
    <row r="7" spans="1:6" ht="15" customHeight="1">
      <c r="A7" s="428" t="s">
        <v>483</v>
      </c>
      <c r="B7" s="410">
        <v>3268.46371</v>
      </c>
      <c r="C7" s="410">
        <v>10237.859111600001</v>
      </c>
      <c r="D7" s="410">
        <v>397.06188000000003</v>
      </c>
      <c r="E7" s="410">
        <v>13903.3847016</v>
      </c>
      <c r="F7" s="525">
        <v>5.3984450071450363E-3</v>
      </c>
    </row>
    <row r="8" spans="1:6" ht="15" customHeight="1">
      <c r="A8" s="428" t="s">
        <v>484</v>
      </c>
      <c r="B8" s="410">
        <v>512.02830820000008</v>
      </c>
      <c r="C8" s="410">
        <v>1559.9701447999998</v>
      </c>
      <c r="D8" s="410">
        <v>193.85296</v>
      </c>
      <c r="E8" s="410">
        <v>2265.8514130000003</v>
      </c>
      <c r="F8" s="525">
        <v>8.7979110914155397E-4</v>
      </c>
    </row>
    <row r="9" spans="1:6" ht="15" customHeight="1">
      <c r="A9" s="428" t="s">
        <v>485</v>
      </c>
      <c r="B9" s="412">
        <v>16384.145700000001</v>
      </c>
      <c r="C9" s="412">
        <v>997.08393000000001</v>
      </c>
      <c r="D9" s="412">
        <v>491.43234000000001</v>
      </c>
      <c r="E9" s="412">
        <v>17872.661970000001</v>
      </c>
      <c r="F9" s="526">
        <v>6.939647060563177E-3</v>
      </c>
    </row>
    <row r="10" spans="1:6" ht="15" customHeight="1">
      <c r="A10" s="428" t="s">
        <v>486</v>
      </c>
      <c r="B10" s="412">
        <v>14156.024405</v>
      </c>
      <c r="C10" s="412">
        <v>6721.1051195999999</v>
      </c>
      <c r="D10" s="412">
        <v>13327.8415</v>
      </c>
      <c r="E10" s="412">
        <v>34204.971024600003</v>
      </c>
      <c r="F10" s="526">
        <v>1.3281201593022353E-2</v>
      </c>
    </row>
    <row r="11" spans="1:6" ht="15" customHeight="1">
      <c r="A11" s="428" t="s">
        <v>487</v>
      </c>
      <c r="B11" s="410">
        <v>98519.069893599997</v>
      </c>
      <c r="C11" s="410">
        <v>59624.427606600002</v>
      </c>
      <c r="D11" s="410">
        <v>16571.151394</v>
      </c>
      <c r="E11" s="410">
        <v>174714.64889419999</v>
      </c>
      <c r="F11" s="525">
        <v>6.7838691386382349E-2</v>
      </c>
    </row>
    <row r="12" spans="1:6" ht="15" customHeight="1">
      <c r="A12" s="428" t="s">
        <v>488</v>
      </c>
      <c r="B12" s="410">
        <v>19202.732816599997</v>
      </c>
      <c r="C12" s="410">
        <v>9351.9036950000009</v>
      </c>
      <c r="D12" s="410">
        <v>1216.56756</v>
      </c>
      <c r="E12" s="410">
        <v>29771.204071599997</v>
      </c>
      <c r="F12" s="525">
        <v>1.155964618878233E-2</v>
      </c>
    </row>
    <row r="13" spans="1:6" ht="15" customHeight="1">
      <c r="A13" s="428" t="s">
        <v>68</v>
      </c>
      <c r="B13" s="410">
        <v>85657.233856199993</v>
      </c>
      <c r="C13" s="410">
        <v>117131.56989499999</v>
      </c>
      <c r="D13" s="410">
        <v>10411.77259</v>
      </c>
      <c r="E13" s="410">
        <v>213200.57634119998</v>
      </c>
      <c r="F13" s="525">
        <v>8.27821146844296E-2</v>
      </c>
    </row>
    <row r="14" spans="1:6" ht="15" customHeight="1">
      <c r="A14" s="428" t="s">
        <v>489</v>
      </c>
      <c r="B14" s="410">
        <v>217140.18927200002</v>
      </c>
      <c r="C14" s="410">
        <v>122516.35784159999</v>
      </c>
      <c r="D14" s="410">
        <v>56173.968491400003</v>
      </c>
      <c r="E14" s="410">
        <v>395830.51560500002</v>
      </c>
      <c r="F14" s="525">
        <v>0.15369417710189284</v>
      </c>
    </row>
    <row r="15" spans="1:6" ht="15" customHeight="1">
      <c r="A15" s="428" t="s">
        <v>490</v>
      </c>
      <c r="B15" s="410">
        <v>49068.462249199998</v>
      </c>
      <c r="C15" s="410">
        <v>30087.462233800001</v>
      </c>
      <c r="D15" s="410">
        <v>16420.300500000001</v>
      </c>
      <c r="E15" s="410">
        <v>95576.224982999993</v>
      </c>
      <c r="F15" s="525">
        <v>3.7110603326819411E-2</v>
      </c>
    </row>
    <row r="16" spans="1:6" ht="15" customHeight="1">
      <c r="A16" s="428" t="s">
        <v>491</v>
      </c>
      <c r="B16" s="410">
        <v>91905.690275600005</v>
      </c>
      <c r="C16" s="410">
        <v>62437.398660599996</v>
      </c>
      <c r="D16" s="410">
        <v>19866.9679234</v>
      </c>
      <c r="E16" s="410">
        <v>174210.05685960001</v>
      </c>
      <c r="F16" s="525">
        <v>6.7642766983203179E-2</v>
      </c>
    </row>
    <row r="17" spans="1:6" ht="15" customHeight="1">
      <c r="A17" s="428" t="s">
        <v>492</v>
      </c>
      <c r="B17" s="410">
        <v>142743.29127880002</v>
      </c>
      <c r="C17" s="410">
        <v>33251.7863612</v>
      </c>
      <c r="D17" s="410">
        <v>9004.4930600000007</v>
      </c>
      <c r="E17" s="410">
        <v>184999.57070000004</v>
      </c>
      <c r="F17" s="525">
        <v>7.1832149523594707E-2</v>
      </c>
    </row>
    <row r="18" spans="1:6" ht="15" customHeight="1">
      <c r="A18" s="428" t="s">
        <v>493</v>
      </c>
      <c r="B18" s="410">
        <v>197627.27948859998</v>
      </c>
      <c r="C18" s="410">
        <v>90206.3791948</v>
      </c>
      <c r="D18" s="410">
        <v>26464.419300000001</v>
      </c>
      <c r="E18" s="410">
        <v>314298.07798339997</v>
      </c>
      <c r="F18" s="525">
        <v>0.12203653471873711</v>
      </c>
    </row>
    <row r="19" spans="1:6" ht="15" customHeight="1">
      <c r="A19" s="428" t="s">
        <v>494</v>
      </c>
      <c r="B19" s="410">
        <v>170608.49377299999</v>
      </c>
      <c r="C19" s="410">
        <v>56187.651252400006</v>
      </c>
      <c r="D19" s="410">
        <v>25466.728134000001</v>
      </c>
      <c r="E19" s="410">
        <v>252262.87315940001</v>
      </c>
      <c r="F19" s="525">
        <v>9.7949332290194466E-2</v>
      </c>
    </row>
    <row r="20" spans="1:6" ht="15" customHeight="1">
      <c r="A20" s="428" t="s">
        <v>495</v>
      </c>
      <c r="B20" s="410">
        <v>151318.920729</v>
      </c>
      <c r="C20" s="410">
        <v>68249.167023200003</v>
      </c>
      <c r="D20" s="410">
        <v>32616.537201000003</v>
      </c>
      <c r="E20" s="410">
        <v>252184.62495320002</v>
      </c>
      <c r="F20" s="525">
        <v>9.7918949858351825E-2</v>
      </c>
    </row>
    <row r="21" spans="1:6" ht="15" customHeight="1">
      <c r="A21" s="428" t="s">
        <v>496</v>
      </c>
      <c r="B21" s="410">
        <v>197881.72963280001</v>
      </c>
      <c r="C21" s="410">
        <v>97464.951220999996</v>
      </c>
      <c r="D21" s="410">
        <v>36837.010641999994</v>
      </c>
      <c r="E21" s="410">
        <v>332183.69149580004</v>
      </c>
      <c r="F21" s="525">
        <v>0.12898121064032264</v>
      </c>
    </row>
    <row r="22" spans="1:6" ht="15" customHeight="1">
      <c r="A22" s="428" t="s">
        <v>497</v>
      </c>
      <c r="B22" s="410">
        <v>496.2384156</v>
      </c>
      <c r="C22" s="410">
        <v>3741.6078399999997</v>
      </c>
      <c r="D22" s="410">
        <v>0</v>
      </c>
      <c r="E22" s="410">
        <v>4237.8462555999995</v>
      </c>
      <c r="F22" s="525">
        <v>1.6454827691676642E-3</v>
      </c>
    </row>
    <row r="23" spans="1:6" ht="15" customHeight="1">
      <c r="A23" s="428" t="s">
        <v>498</v>
      </c>
      <c r="B23" s="410">
        <v>13493.2879672</v>
      </c>
      <c r="C23" s="410">
        <v>649.76184000000001</v>
      </c>
      <c r="D23" s="410">
        <v>0</v>
      </c>
      <c r="E23" s="410">
        <v>14143.049807199999</v>
      </c>
      <c r="F23" s="525">
        <v>5.4915028430951784E-3</v>
      </c>
    </row>
    <row r="24" spans="1:6" s="360" customFormat="1" ht="15" customHeight="1">
      <c r="A24" s="428" t="s">
        <v>499</v>
      </c>
      <c r="B24" s="410">
        <v>46505.889400399996</v>
      </c>
      <c r="C24" s="410">
        <v>20559.006355199999</v>
      </c>
      <c r="D24" s="410">
        <v>2517.773338</v>
      </c>
      <c r="E24" s="410">
        <v>69582.669093599994</v>
      </c>
      <c r="F24" s="525">
        <v>2.7017752915154663E-2</v>
      </c>
    </row>
    <row r="25" spans="1:6" s="360" customFormat="1" ht="15" customHeight="1">
      <c r="A25" s="395" t="s">
        <v>518</v>
      </c>
      <c r="B25" s="527">
        <v>1516489.1711717998</v>
      </c>
      <c r="C25" s="527">
        <v>790975.44932639995</v>
      </c>
      <c r="D25" s="527">
        <v>267977.87881379999</v>
      </c>
      <c r="E25" s="527">
        <v>2575442.4993119999</v>
      </c>
      <c r="F25" s="528">
        <v>1</v>
      </c>
    </row>
    <row r="26" spans="1:6" ht="15" customHeight="1">
      <c r="A26" s="428" t="s">
        <v>501</v>
      </c>
      <c r="B26" s="525">
        <v>0.588826646907051</v>
      </c>
      <c r="C26" s="525">
        <v>0.30712215455701303</v>
      </c>
      <c r="D26" s="525">
        <v>0.10405119853593596</v>
      </c>
      <c r="E26" s="525">
        <v>1</v>
      </c>
      <c r="F26" s="525"/>
    </row>
    <row r="27" spans="1:6" ht="15" customHeight="1" thickBot="1">
      <c r="A27" s="422"/>
      <c r="B27" s="420"/>
      <c r="C27" s="421"/>
      <c r="D27" s="421"/>
      <c r="E27" s="421"/>
      <c r="F27" s="421"/>
    </row>
    <row r="28" spans="1:6" ht="15" customHeight="1">
      <c r="A28" s="348" t="s">
        <v>502</v>
      </c>
      <c r="B28" s="369"/>
      <c r="C28" s="359"/>
      <c r="D28" s="359"/>
      <c r="E28" s="359"/>
      <c r="F28" s="359"/>
    </row>
    <row r="29" spans="1:6" ht="15" customHeight="1">
      <c r="A29" s="326"/>
      <c r="B29" s="326"/>
      <c r="C29" s="349"/>
      <c r="D29" s="349"/>
      <c r="E29" s="326"/>
      <c r="F29" s="369"/>
    </row>
    <row r="30" spans="1:6" ht="15" customHeight="1">
      <c r="A30" s="377"/>
      <c r="B30" s="326"/>
      <c r="C30" s="349"/>
      <c r="D30" s="349"/>
      <c r="E30" s="326"/>
      <c r="F30" s="369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F28"/>
  <sheetViews>
    <sheetView zoomScaleNormal="100" workbookViewId="0">
      <selection activeCell="A4" sqref="A4:F4"/>
    </sheetView>
  </sheetViews>
  <sheetFormatPr baseColWidth="10" defaultColWidth="9.140625" defaultRowHeight="12.75"/>
  <cols>
    <col min="1" max="1" width="56.28515625" style="352" customWidth="1"/>
    <col min="2" max="6" width="15.7109375" style="351" customWidth="1"/>
    <col min="7" max="256" width="9.140625" style="351"/>
    <col min="257" max="257" width="56.28515625" style="351" customWidth="1"/>
    <col min="258" max="262" width="15.7109375" style="351" customWidth="1"/>
    <col min="263" max="512" width="9.140625" style="351"/>
    <col min="513" max="513" width="56.28515625" style="351" customWidth="1"/>
    <col min="514" max="518" width="15.7109375" style="351" customWidth="1"/>
    <col min="519" max="768" width="9.140625" style="351"/>
    <col min="769" max="769" width="56.28515625" style="351" customWidth="1"/>
    <col min="770" max="774" width="15.7109375" style="351" customWidth="1"/>
    <col min="775" max="1024" width="9.140625" style="351"/>
    <col min="1025" max="1025" width="56.28515625" style="351" customWidth="1"/>
    <col min="1026" max="1030" width="15.7109375" style="351" customWidth="1"/>
    <col min="1031" max="1280" width="9.140625" style="351"/>
    <col min="1281" max="1281" width="56.28515625" style="351" customWidth="1"/>
    <col min="1282" max="1286" width="15.7109375" style="351" customWidth="1"/>
    <col min="1287" max="1536" width="9.140625" style="351"/>
    <col min="1537" max="1537" width="56.28515625" style="351" customWidth="1"/>
    <col min="1538" max="1542" width="15.7109375" style="351" customWidth="1"/>
    <col min="1543" max="1792" width="9.140625" style="351"/>
    <col min="1793" max="1793" width="56.28515625" style="351" customWidth="1"/>
    <col min="1794" max="1798" width="15.7109375" style="351" customWidth="1"/>
    <col min="1799" max="2048" width="9.140625" style="351"/>
    <col min="2049" max="2049" width="56.28515625" style="351" customWidth="1"/>
    <col min="2050" max="2054" width="15.7109375" style="351" customWidth="1"/>
    <col min="2055" max="2304" width="9.140625" style="351"/>
    <col min="2305" max="2305" width="56.28515625" style="351" customWidth="1"/>
    <col min="2306" max="2310" width="15.7109375" style="351" customWidth="1"/>
    <col min="2311" max="2560" width="9.140625" style="351"/>
    <col min="2561" max="2561" width="56.28515625" style="351" customWidth="1"/>
    <col min="2562" max="2566" width="15.7109375" style="351" customWidth="1"/>
    <col min="2567" max="2816" width="9.140625" style="351"/>
    <col min="2817" max="2817" width="56.28515625" style="351" customWidth="1"/>
    <col min="2818" max="2822" width="15.7109375" style="351" customWidth="1"/>
    <col min="2823" max="3072" width="9.140625" style="351"/>
    <col min="3073" max="3073" width="56.28515625" style="351" customWidth="1"/>
    <col min="3074" max="3078" width="15.7109375" style="351" customWidth="1"/>
    <col min="3079" max="3328" width="9.140625" style="351"/>
    <col min="3329" max="3329" width="56.28515625" style="351" customWidth="1"/>
    <col min="3330" max="3334" width="15.7109375" style="351" customWidth="1"/>
    <col min="3335" max="3584" width="9.140625" style="351"/>
    <col min="3585" max="3585" width="56.28515625" style="351" customWidth="1"/>
    <col min="3586" max="3590" width="15.7109375" style="351" customWidth="1"/>
    <col min="3591" max="3840" width="9.140625" style="351"/>
    <col min="3841" max="3841" width="56.28515625" style="351" customWidth="1"/>
    <col min="3842" max="3846" width="15.7109375" style="351" customWidth="1"/>
    <col min="3847" max="4096" width="9.140625" style="351"/>
    <col min="4097" max="4097" width="56.28515625" style="351" customWidth="1"/>
    <col min="4098" max="4102" width="15.7109375" style="351" customWidth="1"/>
    <col min="4103" max="4352" width="9.140625" style="351"/>
    <col min="4353" max="4353" width="56.28515625" style="351" customWidth="1"/>
    <col min="4354" max="4358" width="15.7109375" style="351" customWidth="1"/>
    <col min="4359" max="4608" width="9.140625" style="351"/>
    <col min="4609" max="4609" width="56.28515625" style="351" customWidth="1"/>
    <col min="4610" max="4614" width="15.7109375" style="351" customWidth="1"/>
    <col min="4615" max="4864" width="9.140625" style="351"/>
    <col min="4865" max="4865" width="56.28515625" style="351" customWidth="1"/>
    <col min="4866" max="4870" width="15.7109375" style="351" customWidth="1"/>
    <col min="4871" max="5120" width="9.140625" style="351"/>
    <col min="5121" max="5121" width="56.28515625" style="351" customWidth="1"/>
    <col min="5122" max="5126" width="15.7109375" style="351" customWidth="1"/>
    <col min="5127" max="5376" width="9.140625" style="351"/>
    <col min="5377" max="5377" width="56.28515625" style="351" customWidth="1"/>
    <col min="5378" max="5382" width="15.7109375" style="351" customWidth="1"/>
    <col min="5383" max="5632" width="9.140625" style="351"/>
    <col min="5633" max="5633" width="56.28515625" style="351" customWidth="1"/>
    <col min="5634" max="5638" width="15.7109375" style="351" customWidth="1"/>
    <col min="5639" max="5888" width="9.140625" style="351"/>
    <col min="5889" max="5889" width="56.28515625" style="351" customWidth="1"/>
    <col min="5890" max="5894" width="15.7109375" style="351" customWidth="1"/>
    <col min="5895" max="6144" width="9.140625" style="351"/>
    <col min="6145" max="6145" width="56.28515625" style="351" customWidth="1"/>
    <col min="6146" max="6150" width="15.7109375" style="351" customWidth="1"/>
    <col min="6151" max="6400" width="9.140625" style="351"/>
    <col min="6401" max="6401" width="56.28515625" style="351" customWidth="1"/>
    <col min="6402" max="6406" width="15.7109375" style="351" customWidth="1"/>
    <col min="6407" max="6656" width="9.140625" style="351"/>
    <col min="6657" max="6657" width="56.28515625" style="351" customWidth="1"/>
    <col min="6658" max="6662" width="15.7109375" style="351" customWidth="1"/>
    <col min="6663" max="6912" width="9.140625" style="351"/>
    <col min="6913" max="6913" width="56.28515625" style="351" customWidth="1"/>
    <col min="6914" max="6918" width="15.7109375" style="351" customWidth="1"/>
    <col min="6919" max="7168" width="9.140625" style="351"/>
    <col min="7169" max="7169" width="56.28515625" style="351" customWidth="1"/>
    <col min="7170" max="7174" width="15.7109375" style="351" customWidth="1"/>
    <col min="7175" max="7424" width="9.140625" style="351"/>
    <col min="7425" max="7425" width="56.28515625" style="351" customWidth="1"/>
    <col min="7426" max="7430" width="15.7109375" style="351" customWidth="1"/>
    <col min="7431" max="7680" width="9.140625" style="351"/>
    <col min="7681" max="7681" width="56.28515625" style="351" customWidth="1"/>
    <col min="7682" max="7686" width="15.7109375" style="351" customWidth="1"/>
    <col min="7687" max="7936" width="9.140625" style="351"/>
    <col min="7937" max="7937" width="56.28515625" style="351" customWidth="1"/>
    <col min="7938" max="7942" width="15.7109375" style="351" customWidth="1"/>
    <col min="7943" max="8192" width="9.140625" style="351"/>
    <col min="8193" max="8193" width="56.28515625" style="351" customWidth="1"/>
    <col min="8194" max="8198" width="15.7109375" style="351" customWidth="1"/>
    <col min="8199" max="8448" width="9.140625" style="351"/>
    <col min="8449" max="8449" width="56.28515625" style="351" customWidth="1"/>
    <col min="8450" max="8454" width="15.7109375" style="351" customWidth="1"/>
    <col min="8455" max="8704" width="9.140625" style="351"/>
    <col min="8705" max="8705" width="56.28515625" style="351" customWidth="1"/>
    <col min="8706" max="8710" width="15.7109375" style="351" customWidth="1"/>
    <col min="8711" max="8960" width="9.140625" style="351"/>
    <col min="8961" max="8961" width="56.28515625" style="351" customWidth="1"/>
    <col min="8962" max="8966" width="15.7109375" style="351" customWidth="1"/>
    <col min="8967" max="9216" width="9.140625" style="351"/>
    <col min="9217" max="9217" width="56.28515625" style="351" customWidth="1"/>
    <col min="9218" max="9222" width="15.7109375" style="351" customWidth="1"/>
    <col min="9223" max="9472" width="9.140625" style="351"/>
    <col min="9473" max="9473" width="56.28515625" style="351" customWidth="1"/>
    <col min="9474" max="9478" width="15.7109375" style="351" customWidth="1"/>
    <col min="9479" max="9728" width="9.140625" style="351"/>
    <col min="9729" max="9729" width="56.28515625" style="351" customWidth="1"/>
    <col min="9730" max="9734" width="15.7109375" style="351" customWidth="1"/>
    <col min="9735" max="9984" width="9.140625" style="351"/>
    <col min="9985" max="9985" width="56.28515625" style="351" customWidth="1"/>
    <col min="9986" max="9990" width="15.7109375" style="351" customWidth="1"/>
    <col min="9991" max="10240" width="9.140625" style="351"/>
    <col min="10241" max="10241" width="56.28515625" style="351" customWidth="1"/>
    <col min="10242" max="10246" width="15.7109375" style="351" customWidth="1"/>
    <col min="10247" max="10496" width="9.140625" style="351"/>
    <col min="10497" max="10497" width="56.28515625" style="351" customWidth="1"/>
    <col min="10498" max="10502" width="15.7109375" style="351" customWidth="1"/>
    <col min="10503" max="10752" width="9.140625" style="351"/>
    <col min="10753" max="10753" width="56.28515625" style="351" customWidth="1"/>
    <col min="10754" max="10758" width="15.7109375" style="351" customWidth="1"/>
    <col min="10759" max="11008" width="9.140625" style="351"/>
    <col min="11009" max="11009" width="56.28515625" style="351" customWidth="1"/>
    <col min="11010" max="11014" width="15.7109375" style="351" customWidth="1"/>
    <col min="11015" max="11264" width="9.140625" style="351"/>
    <col min="11265" max="11265" width="56.28515625" style="351" customWidth="1"/>
    <col min="11266" max="11270" width="15.7109375" style="351" customWidth="1"/>
    <col min="11271" max="11520" width="9.140625" style="351"/>
    <col min="11521" max="11521" width="56.28515625" style="351" customWidth="1"/>
    <col min="11522" max="11526" width="15.7109375" style="351" customWidth="1"/>
    <col min="11527" max="11776" width="9.140625" style="351"/>
    <col min="11777" max="11777" width="56.28515625" style="351" customWidth="1"/>
    <col min="11778" max="11782" width="15.7109375" style="351" customWidth="1"/>
    <col min="11783" max="12032" width="9.140625" style="351"/>
    <col min="12033" max="12033" width="56.28515625" style="351" customWidth="1"/>
    <col min="12034" max="12038" width="15.7109375" style="351" customWidth="1"/>
    <col min="12039" max="12288" width="9.140625" style="351"/>
    <col min="12289" max="12289" width="56.28515625" style="351" customWidth="1"/>
    <col min="12290" max="12294" width="15.7109375" style="351" customWidth="1"/>
    <col min="12295" max="12544" width="9.140625" style="351"/>
    <col min="12545" max="12545" width="56.28515625" style="351" customWidth="1"/>
    <col min="12546" max="12550" width="15.7109375" style="351" customWidth="1"/>
    <col min="12551" max="12800" width="9.140625" style="351"/>
    <col min="12801" max="12801" width="56.28515625" style="351" customWidth="1"/>
    <col min="12802" max="12806" width="15.7109375" style="351" customWidth="1"/>
    <col min="12807" max="13056" width="9.140625" style="351"/>
    <col min="13057" max="13057" width="56.28515625" style="351" customWidth="1"/>
    <col min="13058" max="13062" width="15.7109375" style="351" customWidth="1"/>
    <col min="13063" max="13312" width="9.140625" style="351"/>
    <col min="13313" max="13313" width="56.28515625" style="351" customWidth="1"/>
    <col min="13314" max="13318" width="15.7109375" style="351" customWidth="1"/>
    <col min="13319" max="13568" width="9.140625" style="351"/>
    <col min="13569" max="13569" width="56.28515625" style="351" customWidth="1"/>
    <col min="13570" max="13574" width="15.7109375" style="351" customWidth="1"/>
    <col min="13575" max="13824" width="9.140625" style="351"/>
    <col min="13825" max="13825" width="56.28515625" style="351" customWidth="1"/>
    <col min="13826" max="13830" width="15.7109375" style="351" customWidth="1"/>
    <col min="13831" max="14080" width="9.140625" style="351"/>
    <col min="14081" max="14081" width="56.28515625" style="351" customWidth="1"/>
    <col min="14082" max="14086" width="15.7109375" style="351" customWidth="1"/>
    <col min="14087" max="14336" width="9.140625" style="351"/>
    <col min="14337" max="14337" width="56.28515625" style="351" customWidth="1"/>
    <col min="14338" max="14342" width="15.7109375" style="351" customWidth="1"/>
    <col min="14343" max="14592" width="9.140625" style="351"/>
    <col min="14593" max="14593" width="56.28515625" style="351" customWidth="1"/>
    <col min="14594" max="14598" width="15.7109375" style="351" customWidth="1"/>
    <col min="14599" max="14848" width="9.140625" style="351"/>
    <col min="14849" max="14849" width="56.28515625" style="351" customWidth="1"/>
    <col min="14850" max="14854" width="15.7109375" style="351" customWidth="1"/>
    <col min="14855" max="15104" width="9.140625" style="351"/>
    <col min="15105" max="15105" width="56.28515625" style="351" customWidth="1"/>
    <col min="15106" max="15110" width="15.7109375" style="351" customWidth="1"/>
    <col min="15111" max="15360" width="9.140625" style="351"/>
    <col min="15361" max="15361" width="56.28515625" style="351" customWidth="1"/>
    <col min="15362" max="15366" width="15.7109375" style="351" customWidth="1"/>
    <col min="15367" max="15616" width="9.140625" style="351"/>
    <col min="15617" max="15617" width="56.28515625" style="351" customWidth="1"/>
    <col min="15618" max="15622" width="15.7109375" style="351" customWidth="1"/>
    <col min="15623" max="15872" width="9.140625" style="351"/>
    <col min="15873" max="15873" width="56.28515625" style="351" customWidth="1"/>
    <col min="15874" max="15878" width="15.7109375" style="351" customWidth="1"/>
    <col min="15879" max="16128" width="9.140625" style="351"/>
    <col min="16129" max="16129" width="56.28515625" style="351" customWidth="1"/>
    <col min="16130" max="16134" width="15.7109375" style="351" customWidth="1"/>
    <col min="16135" max="16384" width="9.140625" style="351"/>
  </cols>
  <sheetData>
    <row r="1" spans="1:6" s="327" customFormat="1" ht="30" customHeight="1">
      <c r="A1" s="628" t="s">
        <v>303</v>
      </c>
      <c r="B1" s="628"/>
      <c r="C1" s="628"/>
      <c r="D1" s="628"/>
      <c r="E1" s="628"/>
      <c r="F1" s="628"/>
    </row>
    <row r="2" spans="1:6" s="327" customFormat="1" ht="15" customHeight="1">
      <c r="A2" s="629" t="s">
        <v>654</v>
      </c>
      <c r="B2" s="629"/>
      <c r="C2" s="629"/>
      <c r="D2" s="629"/>
      <c r="E2" s="629"/>
      <c r="F2" s="629"/>
    </row>
    <row r="3" spans="1:6" s="327" customFormat="1" ht="15" customHeight="1">
      <c r="A3" s="629" t="s">
        <v>1151</v>
      </c>
      <c r="B3" s="629"/>
      <c r="C3" s="629"/>
      <c r="D3" s="629"/>
      <c r="E3" s="629"/>
      <c r="F3" s="629"/>
    </row>
    <row r="4" spans="1:6" s="328" customFormat="1" ht="30" customHeight="1">
      <c r="A4" s="630" t="s">
        <v>51</v>
      </c>
      <c r="B4" s="630"/>
      <c r="C4" s="630"/>
      <c r="D4" s="630"/>
      <c r="E4" s="630"/>
      <c r="F4" s="630"/>
    </row>
    <row r="5" spans="1:6" ht="15" customHeight="1">
      <c r="A5" s="353"/>
      <c r="B5" s="326"/>
      <c r="C5" s="349"/>
      <c r="D5" s="326"/>
      <c r="E5" s="326"/>
      <c r="F5" s="378"/>
    </row>
    <row r="6" spans="1:6" ht="30" customHeight="1">
      <c r="A6" s="529" t="s">
        <v>507</v>
      </c>
      <c r="B6" s="530" t="s">
        <v>130</v>
      </c>
      <c r="C6" s="530" t="s">
        <v>131</v>
      </c>
      <c r="D6" s="530" t="s">
        <v>132</v>
      </c>
      <c r="E6" s="531" t="s">
        <v>67</v>
      </c>
      <c r="F6" s="532" t="s">
        <v>66</v>
      </c>
    </row>
    <row r="7" spans="1:6" ht="15" customHeight="1">
      <c r="A7" s="358" t="s">
        <v>483</v>
      </c>
      <c r="B7" s="349">
        <v>100.42646000000001</v>
      </c>
      <c r="C7" s="349">
        <v>1148.2565500000001</v>
      </c>
      <c r="D7" s="349">
        <v>0</v>
      </c>
      <c r="E7" s="349">
        <v>1248.68301</v>
      </c>
      <c r="F7" s="359">
        <v>4.8484212336914821E-4</v>
      </c>
    </row>
    <row r="8" spans="1:6" ht="15" customHeight="1">
      <c r="A8" s="358" t="s">
        <v>484</v>
      </c>
      <c r="B8" s="349">
        <v>215.27778000000001</v>
      </c>
      <c r="C8" s="349">
        <v>0</v>
      </c>
      <c r="D8" s="349">
        <v>0</v>
      </c>
      <c r="E8" s="349">
        <v>215.27778000000001</v>
      </c>
      <c r="F8" s="359">
        <v>8.3588657115945181E-5</v>
      </c>
    </row>
    <row r="9" spans="1:6" ht="15" customHeight="1">
      <c r="A9" s="358" t="s">
        <v>485</v>
      </c>
      <c r="B9" s="349">
        <v>0</v>
      </c>
      <c r="C9" s="349">
        <v>0</v>
      </c>
      <c r="D9" s="349">
        <v>0</v>
      </c>
      <c r="E9" s="349">
        <v>0</v>
      </c>
      <c r="F9" s="359">
        <v>0</v>
      </c>
    </row>
    <row r="10" spans="1:6" ht="15" customHeight="1">
      <c r="A10" s="358" t="s">
        <v>486</v>
      </c>
      <c r="B10" s="349">
        <v>0</v>
      </c>
      <c r="C10" s="349">
        <v>17.387259999999998</v>
      </c>
      <c r="D10" s="349">
        <v>13.6953</v>
      </c>
      <c r="E10" s="349">
        <v>31.082559999999997</v>
      </c>
      <c r="F10" s="359">
        <v>1.2068823127615832E-5</v>
      </c>
    </row>
    <row r="11" spans="1:6" ht="15" customHeight="1">
      <c r="A11" s="358" t="s">
        <v>487</v>
      </c>
      <c r="B11" s="349">
        <v>3794.3477699999999</v>
      </c>
      <c r="C11" s="349">
        <v>8027.2927499999996</v>
      </c>
      <c r="D11" s="349">
        <v>772.66267000000005</v>
      </c>
      <c r="E11" s="349">
        <v>12594.303189999999</v>
      </c>
      <c r="F11" s="359">
        <v>4.8901511849628165E-3</v>
      </c>
    </row>
    <row r="12" spans="1:6" ht="15" customHeight="1">
      <c r="A12" s="358" t="s">
        <v>488</v>
      </c>
      <c r="B12" s="349">
        <v>77.08086999999999</v>
      </c>
      <c r="C12" s="349">
        <v>94.671120000000002</v>
      </c>
      <c r="D12" s="349">
        <v>0</v>
      </c>
      <c r="E12" s="349">
        <v>171.75198999999998</v>
      </c>
      <c r="F12" s="359">
        <v>6.6688341923124833E-5</v>
      </c>
    </row>
    <row r="13" spans="1:6" ht="15" customHeight="1">
      <c r="A13" s="358" t="s">
        <v>68</v>
      </c>
      <c r="B13" s="349">
        <v>442866.73633999994</v>
      </c>
      <c r="C13" s="349">
        <v>269431.01882999996</v>
      </c>
      <c r="D13" s="349">
        <v>134578.07204</v>
      </c>
      <c r="E13" s="349">
        <v>846875.8272099999</v>
      </c>
      <c r="F13" s="359">
        <v>0.32882730925801595</v>
      </c>
    </row>
    <row r="14" spans="1:6" ht="15" customHeight="1">
      <c r="A14" s="358" t="s">
        <v>489</v>
      </c>
      <c r="B14" s="349">
        <v>57470.165159999997</v>
      </c>
      <c r="C14" s="349">
        <v>49386.55528</v>
      </c>
      <c r="D14" s="349">
        <v>4532.0821399999995</v>
      </c>
      <c r="E14" s="349">
        <v>111388.80258</v>
      </c>
      <c r="F14" s="359">
        <v>4.3250355078054643E-2</v>
      </c>
    </row>
    <row r="15" spans="1:6" ht="15" customHeight="1">
      <c r="A15" s="358" t="s">
        <v>490</v>
      </c>
      <c r="B15" s="349">
        <v>6229.1795300000003</v>
      </c>
      <c r="C15" s="349">
        <v>3173.06619</v>
      </c>
      <c r="D15" s="349">
        <v>1292.02792</v>
      </c>
      <c r="E15" s="349">
        <v>10694.273640000001</v>
      </c>
      <c r="F15" s="359">
        <v>4.1524024095661478E-3</v>
      </c>
    </row>
    <row r="16" spans="1:6" ht="15" customHeight="1">
      <c r="A16" s="358" t="s">
        <v>491</v>
      </c>
      <c r="B16" s="349">
        <v>12345.979449999999</v>
      </c>
      <c r="C16" s="349">
        <v>11649.32502</v>
      </c>
      <c r="D16" s="349">
        <v>1608.3468400000002</v>
      </c>
      <c r="E16" s="349">
        <v>25603.651310000001</v>
      </c>
      <c r="F16" s="359">
        <v>9.9414571734612409E-3</v>
      </c>
    </row>
    <row r="17" spans="1:6" ht="15" customHeight="1">
      <c r="A17" s="358" t="s">
        <v>492</v>
      </c>
      <c r="B17" s="349">
        <v>2131.3447000000001</v>
      </c>
      <c r="C17" s="349">
        <v>3623.3887100000002</v>
      </c>
      <c r="D17" s="349">
        <v>388.49976000000004</v>
      </c>
      <c r="E17" s="349">
        <v>6143.2331700000004</v>
      </c>
      <c r="F17" s="359">
        <v>2.3853117169381393E-3</v>
      </c>
    </row>
    <row r="18" spans="1:6" ht="15" customHeight="1">
      <c r="A18" s="358" t="s">
        <v>493</v>
      </c>
      <c r="B18" s="349">
        <v>983936.2199299999</v>
      </c>
      <c r="C18" s="349">
        <v>430904.91273000004</v>
      </c>
      <c r="D18" s="349">
        <v>122975.39998999999</v>
      </c>
      <c r="E18" s="349">
        <v>1537816.53265</v>
      </c>
      <c r="F18" s="359">
        <v>0.59710769432364341</v>
      </c>
    </row>
    <row r="19" spans="1:6" ht="15" customHeight="1">
      <c r="A19" s="358" t="s">
        <v>494</v>
      </c>
      <c r="B19" s="349">
        <v>0</v>
      </c>
      <c r="C19" s="349">
        <v>170.0608</v>
      </c>
      <c r="D19" s="349">
        <v>194.98242999999999</v>
      </c>
      <c r="E19" s="349">
        <v>365.04322999999999</v>
      </c>
      <c r="F19" s="359">
        <v>1.4174000393801493E-4</v>
      </c>
    </row>
    <row r="20" spans="1:6" ht="15" customHeight="1">
      <c r="A20" s="358" t="s">
        <v>495</v>
      </c>
      <c r="B20" s="349">
        <v>1289.1330700000001</v>
      </c>
      <c r="C20" s="349">
        <v>751.69896999999992</v>
      </c>
      <c r="D20" s="349">
        <v>835.51536999999996</v>
      </c>
      <c r="E20" s="349">
        <v>2876.3474099999999</v>
      </c>
      <c r="F20" s="359">
        <v>1.1168361983332742E-3</v>
      </c>
    </row>
    <row r="21" spans="1:6" ht="15" customHeight="1">
      <c r="A21" s="358" t="s">
        <v>496</v>
      </c>
      <c r="B21" s="349">
        <v>6033.2801300000001</v>
      </c>
      <c r="C21" s="349">
        <v>12597.815140000001</v>
      </c>
      <c r="D21" s="349">
        <v>786.59434999999996</v>
      </c>
      <c r="E21" s="349">
        <v>19417.689620000001</v>
      </c>
      <c r="F21" s="359">
        <v>7.5395547075505333E-3</v>
      </c>
    </row>
    <row r="22" spans="1:6" ht="15" customHeight="1">
      <c r="A22" s="358" t="s">
        <v>497</v>
      </c>
      <c r="B22" s="349">
        <v>0</v>
      </c>
      <c r="C22" s="349">
        <v>0</v>
      </c>
      <c r="D22" s="349">
        <v>0</v>
      </c>
      <c r="E22" s="349">
        <v>0</v>
      </c>
      <c r="F22" s="359">
        <v>0</v>
      </c>
    </row>
    <row r="23" spans="1:6" ht="15" customHeight="1">
      <c r="A23" s="358" t="s">
        <v>498</v>
      </c>
      <c r="B23" s="349">
        <v>0</v>
      </c>
      <c r="C23" s="349">
        <v>0</v>
      </c>
      <c r="D23" s="349">
        <v>0</v>
      </c>
      <c r="E23" s="349">
        <v>0</v>
      </c>
      <c r="F23" s="359">
        <v>0</v>
      </c>
    </row>
    <row r="24" spans="1:6" s="360" customFormat="1" ht="15" customHeight="1">
      <c r="A24" s="358" t="s">
        <v>499</v>
      </c>
      <c r="B24" s="349">
        <v>0</v>
      </c>
      <c r="C24" s="349">
        <v>0</v>
      </c>
      <c r="D24" s="349">
        <v>0</v>
      </c>
      <c r="E24" s="349">
        <v>0</v>
      </c>
      <c r="F24" s="359">
        <v>0</v>
      </c>
    </row>
    <row r="25" spans="1:6" s="360" customFormat="1" ht="15" customHeight="1">
      <c r="A25" s="533" t="s">
        <v>655</v>
      </c>
      <c r="B25" s="534">
        <v>1516489.1711899999</v>
      </c>
      <c r="C25" s="534">
        <v>790975.44934999989</v>
      </c>
      <c r="D25" s="534">
        <v>267977.87881000002</v>
      </c>
      <c r="E25" s="534">
        <v>2575442.4993499997</v>
      </c>
      <c r="F25" s="535">
        <v>1</v>
      </c>
    </row>
    <row r="26" spans="1:6" ht="15" customHeight="1">
      <c r="A26" s="364" t="s">
        <v>501</v>
      </c>
      <c r="B26" s="359">
        <v>0.58882664690542985</v>
      </c>
      <c r="C26" s="359">
        <v>0.30712215456164499</v>
      </c>
      <c r="D26" s="359">
        <v>0.10405119853292524</v>
      </c>
      <c r="E26" s="359">
        <v>1</v>
      </c>
      <c r="F26" s="359"/>
    </row>
    <row r="27" spans="1:6" ht="15" customHeight="1" thickBot="1">
      <c r="A27" s="365"/>
      <c r="B27" s="366"/>
      <c r="C27" s="367"/>
      <c r="D27" s="366"/>
      <c r="E27" s="366"/>
      <c r="F27" s="368"/>
    </row>
    <row r="28" spans="1:6" ht="15" customHeight="1" thickTop="1">
      <c r="A28" s="348" t="s">
        <v>502</v>
      </c>
      <c r="B28" s="369"/>
      <c r="C28" s="359"/>
      <c r="D28" s="369"/>
      <c r="E28" s="369"/>
      <c r="F28" s="369"/>
    </row>
  </sheetData>
  <mergeCells count="4">
    <mergeCell ref="A1:F1"/>
    <mergeCell ref="A2:F2"/>
    <mergeCell ref="A3:F3"/>
    <mergeCell ref="A4:F4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F41"/>
  <sheetViews>
    <sheetView zoomScaleNormal="100" workbookViewId="0">
      <selection activeCell="A3" sqref="A3:F3"/>
    </sheetView>
  </sheetViews>
  <sheetFormatPr baseColWidth="10" defaultColWidth="9.140625" defaultRowHeight="12.75"/>
  <cols>
    <col min="1" max="1" width="76.85546875" style="352" customWidth="1"/>
    <col min="2" max="6" width="15.7109375" style="351" customWidth="1"/>
    <col min="7" max="256" width="9.140625" style="351"/>
    <col min="257" max="257" width="76.85546875" style="351" customWidth="1"/>
    <col min="258" max="262" width="15.7109375" style="351" customWidth="1"/>
    <col min="263" max="512" width="9.140625" style="351"/>
    <col min="513" max="513" width="76.85546875" style="351" customWidth="1"/>
    <col min="514" max="518" width="15.7109375" style="351" customWidth="1"/>
    <col min="519" max="768" width="9.140625" style="351"/>
    <col min="769" max="769" width="76.85546875" style="351" customWidth="1"/>
    <col min="770" max="774" width="15.7109375" style="351" customWidth="1"/>
    <col min="775" max="1024" width="9.140625" style="351"/>
    <col min="1025" max="1025" width="76.85546875" style="351" customWidth="1"/>
    <col min="1026" max="1030" width="15.7109375" style="351" customWidth="1"/>
    <col min="1031" max="1280" width="9.140625" style="351"/>
    <col min="1281" max="1281" width="76.85546875" style="351" customWidth="1"/>
    <col min="1282" max="1286" width="15.7109375" style="351" customWidth="1"/>
    <col min="1287" max="1536" width="9.140625" style="351"/>
    <col min="1537" max="1537" width="76.85546875" style="351" customWidth="1"/>
    <col min="1538" max="1542" width="15.7109375" style="351" customWidth="1"/>
    <col min="1543" max="1792" width="9.140625" style="351"/>
    <col min="1793" max="1793" width="76.85546875" style="351" customWidth="1"/>
    <col min="1794" max="1798" width="15.7109375" style="351" customWidth="1"/>
    <col min="1799" max="2048" width="9.140625" style="351"/>
    <col min="2049" max="2049" width="76.85546875" style="351" customWidth="1"/>
    <col min="2050" max="2054" width="15.7109375" style="351" customWidth="1"/>
    <col min="2055" max="2304" width="9.140625" style="351"/>
    <col min="2305" max="2305" width="76.85546875" style="351" customWidth="1"/>
    <col min="2306" max="2310" width="15.7109375" style="351" customWidth="1"/>
    <col min="2311" max="2560" width="9.140625" style="351"/>
    <col min="2561" max="2561" width="76.85546875" style="351" customWidth="1"/>
    <col min="2562" max="2566" width="15.7109375" style="351" customWidth="1"/>
    <col min="2567" max="2816" width="9.140625" style="351"/>
    <col min="2817" max="2817" width="76.85546875" style="351" customWidth="1"/>
    <col min="2818" max="2822" width="15.7109375" style="351" customWidth="1"/>
    <col min="2823" max="3072" width="9.140625" style="351"/>
    <col min="3073" max="3073" width="76.85546875" style="351" customWidth="1"/>
    <col min="3074" max="3078" width="15.7109375" style="351" customWidth="1"/>
    <col min="3079" max="3328" width="9.140625" style="351"/>
    <col min="3329" max="3329" width="76.85546875" style="351" customWidth="1"/>
    <col min="3330" max="3334" width="15.7109375" style="351" customWidth="1"/>
    <col min="3335" max="3584" width="9.140625" style="351"/>
    <col min="3585" max="3585" width="76.85546875" style="351" customWidth="1"/>
    <col min="3586" max="3590" width="15.7109375" style="351" customWidth="1"/>
    <col min="3591" max="3840" width="9.140625" style="351"/>
    <col min="3841" max="3841" width="76.85546875" style="351" customWidth="1"/>
    <col min="3842" max="3846" width="15.7109375" style="351" customWidth="1"/>
    <col min="3847" max="4096" width="9.140625" style="351"/>
    <col min="4097" max="4097" width="76.85546875" style="351" customWidth="1"/>
    <col min="4098" max="4102" width="15.7109375" style="351" customWidth="1"/>
    <col min="4103" max="4352" width="9.140625" style="351"/>
    <col min="4353" max="4353" width="76.85546875" style="351" customWidth="1"/>
    <col min="4354" max="4358" width="15.7109375" style="351" customWidth="1"/>
    <col min="4359" max="4608" width="9.140625" style="351"/>
    <col min="4609" max="4609" width="76.85546875" style="351" customWidth="1"/>
    <col min="4610" max="4614" width="15.7109375" style="351" customWidth="1"/>
    <col min="4615" max="4864" width="9.140625" style="351"/>
    <col min="4865" max="4865" width="76.85546875" style="351" customWidth="1"/>
    <col min="4866" max="4870" width="15.7109375" style="351" customWidth="1"/>
    <col min="4871" max="5120" width="9.140625" style="351"/>
    <col min="5121" max="5121" width="76.85546875" style="351" customWidth="1"/>
    <col min="5122" max="5126" width="15.7109375" style="351" customWidth="1"/>
    <col min="5127" max="5376" width="9.140625" style="351"/>
    <col min="5377" max="5377" width="76.85546875" style="351" customWidth="1"/>
    <col min="5378" max="5382" width="15.7109375" style="351" customWidth="1"/>
    <col min="5383" max="5632" width="9.140625" style="351"/>
    <col min="5633" max="5633" width="76.85546875" style="351" customWidth="1"/>
    <col min="5634" max="5638" width="15.7109375" style="351" customWidth="1"/>
    <col min="5639" max="5888" width="9.140625" style="351"/>
    <col min="5889" max="5889" width="76.85546875" style="351" customWidth="1"/>
    <col min="5890" max="5894" width="15.7109375" style="351" customWidth="1"/>
    <col min="5895" max="6144" width="9.140625" style="351"/>
    <col min="6145" max="6145" width="76.85546875" style="351" customWidth="1"/>
    <col min="6146" max="6150" width="15.7109375" style="351" customWidth="1"/>
    <col min="6151" max="6400" width="9.140625" style="351"/>
    <col min="6401" max="6401" width="76.85546875" style="351" customWidth="1"/>
    <col min="6402" max="6406" width="15.7109375" style="351" customWidth="1"/>
    <col min="6407" max="6656" width="9.140625" style="351"/>
    <col min="6657" max="6657" width="76.85546875" style="351" customWidth="1"/>
    <col min="6658" max="6662" width="15.7109375" style="351" customWidth="1"/>
    <col min="6663" max="6912" width="9.140625" style="351"/>
    <col min="6913" max="6913" width="76.85546875" style="351" customWidth="1"/>
    <col min="6914" max="6918" width="15.7109375" style="351" customWidth="1"/>
    <col min="6919" max="7168" width="9.140625" style="351"/>
    <col min="7169" max="7169" width="76.85546875" style="351" customWidth="1"/>
    <col min="7170" max="7174" width="15.7109375" style="351" customWidth="1"/>
    <col min="7175" max="7424" width="9.140625" style="351"/>
    <col min="7425" max="7425" width="76.85546875" style="351" customWidth="1"/>
    <col min="7426" max="7430" width="15.7109375" style="351" customWidth="1"/>
    <col min="7431" max="7680" width="9.140625" style="351"/>
    <col min="7681" max="7681" width="76.85546875" style="351" customWidth="1"/>
    <col min="7682" max="7686" width="15.7109375" style="351" customWidth="1"/>
    <col min="7687" max="7936" width="9.140625" style="351"/>
    <col min="7937" max="7937" width="76.85546875" style="351" customWidth="1"/>
    <col min="7938" max="7942" width="15.7109375" style="351" customWidth="1"/>
    <col min="7943" max="8192" width="9.140625" style="351"/>
    <col min="8193" max="8193" width="76.85546875" style="351" customWidth="1"/>
    <col min="8194" max="8198" width="15.7109375" style="351" customWidth="1"/>
    <col min="8199" max="8448" width="9.140625" style="351"/>
    <col min="8449" max="8449" width="76.85546875" style="351" customWidth="1"/>
    <col min="8450" max="8454" width="15.7109375" style="351" customWidth="1"/>
    <col min="8455" max="8704" width="9.140625" style="351"/>
    <col min="8705" max="8705" width="76.85546875" style="351" customWidth="1"/>
    <col min="8706" max="8710" width="15.7109375" style="351" customWidth="1"/>
    <col min="8711" max="8960" width="9.140625" style="351"/>
    <col min="8961" max="8961" width="76.85546875" style="351" customWidth="1"/>
    <col min="8962" max="8966" width="15.7109375" style="351" customWidth="1"/>
    <col min="8967" max="9216" width="9.140625" style="351"/>
    <col min="9217" max="9217" width="76.85546875" style="351" customWidth="1"/>
    <col min="9218" max="9222" width="15.7109375" style="351" customWidth="1"/>
    <col min="9223" max="9472" width="9.140625" style="351"/>
    <col min="9473" max="9473" width="76.85546875" style="351" customWidth="1"/>
    <col min="9474" max="9478" width="15.7109375" style="351" customWidth="1"/>
    <col min="9479" max="9728" width="9.140625" style="351"/>
    <col min="9729" max="9729" width="76.85546875" style="351" customWidth="1"/>
    <col min="9730" max="9734" width="15.7109375" style="351" customWidth="1"/>
    <col min="9735" max="9984" width="9.140625" style="351"/>
    <col min="9985" max="9985" width="76.85546875" style="351" customWidth="1"/>
    <col min="9986" max="9990" width="15.7109375" style="351" customWidth="1"/>
    <col min="9991" max="10240" width="9.140625" style="351"/>
    <col min="10241" max="10241" width="76.85546875" style="351" customWidth="1"/>
    <col min="10242" max="10246" width="15.7109375" style="351" customWidth="1"/>
    <col min="10247" max="10496" width="9.140625" style="351"/>
    <col min="10497" max="10497" width="76.85546875" style="351" customWidth="1"/>
    <col min="10498" max="10502" width="15.7109375" style="351" customWidth="1"/>
    <col min="10503" max="10752" width="9.140625" style="351"/>
    <col min="10753" max="10753" width="76.85546875" style="351" customWidth="1"/>
    <col min="10754" max="10758" width="15.7109375" style="351" customWidth="1"/>
    <col min="10759" max="11008" width="9.140625" style="351"/>
    <col min="11009" max="11009" width="76.85546875" style="351" customWidth="1"/>
    <col min="11010" max="11014" width="15.7109375" style="351" customWidth="1"/>
    <col min="11015" max="11264" width="9.140625" style="351"/>
    <col min="11265" max="11265" width="76.85546875" style="351" customWidth="1"/>
    <col min="11266" max="11270" width="15.7109375" style="351" customWidth="1"/>
    <col min="11271" max="11520" width="9.140625" style="351"/>
    <col min="11521" max="11521" width="76.85546875" style="351" customWidth="1"/>
    <col min="11522" max="11526" width="15.7109375" style="351" customWidth="1"/>
    <col min="11527" max="11776" width="9.140625" style="351"/>
    <col min="11777" max="11777" width="76.85546875" style="351" customWidth="1"/>
    <col min="11778" max="11782" width="15.7109375" style="351" customWidth="1"/>
    <col min="11783" max="12032" width="9.140625" style="351"/>
    <col min="12033" max="12033" width="76.85546875" style="351" customWidth="1"/>
    <col min="12034" max="12038" width="15.7109375" style="351" customWidth="1"/>
    <col min="12039" max="12288" width="9.140625" style="351"/>
    <col min="12289" max="12289" width="76.85546875" style="351" customWidth="1"/>
    <col min="12290" max="12294" width="15.7109375" style="351" customWidth="1"/>
    <col min="12295" max="12544" width="9.140625" style="351"/>
    <col min="12545" max="12545" width="76.85546875" style="351" customWidth="1"/>
    <col min="12546" max="12550" width="15.7109375" style="351" customWidth="1"/>
    <col min="12551" max="12800" width="9.140625" style="351"/>
    <col min="12801" max="12801" width="76.85546875" style="351" customWidth="1"/>
    <col min="12802" max="12806" width="15.7109375" style="351" customWidth="1"/>
    <col min="12807" max="13056" width="9.140625" style="351"/>
    <col min="13057" max="13057" width="76.85546875" style="351" customWidth="1"/>
    <col min="13058" max="13062" width="15.7109375" style="351" customWidth="1"/>
    <col min="13063" max="13312" width="9.140625" style="351"/>
    <col min="13313" max="13313" width="76.85546875" style="351" customWidth="1"/>
    <col min="13314" max="13318" width="15.7109375" style="351" customWidth="1"/>
    <col min="13319" max="13568" width="9.140625" style="351"/>
    <col min="13569" max="13569" width="76.85546875" style="351" customWidth="1"/>
    <col min="13570" max="13574" width="15.7109375" style="351" customWidth="1"/>
    <col min="13575" max="13824" width="9.140625" style="351"/>
    <col min="13825" max="13825" width="76.85546875" style="351" customWidth="1"/>
    <col min="13826" max="13830" width="15.7109375" style="351" customWidth="1"/>
    <col min="13831" max="14080" width="9.140625" style="351"/>
    <col min="14081" max="14081" width="76.85546875" style="351" customWidth="1"/>
    <col min="14082" max="14086" width="15.7109375" style="351" customWidth="1"/>
    <col min="14087" max="14336" width="9.140625" style="351"/>
    <col min="14337" max="14337" width="76.85546875" style="351" customWidth="1"/>
    <col min="14338" max="14342" width="15.7109375" style="351" customWidth="1"/>
    <col min="14343" max="14592" width="9.140625" style="351"/>
    <col min="14593" max="14593" width="76.85546875" style="351" customWidth="1"/>
    <col min="14594" max="14598" width="15.7109375" style="351" customWidth="1"/>
    <col min="14599" max="14848" width="9.140625" style="351"/>
    <col min="14849" max="14849" width="76.85546875" style="351" customWidth="1"/>
    <col min="14850" max="14854" width="15.7109375" style="351" customWidth="1"/>
    <col min="14855" max="15104" width="9.140625" style="351"/>
    <col min="15105" max="15105" width="76.85546875" style="351" customWidth="1"/>
    <col min="15106" max="15110" width="15.7109375" style="351" customWidth="1"/>
    <col min="15111" max="15360" width="9.140625" style="351"/>
    <col min="15361" max="15361" width="76.85546875" style="351" customWidth="1"/>
    <col min="15362" max="15366" width="15.7109375" style="351" customWidth="1"/>
    <col min="15367" max="15616" width="9.140625" style="351"/>
    <col min="15617" max="15617" width="76.85546875" style="351" customWidth="1"/>
    <col min="15618" max="15622" width="15.7109375" style="351" customWidth="1"/>
    <col min="15623" max="15872" width="9.140625" style="351"/>
    <col min="15873" max="15873" width="76.85546875" style="351" customWidth="1"/>
    <col min="15874" max="15878" width="15.7109375" style="351" customWidth="1"/>
    <col min="15879" max="16128" width="9.140625" style="351"/>
    <col min="16129" max="16129" width="76.85546875" style="351" customWidth="1"/>
    <col min="16130" max="16134" width="15.7109375" style="351" customWidth="1"/>
    <col min="16135" max="16384" width="9.140625" style="351"/>
  </cols>
  <sheetData>
    <row r="1" spans="1:6" s="380" customFormat="1" ht="30" customHeight="1">
      <c r="A1" s="628" t="s">
        <v>303</v>
      </c>
      <c r="B1" s="628"/>
      <c r="C1" s="628"/>
      <c r="D1" s="628"/>
      <c r="E1" s="628"/>
      <c r="F1" s="628"/>
    </row>
    <row r="2" spans="1:6" s="380" customFormat="1" ht="15" customHeight="1">
      <c r="A2" s="629" t="s">
        <v>656</v>
      </c>
      <c r="B2" s="629"/>
      <c r="C2" s="629"/>
      <c r="D2" s="629"/>
      <c r="E2" s="629"/>
      <c r="F2" s="629"/>
    </row>
    <row r="3" spans="1:6" s="380" customFormat="1" ht="15" customHeight="1">
      <c r="A3" s="629" t="s">
        <v>1151</v>
      </c>
      <c r="B3" s="629"/>
      <c r="C3" s="629"/>
      <c r="D3" s="629"/>
      <c r="E3" s="629"/>
      <c r="F3" s="629"/>
    </row>
    <row r="4" spans="1:6" s="381" customFormat="1" ht="30" customHeight="1">
      <c r="A4" s="630" t="s">
        <v>51</v>
      </c>
      <c r="B4" s="630"/>
      <c r="C4" s="630"/>
      <c r="D4" s="630"/>
      <c r="E4" s="630"/>
      <c r="F4" s="630"/>
    </row>
    <row r="5" spans="1:6" ht="15" customHeight="1">
      <c r="A5" s="353"/>
      <c r="B5" s="326"/>
      <c r="C5" s="349"/>
      <c r="D5" s="326"/>
      <c r="E5" s="326"/>
      <c r="F5" s="378"/>
    </row>
    <row r="6" spans="1:6" ht="30" customHeight="1">
      <c r="A6" s="529" t="s">
        <v>509</v>
      </c>
      <c r="B6" s="530" t="s">
        <v>130</v>
      </c>
      <c r="C6" s="530" t="s">
        <v>131</v>
      </c>
      <c r="D6" s="530" t="s">
        <v>132</v>
      </c>
      <c r="E6" s="531" t="s">
        <v>657</v>
      </c>
      <c r="F6" s="532" t="s">
        <v>66</v>
      </c>
    </row>
    <row r="7" spans="1:6" ht="15" customHeight="1">
      <c r="A7" s="358" t="s">
        <v>80</v>
      </c>
      <c r="B7" s="349">
        <v>20249.462039999999</v>
      </c>
      <c r="C7" s="349">
        <v>0</v>
      </c>
      <c r="D7" s="349">
        <v>0</v>
      </c>
      <c r="E7" s="349">
        <v>20249.462039999999</v>
      </c>
      <c r="F7" s="359">
        <v>7.8625176237134536E-3</v>
      </c>
    </row>
    <row r="8" spans="1:6" ht="15" customHeight="1">
      <c r="A8" s="358" t="s">
        <v>81</v>
      </c>
      <c r="B8" s="349">
        <v>0</v>
      </c>
      <c r="C8" s="349">
        <v>0</v>
      </c>
      <c r="D8" s="349">
        <v>0</v>
      </c>
      <c r="E8" s="349">
        <v>0</v>
      </c>
      <c r="F8" s="359">
        <v>0</v>
      </c>
    </row>
    <row r="9" spans="1:6" ht="15" customHeight="1">
      <c r="A9" s="358" t="s">
        <v>82</v>
      </c>
      <c r="B9" s="349">
        <v>0</v>
      </c>
      <c r="C9" s="349">
        <v>0</v>
      </c>
      <c r="D9" s="349">
        <v>0</v>
      </c>
      <c r="E9" s="349">
        <v>0</v>
      </c>
      <c r="F9" s="359">
        <v>0</v>
      </c>
    </row>
    <row r="10" spans="1:6" ht="15" customHeight="1">
      <c r="A10" s="358" t="s">
        <v>1153</v>
      </c>
      <c r="B10" s="349">
        <v>0</v>
      </c>
      <c r="C10" s="349">
        <v>0</v>
      </c>
      <c r="D10" s="349">
        <v>0</v>
      </c>
      <c r="E10" s="349">
        <v>0</v>
      </c>
      <c r="F10" s="359">
        <v>0</v>
      </c>
    </row>
    <row r="11" spans="1:6" ht="15" customHeight="1">
      <c r="A11" s="358" t="s">
        <v>95</v>
      </c>
      <c r="B11" s="349">
        <v>22623.76352</v>
      </c>
      <c r="C11" s="349">
        <v>0</v>
      </c>
      <c r="D11" s="349">
        <v>533.96937000000003</v>
      </c>
      <c r="E11" s="349">
        <v>23157.732889999999</v>
      </c>
      <c r="F11" s="359">
        <v>8.9917491444070838E-3</v>
      </c>
    </row>
    <row r="12" spans="1:6" ht="15" customHeight="1">
      <c r="A12" s="358" t="s">
        <v>96</v>
      </c>
      <c r="B12" s="349">
        <v>29091.68</v>
      </c>
      <c r="C12" s="349">
        <v>70119.214950000009</v>
      </c>
      <c r="D12" s="349">
        <v>0</v>
      </c>
      <c r="E12" s="349">
        <v>99210.894950000016</v>
      </c>
      <c r="F12" s="359">
        <v>3.8521883123012551E-2</v>
      </c>
    </row>
    <row r="13" spans="1:6" ht="15" customHeight="1">
      <c r="A13" s="358" t="s">
        <v>1157</v>
      </c>
      <c r="B13" s="349">
        <v>0</v>
      </c>
      <c r="C13" s="349">
        <v>0</v>
      </c>
      <c r="D13" s="349">
        <v>0</v>
      </c>
      <c r="E13" s="349">
        <v>0</v>
      </c>
      <c r="F13" s="359">
        <v>0</v>
      </c>
    </row>
    <row r="14" spans="1:6" ht="15" customHeight="1">
      <c r="A14" s="358" t="s">
        <v>1158</v>
      </c>
      <c r="B14" s="349">
        <v>0</v>
      </c>
      <c r="C14" s="349">
        <v>0</v>
      </c>
      <c r="D14" s="349">
        <v>0</v>
      </c>
      <c r="E14" s="349">
        <v>0</v>
      </c>
      <c r="F14" s="359">
        <v>0</v>
      </c>
    </row>
    <row r="15" spans="1:6" ht="15" customHeight="1">
      <c r="A15" s="358" t="s">
        <v>1159</v>
      </c>
      <c r="B15" s="349">
        <v>0</v>
      </c>
      <c r="C15" s="349">
        <v>0</v>
      </c>
      <c r="D15" s="349">
        <v>0</v>
      </c>
      <c r="E15" s="349">
        <v>0</v>
      </c>
      <c r="F15" s="359">
        <v>0</v>
      </c>
    </row>
    <row r="16" spans="1:6" ht="15" customHeight="1">
      <c r="A16" s="358" t="s">
        <v>532</v>
      </c>
      <c r="B16" s="349">
        <v>0</v>
      </c>
      <c r="C16" s="349">
        <v>0</v>
      </c>
      <c r="D16" s="349">
        <v>0</v>
      </c>
      <c r="E16" s="349">
        <v>0</v>
      </c>
      <c r="F16" s="359">
        <v>0</v>
      </c>
    </row>
    <row r="17" spans="1:6" ht="15" customHeight="1">
      <c r="A17" s="358" t="s">
        <v>533</v>
      </c>
      <c r="B17" s="349">
        <v>0</v>
      </c>
      <c r="C17" s="349">
        <v>0</v>
      </c>
      <c r="D17" s="349">
        <v>0</v>
      </c>
      <c r="E17" s="349">
        <v>0</v>
      </c>
      <c r="F17" s="359">
        <v>0</v>
      </c>
    </row>
    <row r="18" spans="1:6" ht="15" customHeight="1">
      <c r="A18" s="358" t="s">
        <v>85</v>
      </c>
      <c r="B18" s="349">
        <v>239.29621</v>
      </c>
      <c r="C18" s="349">
        <v>149.56395999999998</v>
      </c>
      <c r="D18" s="349">
        <v>0</v>
      </c>
      <c r="E18" s="349">
        <v>388.86016999999998</v>
      </c>
      <c r="F18" s="359">
        <v>1.5098771185850278E-4</v>
      </c>
    </row>
    <row r="19" spans="1:6" ht="15" customHeight="1">
      <c r="A19" s="358" t="s">
        <v>87</v>
      </c>
      <c r="B19" s="349">
        <v>569.77642000000003</v>
      </c>
      <c r="C19" s="349">
        <v>1458.3227199999999</v>
      </c>
      <c r="D19" s="349">
        <v>7107.9178700000002</v>
      </c>
      <c r="E19" s="349">
        <v>9136.0170099999996</v>
      </c>
      <c r="F19" s="359">
        <v>3.547358177208687E-3</v>
      </c>
    </row>
    <row r="20" spans="1:6" ht="15" customHeight="1">
      <c r="A20" s="358" t="s">
        <v>88</v>
      </c>
      <c r="B20" s="349">
        <v>67883.350720000002</v>
      </c>
      <c r="C20" s="349">
        <v>33347.702290000001</v>
      </c>
      <c r="D20" s="349">
        <v>0</v>
      </c>
      <c r="E20" s="349">
        <v>101231.05301</v>
      </c>
      <c r="F20" s="359">
        <v>3.9306275731471038E-2</v>
      </c>
    </row>
    <row r="21" spans="1:6" ht="15" customHeight="1">
      <c r="A21" s="358" t="s">
        <v>534</v>
      </c>
      <c r="B21" s="349">
        <v>0</v>
      </c>
      <c r="C21" s="349">
        <v>0</v>
      </c>
      <c r="D21" s="349">
        <v>0</v>
      </c>
      <c r="E21" s="349">
        <v>0</v>
      </c>
      <c r="F21" s="359">
        <v>0</v>
      </c>
    </row>
    <row r="22" spans="1:6" ht="15" customHeight="1">
      <c r="A22" s="358" t="s">
        <v>89</v>
      </c>
      <c r="B22" s="349">
        <v>0</v>
      </c>
      <c r="C22" s="349">
        <v>0</v>
      </c>
      <c r="D22" s="349">
        <v>0</v>
      </c>
      <c r="E22" s="349">
        <v>0</v>
      </c>
      <c r="F22" s="359">
        <v>0</v>
      </c>
    </row>
    <row r="23" spans="1:6" ht="15" customHeight="1">
      <c r="A23" s="358" t="s">
        <v>90</v>
      </c>
      <c r="B23" s="349">
        <v>0</v>
      </c>
      <c r="C23" s="349">
        <v>0</v>
      </c>
      <c r="D23" s="349">
        <v>0</v>
      </c>
      <c r="E23" s="349">
        <v>0</v>
      </c>
      <c r="F23" s="359">
        <v>0</v>
      </c>
    </row>
    <row r="24" spans="1:6" ht="15" customHeight="1">
      <c r="A24" s="358" t="s">
        <v>91</v>
      </c>
      <c r="B24" s="349">
        <v>0</v>
      </c>
      <c r="C24" s="349">
        <v>0</v>
      </c>
      <c r="D24" s="349">
        <v>0</v>
      </c>
      <c r="E24" s="349">
        <v>0</v>
      </c>
      <c r="F24" s="359">
        <v>0</v>
      </c>
    </row>
    <row r="25" spans="1:6" ht="15" customHeight="1">
      <c r="A25" s="358" t="s">
        <v>1154</v>
      </c>
      <c r="B25" s="349">
        <v>0</v>
      </c>
      <c r="C25" s="349">
        <v>0</v>
      </c>
      <c r="D25" s="349">
        <v>0</v>
      </c>
      <c r="E25" s="349">
        <v>0</v>
      </c>
      <c r="F25" s="359">
        <v>0</v>
      </c>
    </row>
    <row r="26" spans="1:6" ht="15" customHeight="1">
      <c r="A26" s="358" t="s">
        <v>1155</v>
      </c>
      <c r="B26" s="349">
        <v>0</v>
      </c>
      <c r="C26" s="349">
        <v>0</v>
      </c>
      <c r="D26" s="349">
        <v>0</v>
      </c>
      <c r="E26" s="349">
        <v>0</v>
      </c>
      <c r="F26" s="359">
        <v>0</v>
      </c>
    </row>
    <row r="27" spans="1:6" ht="15" customHeight="1">
      <c r="A27" s="358" t="s">
        <v>1156</v>
      </c>
      <c r="B27" s="349">
        <v>0</v>
      </c>
      <c r="C27" s="349">
        <v>0</v>
      </c>
      <c r="D27" s="349">
        <v>0</v>
      </c>
      <c r="E27" s="349">
        <v>0</v>
      </c>
      <c r="F27" s="359">
        <v>0</v>
      </c>
    </row>
    <row r="28" spans="1:6" ht="15" customHeight="1">
      <c r="A28" s="358" t="s">
        <v>83</v>
      </c>
      <c r="B28" s="349">
        <v>613803.41793</v>
      </c>
      <c r="C28" s="349">
        <v>186898.35131</v>
      </c>
      <c r="D28" s="349">
        <v>117449.927</v>
      </c>
      <c r="E28" s="349">
        <v>918151.69624000008</v>
      </c>
      <c r="F28" s="359">
        <v>0.35650250256867577</v>
      </c>
    </row>
    <row r="29" spans="1:6" ht="15" customHeight="1">
      <c r="A29" s="358" t="s">
        <v>535</v>
      </c>
      <c r="B29" s="349">
        <v>0</v>
      </c>
      <c r="C29" s="349">
        <v>341.29018000000002</v>
      </c>
      <c r="D29" s="349">
        <v>3106.5212799999999</v>
      </c>
      <c r="E29" s="349">
        <v>3447.8114599999999</v>
      </c>
      <c r="F29" s="359">
        <v>1.3387258542445317E-3</v>
      </c>
    </row>
    <row r="30" spans="1:6" ht="15" customHeight="1">
      <c r="A30" s="358" t="s">
        <v>536</v>
      </c>
      <c r="B30" s="349">
        <v>0</v>
      </c>
      <c r="C30" s="349">
        <v>0</v>
      </c>
      <c r="D30" s="349">
        <v>0</v>
      </c>
      <c r="E30" s="349">
        <v>0</v>
      </c>
      <c r="F30" s="359">
        <v>0</v>
      </c>
    </row>
    <row r="31" spans="1:6" ht="15" customHeight="1">
      <c r="A31" s="358" t="s">
        <v>537</v>
      </c>
      <c r="B31" s="349">
        <v>706263.17642999999</v>
      </c>
      <c r="C31" s="349">
        <v>380722.51722000004</v>
      </c>
      <c r="D31" s="349">
        <v>133701.95011000001</v>
      </c>
      <c r="E31" s="349">
        <v>1220687.6437600001</v>
      </c>
      <c r="F31" s="359">
        <v>0.47397200444897608</v>
      </c>
    </row>
    <row r="32" spans="1:6" ht="15" customHeight="1">
      <c r="A32" s="358" t="s">
        <v>84</v>
      </c>
      <c r="B32" s="349">
        <v>0</v>
      </c>
      <c r="C32" s="349">
        <v>60.475480000000005</v>
      </c>
      <c r="D32" s="349">
        <v>42.143839999999997</v>
      </c>
      <c r="E32" s="349">
        <v>102.61932</v>
      </c>
      <c r="F32" s="359">
        <v>3.9845315912080921E-5</v>
      </c>
    </row>
    <row r="33" spans="1:6" ht="15" customHeight="1">
      <c r="A33" s="358" t="s">
        <v>92</v>
      </c>
      <c r="B33" s="349">
        <v>2598.5362799999998</v>
      </c>
      <c r="C33" s="349">
        <v>37480.236649999999</v>
      </c>
      <c r="D33" s="349">
        <v>234.13081</v>
      </c>
      <c r="E33" s="349">
        <v>40312.903740000002</v>
      </c>
      <c r="F33" s="359">
        <v>1.5652806750752282E-2</v>
      </c>
    </row>
    <row r="34" spans="1:6" ht="15" customHeight="1">
      <c r="A34" s="358" t="s">
        <v>93</v>
      </c>
      <c r="B34" s="349">
        <v>1774.9917700000001</v>
      </c>
      <c r="C34" s="349">
        <v>7675.9339900000004</v>
      </c>
      <c r="D34" s="349">
        <v>3074.31378</v>
      </c>
      <c r="E34" s="349">
        <v>12525.23954</v>
      </c>
      <c r="F34" s="359">
        <v>4.8633349582299619E-3</v>
      </c>
    </row>
    <row r="35" spans="1:6" s="360" customFormat="1" ht="15" customHeight="1">
      <c r="A35" s="358" t="s">
        <v>94</v>
      </c>
      <c r="B35" s="349">
        <v>51391.719870000001</v>
      </c>
      <c r="C35" s="349">
        <v>72721.840599999996</v>
      </c>
      <c r="D35" s="349">
        <v>2727.0047500000001</v>
      </c>
      <c r="E35" s="349">
        <v>126840.56521999999</v>
      </c>
      <c r="F35" s="359">
        <v>4.9250008591538157E-2</v>
      </c>
    </row>
    <row r="36" spans="1:6" s="360" customFormat="1" ht="15" customHeight="1">
      <c r="A36" s="358" t="s">
        <v>341</v>
      </c>
      <c r="B36" s="349">
        <v>0</v>
      </c>
      <c r="C36" s="349">
        <v>0</v>
      </c>
      <c r="D36" s="349">
        <v>0</v>
      </c>
      <c r="E36" s="349">
        <v>0</v>
      </c>
      <c r="F36" s="359">
        <v>0</v>
      </c>
    </row>
    <row r="37" spans="1:6" s="360" customFormat="1" ht="15" customHeight="1">
      <c r="A37" s="536" t="s">
        <v>518</v>
      </c>
      <c r="B37" s="534">
        <v>1516489.1711899997</v>
      </c>
      <c r="C37" s="534">
        <v>790975.44935000013</v>
      </c>
      <c r="D37" s="534">
        <v>267977.87881000002</v>
      </c>
      <c r="E37" s="534">
        <v>2575442.4993499997</v>
      </c>
      <c r="F37" s="537">
        <v>1</v>
      </c>
    </row>
    <row r="38" spans="1:6" ht="15" customHeight="1">
      <c r="A38" s="364" t="s">
        <v>501</v>
      </c>
      <c r="B38" s="359">
        <v>0.58882664690542974</v>
      </c>
      <c r="C38" s="359">
        <v>0.3071221545616451</v>
      </c>
      <c r="D38" s="359">
        <v>0.10405119853292524</v>
      </c>
      <c r="E38" s="359">
        <v>1</v>
      </c>
      <c r="F38" s="359"/>
    </row>
    <row r="39" spans="1:6" ht="15" customHeight="1" thickBot="1">
      <c r="A39" s="422"/>
      <c r="B39" s="420"/>
      <c r="C39" s="421"/>
      <c r="D39" s="420"/>
      <c r="E39" s="420"/>
      <c r="F39" s="538"/>
    </row>
    <row r="40" spans="1:6" ht="15" customHeight="1">
      <c r="A40" s="348" t="s">
        <v>502</v>
      </c>
      <c r="B40" s="369"/>
      <c r="C40" s="359"/>
      <c r="D40" s="369"/>
      <c r="E40" s="369"/>
      <c r="F40" s="369"/>
    </row>
    <row r="41" spans="1:6" ht="15" customHeight="1">
      <c r="A41" s="358"/>
      <c r="B41" s="358"/>
      <c r="C41" s="349"/>
      <c r="D41" s="358"/>
      <c r="E41" s="358"/>
      <c r="F41" s="369"/>
    </row>
  </sheetData>
  <mergeCells count="4">
    <mergeCell ref="A1:F1"/>
    <mergeCell ref="A2:F2"/>
    <mergeCell ref="A3:F3"/>
    <mergeCell ref="A4:F4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F49"/>
  <sheetViews>
    <sheetView zoomScaleNormal="100" workbookViewId="0">
      <selection activeCell="H10" sqref="H10"/>
    </sheetView>
  </sheetViews>
  <sheetFormatPr baseColWidth="10" defaultColWidth="9.140625" defaultRowHeight="12.75"/>
  <cols>
    <col min="1" max="1" width="66.85546875" style="352" customWidth="1"/>
    <col min="2" max="6" width="15.7109375" style="351" customWidth="1"/>
    <col min="7" max="256" width="9.140625" style="351"/>
    <col min="257" max="257" width="66.85546875" style="351" customWidth="1"/>
    <col min="258" max="262" width="15.7109375" style="351" customWidth="1"/>
    <col min="263" max="512" width="9.140625" style="351"/>
    <col min="513" max="513" width="66.85546875" style="351" customWidth="1"/>
    <col min="514" max="518" width="15.7109375" style="351" customWidth="1"/>
    <col min="519" max="768" width="9.140625" style="351"/>
    <col min="769" max="769" width="66.85546875" style="351" customWidth="1"/>
    <col min="770" max="774" width="15.7109375" style="351" customWidth="1"/>
    <col min="775" max="1024" width="9.140625" style="351"/>
    <col min="1025" max="1025" width="66.85546875" style="351" customWidth="1"/>
    <col min="1026" max="1030" width="15.7109375" style="351" customWidth="1"/>
    <col min="1031" max="1280" width="9.140625" style="351"/>
    <col min="1281" max="1281" width="66.85546875" style="351" customWidth="1"/>
    <col min="1282" max="1286" width="15.7109375" style="351" customWidth="1"/>
    <col min="1287" max="1536" width="9.140625" style="351"/>
    <col min="1537" max="1537" width="66.85546875" style="351" customWidth="1"/>
    <col min="1538" max="1542" width="15.7109375" style="351" customWidth="1"/>
    <col min="1543" max="1792" width="9.140625" style="351"/>
    <col min="1793" max="1793" width="66.85546875" style="351" customWidth="1"/>
    <col min="1794" max="1798" width="15.7109375" style="351" customWidth="1"/>
    <col min="1799" max="2048" width="9.140625" style="351"/>
    <col min="2049" max="2049" width="66.85546875" style="351" customWidth="1"/>
    <col min="2050" max="2054" width="15.7109375" style="351" customWidth="1"/>
    <col min="2055" max="2304" width="9.140625" style="351"/>
    <col min="2305" max="2305" width="66.85546875" style="351" customWidth="1"/>
    <col min="2306" max="2310" width="15.7109375" style="351" customWidth="1"/>
    <col min="2311" max="2560" width="9.140625" style="351"/>
    <col min="2561" max="2561" width="66.85546875" style="351" customWidth="1"/>
    <col min="2562" max="2566" width="15.7109375" style="351" customWidth="1"/>
    <col min="2567" max="2816" width="9.140625" style="351"/>
    <col min="2817" max="2817" width="66.85546875" style="351" customWidth="1"/>
    <col min="2818" max="2822" width="15.7109375" style="351" customWidth="1"/>
    <col min="2823" max="3072" width="9.140625" style="351"/>
    <col min="3073" max="3073" width="66.85546875" style="351" customWidth="1"/>
    <col min="3074" max="3078" width="15.7109375" style="351" customWidth="1"/>
    <col min="3079" max="3328" width="9.140625" style="351"/>
    <col min="3329" max="3329" width="66.85546875" style="351" customWidth="1"/>
    <col min="3330" max="3334" width="15.7109375" style="351" customWidth="1"/>
    <col min="3335" max="3584" width="9.140625" style="351"/>
    <col min="3585" max="3585" width="66.85546875" style="351" customWidth="1"/>
    <col min="3586" max="3590" width="15.7109375" style="351" customWidth="1"/>
    <col min="3591" max="3840" width="9.140625" style="351"/>
    <col min="3841" max="3841" width="66.85546875" style="351" customWidth="1"/>
    <col min="3842" max="3846" width="15.7109375" style="351" customWidth="1"/>
    <col min="3847" max="4096" width="9.140625" style="351"/>
    <col min="4097" max="4097" width="66.85546875" style="351" customWidth="1"/>
    <col min="4098" max="4102" width="15.7109375" style="351" customWidth="1"/>
    <col min="4103" max="4352" width="9.140625" style="351"/>
    <col min="4353" max="4353" width="66.85546875" style="351" customWidth="1"/>
    <col min="4354" max="4358" width="15.7109375" style="351" customWidth="1"/>
    <col min="4359" max="4608" width="9.140625" style="351"/>
    <col min="4609" max="4609" width="66.85546875" style="351" customWidth="1"/>
    <col min="4610" max="4614" width="15.7109375" style="351" customWidth="1"/>
    <col min="4615" max="4864" width="9.140625" style="351"/>
    <col min="4865" max="4865" width="66.85546875" style="351" customWidth="1"/>
    <col min="4866" max="4870" width="15.7109375" style="351" customWidth="1"/>
    <col min="4871" max="5120" width="9.140625" style="351"/>
    <col min="5121" max="5121" width="66.85546875" style="351" customWidth="1"/>
    <col min="5122" max="5126" width="15.7109375" style="351" customWidth="1"/>
    <col min="5127" max="5376" width="9.140625" style="351"/>
    <col min="5377" max="5377" width="66.85546875" style="351" customWidth="1"/>
    <col min="5378" max="5382" width="15.7109375" style="351" customWidth="1"/>
    <col min="5383" max="5632" width="9.140625" style="351"/>
    <col min="5633" max="5633" width="66.85546875" style="351" customWidth="1"/>
    <col min="5634" max="5638" width="15.7109375" style="351" customWidth="1"/>
    <col min="5639" max="5888" width="9.140625" style="351"/>
    <col min="5889" max="5889" width="66.85546875" style="351" customWidth="1"/>
    <col min="5890" max="5894" width="15.7109375" style="351" customWidth="1"/>
    <col min="5895" max="6144" width="9.140625" style="351"/>
    <col min="6145" max="6145" width="66.85546875" style="351" customWidth="1"/>
    <col min="6146" max="6150" width="15.7109375" style="351" customWidth="1"/>
    <col min="6151" max="6400" width="9.140625" style="351"/>
    <col min="6401" max="6401" width="66.85546875" style="351" customWidth="1"/>
    <col min="6402" max="6406" width="15.7109375" style="351" customWidth="1"/>
    <col min="6407" max="6656" width="9.140625" style="351"/>
    <col min="6657" max="6657" width="66.85546875" style="351" customWidth="1"/>
    <col min="6658" max="6662" width="15.7109375" style="351" customWidth="1"/>
    <col min="6663" max="6912" width="9.140625" style="351"/>
    <col min="6913" max="6913" width="66.85546875" style="351" customWidth="1"/>
    <col min="6914" max="6918" width="15.7109375" style="351" customWidth="1"/>
    <col min="6919" max="7168" width="9.140625" style="351"/>
    <col min="7169" max="7169" width="66.85546875" style="351" customWidth="1"/>
    <col min="7170" max="7174" width="15.7109375" style="351" customWidth="1"/>
    <col min="7175" max="7424" width="9.140625" style="351"/>
    <col min="7425" max="7425" width="66.85546875" style="351" customWidth="1"/>
    <col min="7426" max="7430" width="15.7109375" style="351" customWidth="1"/>
    <col min="7431" max="7680" width="9.140625" style="351"/>
    <col min="7681" max="7681" width="66.85546875" style="351" customWidth="1"/>
    <col min="7682" max="7686" width="15.7109375" style="351" customWidth="1"/>
    <col min="7687" max="7936" width="9.140625" style="351"/>
    <col min="7937" max="7937" width="66.85546875" style="351" customWidth="1"/>
    <col min="7938" max="7942" width="15.7109375" style="351" customWidth="1"/>
    <col min="7943" max="8192" width="9.140625" style="351"/>
    <col min="8193" max="8193" width="66.85546875" style="351" customWidth="1"/>
    <col min="8194" max="8198" width="15.7109375" style="351" customWidth="1"/>
    <col min="8199" max="8448" width="9.140625" style="351"/>
    <col min="8449" max="8449" width="66.85546875" style="351" customWidth="1"/>
    <col min="8450" max="8454" width="15.7109375" style="351" customWidth="1"/>
    <col min="8455" max="8704" width="9.140625" style="351"/>
    <col min="8705" max="8705" width="66.85546875" style="351" customWidth="1"/>
    <col min="8706" max="8710" width="15.7109375" style="351" customWidth="1"/>
    <col min="8711" max="8960" width="9.140625" style="351"/>
    <col min="8961" max="8961" width="66.85546875" style="351" customWidth="1"/>
    <col min="8962" max="8966" width="15.7109375" style="351" customWidth="1"/>
    <col min="8967" max="9216" width="9.140625" style="351"/>
    <col min="9217" max="9217" width="66.85546875" style="351" customWidth="1"/>
    <col min="9218" max="9222" width="15.7109375" style="351" customWidth="1"/>
    <col min="9223" max="9472" width="9.140625" style="351"/>
    <col min="9473" max="9473" width="66.85546875" style="351" customWidth="1"/>
    <col min="9474" max="9478" width="15.7109375" style="351" customWidth="1"/>
    <col min="9479" max="9728" width="9.140625" style="351"/>
    <col min="9729" max="9729" width="66.85546875" style="351" customWidth="1"/>
    <col min="9730" max="9734" width="15.7109375" style="351" customWidth="1"/>
    <col min="9735" max="9984" width="9.140625" style="351"/>
    <col min="9985" max="9985" width="66.85546875" style="351" customWidth="1"/>
    <col min="9986" max="9990" width="15.7109375" style="351" customWidth="1"/>
    <col min="9991" max="10240" width="9.140625" style="351"/>
    <col min="10241" max="10241" width="66.85546875" style="351" customWidth="1"/>
    <col min="10242" max="10246" width="15.7109375" style="351" customWidth="1"/>
    <col min="10247" max="10496" width="9.140625" style="351"/>
    <col min="10497" max="10497" width="66.85546875" style="351" customWidth="1"/>
    <col min="10498" max="10502" width="15.7109375" style="351" customWidth="1"/>
    <col min="10503" max="10752" width="9.140625" style="351"/>
    <col min="10753" max="10753" width="66.85546875" style="351" customWidth="1"/>
    <col min="10754" max="10758" width="15.7109375" style="351" customWidth="1"/>
    <col min="10759" max="11008" width="9.140625" style="351"/>
    <col min="11009" max="11009" width="66.85546875" style="351" customWidth="1"/>
    <col min="11010" max="11014" width="15.7109375" style="351" customWidth="1"/>
    <col min="11015" max="11264" width="9.140625" style="351"/>
    <col min="11265" max="11265" width="66.85546875" style="351" customWidth="1"/>
    <col min="11266" max="11270" width="15.7109375" style="351" customWidth="1"/>
    <col min="11271" max="11520" width="9.140625" style="351"/>
    <col min="11521" max="11521" width="66.85546875" style="351" customWidth="1"/>
    <col min="11522" max="11526" width="15.7109375" style="351" customWidth="1"/>
    <col min="11527" max="11776" width="9.140625" style="351"/>
    <col min="11777" max="11777" width="66.85546875" style="351" customWidth="1"/>
    <col min="11778" max="11782" width="15.7109375" style="351" customWidth="1"/>
    <col min="11783" max="12032" width="9.140625" style="351"/>
    <col min="12033" max="12033" width="66.85546875" style="351" customWidth="1"/>
    <col min="12034" max="12038" width="15.7109375" style="351" customWidth="1"/>
    <col min="12039" max="12288" width="9.140625" style="351"/>
    <col min="12289" max="12289" width="66.85546875" style="351" customWidth="1"/>
    <col min="12290" max="12294" width="15.7109375" style="351" customWidth="1"/>
    <col min="12295" max="12544" width="9.140625" style="351"/>
    <col min="12545" max="12545" width="66.85546875" style="351" customWidth="1"/>
    <col min="12546" max="12550" width="15.7109375" style="351" customWidth="1"/>
    <col min="12551" max="12800" width="9.140625" style="351"/>
    <col min="12801" max="12801" width="66.85546875" style="351" customWidth="1"/>
    <col min="12802" max="12806" width="15.7109375" style="351" customWidth="1"/>
    <col min="12807" max="13056" width="9.140625" style="351"/>
    <col min="13057" max="13057" width="66.85546875" style="351" customWidth="1"/>
    <col min="13058" max="13062" width="15.7109375" style="351" customWidth="1"/>
    <col min="13063" max="13312" width="9.140625" style="351"/>
    <col min="13313" max="13313" width="66.85546875" style="351" customWidth="1"/>
    <col min="13314" max="13318" width="15.7109375" style="351" customWidth="1"/>
    <col min="13319" max="13568" width="9.140625" style="351"/>
    <col min="13569" max="13569" width="66.85546875" style="351" customWidth="1"/>
    <col min="13570" max="13574" width="15.7109375" style="351" customWidth="1"/>
    <col min="13575" max="13824" width="9.140625" style="351"/>
    <col min="13825" max="13825" width="66.85546875" style="351" customWidth="1"/>
    <col min="13826" max="13830" width="15.7109375" style="351" customWidth="1"/>
    <col min="13831" max="14080" width="9.140625" style="351"/>
    <col min="14081" max="14081" width="66.85546875" style="351" customWidth="1"/>
    <col min="14082" max="14086" width="15.7109375" style="351" customWidth="1"/>
    <col min="14087" max="14336" width="9.140625" style="351"/>
    <col min="14337" max="14337" width="66.85546875" style="351" customWidth="1"/>
    <col min="14338" max="14342" width="15.7109375" style="351" customWidth="1"/>
    <col min="14343" max="14592" width="9.140625" style="351"/>
    <col min="14593" max="14593" width="66.85546875" style="351" customWidth="1"/>
    <col min="14594" max="14598" width="15.7109375" style="351" customWidth="1"/>
    <col min="14599" max="14848" width="9.140625" style="351"/>
    <col min="14849" max="14849" width="66.85546875" style="351" customWidth="1"/>
    <col min="14850" max="14854" width="15.7109375" style="351" customWidth="1"/>
    <col min="14855" max="15104" width="9.140625" style="351"/>
    <col min="15105" max="15105" width="66.85546875" style="351" customWidth="1"/>
    <col min="15106" max="15110" width="15.7109375" style="351" customWidth="1"/>
    <col min="15111" max="15360" width="9.140625" style="351"/>
    <col min="15361" max="15361" width="66.85546875" style="351" customWidth="1"/>
    <col min="15362" max="15366" width="15.7109375" style="351" customWidth="1"/>
    <col min="15367" max="15616" width="9.140625" style="351"/>
    <col min="15617" max="15617" width="66.85546875" style="351" customWidth="1"/>
    <col min="15618" max="15622" width="15.7109375" style="351" customWidth="1"/>
    <col min="15623" max="15872" width="9.140625" style="351"/>
    <col min="15873" max="15873" width="66.85546875" style="351" customWidth="1"/>
    <col min="15874" max="15878" width="15.7109375" style="351" customWidth="1"/>
    <col min="15879" max="16128" width="9.140625" style="351"/>
    <col min="16129" max="16129" width="66.85546875" style="351" customWidth="1"/>
    <col min="16130" max="16134" width="15.7109375" style="351" customWidth="1"/>
    <col min="16135" max="16384" width="9.140625" style="351"/>
  </cols>
  <sheetData>
    <row r="1" spans="1:6" s="327" customFormat="1" ht="30" customHeight="1">
      <c r="A1" s="628" t="s">
        <v>303</v>
      </c>
      <c r="B1" s="628"/>
      <c r="C1" s="628"/>
      <c r="D1" s="628"/>
      <c r="E1" s="628"/>
      <c r="F1" s="628"/>
    </row>
    <row r="2" spans="1:6" s="327" customFormat="1" ht="18">
      <c r="A2" s="629" t="s">
        <v>542</v>
      </c>
      <c r="B2" s="629"/>
      <c r="C2" s="629"/>
      <c r="D2" s="629"/>
      <c r="E2" s="629"/>
      <c r="F2" s="629"/>
    </row>
    <row r="3" spans="1:6" s="327" customFormat="1" ht="15" customHeight="1">
      <c r="A3" s="629" t="s">
        <v>1151</v>
      </c>
      <c r="B3" s="629"/>
      <c r="C3" s="629"/>
      <c r="D3" s="629"/>
      <c r="E3" s="629"/>
      <c r="F3" s="629"/>
    </row>
    <row r="4" spans="1:6" s="327" customFormat="1" ht="30" customHeight="1">
      <c r="A4" s="630" t="s">
        <v>51</v>
      </c>
      <c r="B4" s="630"/>
      <c r="C4" s="630"/>
      <c r="D4" s="630"/>
      <c r="E4" s="630"/>
      <c r="F4" s="630"/>
    </row>
    <row r="5" spans="1:6" ht="15" customHeight="1">
      <c r="A5" s="353"/>
      <c r="B5" s="326"/>
      <c r="C5" s="349"/>
      <c r="D5" s="326"/>
      <c r="E5" s="326"/>
      <c r="F5" s="378"/>
    </row>
    <row r="6" spans="1:6" ht="30" customHeight="1">
      <c r="A6" s="354" t="s">
        <v>543</v>
      </c>
      <c r="B6" s="355" t="s">
        <v>130</v>
      </c>
      <c r="C6" s="355" t="s">
        <v>131</v>
      </c>
      <c r="D6" s="355" t="s">
        <v>132</v>
      </c>
      <c r="E6" s="356" t="s">
        <v>658</v>
      </c>
      <c r="F6" s="357" t="s">
        <v>66</v>
      </c>
    </row>
    <row r="7" spans="1:6" ht="15" customHeight="1">
      <c r="A7" s="358" t="s">
        <v>544</v>
      </c>
      <c r="B7" s="349">
        <v>1509929.5488099998</v>
      </c>
      <c r="C7" s="349">
        <v>725646.26552999998</v>
      </c>
      <c r="D7" s="349">
        <v>259659.69897999999</v>
      </c>
      <c r="E7" s="349">
        <v>2495235.5133199999</v>
      </c>
      <c r="F7" s="359">
        <v>0.9688570076258971</v>
      </c>
    </row>
    <row r="8" spans="1:6" ht="15" customHeight="1">
      <c r="A8" s="358" t="s">
        <v>545</v>
      </c>
      <c r="B8" s="349">
        <v>0</v>
      </c>
      <c r="C8" s="349">
        <v>0</v>
      </c>
      <c r="D8" s="349">
        <v>0</v>
      </c>
      <c r="E8" s="349">
        <v>0</v>
      </c>
      <c r="F8" s="359">
        <v>0</v>
      </c>
    </row>
    <row r="9" spans="1:6" ht="15" customHeight="1">
      <c r="A9" s="358" t="s">
        <v>546</v>
      </c>
      <c r="B9" s="349">
        <v>0</v>
      </c>
      <c r="C9" s="349">
        <v>4635.3289299999997</v>
      </c>
      <c r="D9" s="349">
        <v>0</v>
      </c>
      <c r="E9" s="349">
        <v>4635.3289299999997</v>
      </c>
      <c r="F9" s="359">
        <v>1.7998184510071172E-3</v>
      </c>
    </row>
    <row r="10" spans="1:6" ht="15" customHeight="1">
      <c r="A10" s="358" t="s">
        <v>547</v>
      </c>
      <c r="B10" s="349">
        <v>0</v>
      </c>
      <c r="C10" s="349">
        <v>0</v>
      </c>
      <c r="D10" s="349">
        <v>0</v>
      </c>
      <c r="E10" s="349">
        <v>0</v>
      </c>
      <c r="F10" s="359">
        <v>0</v>
      </c>
    </row>
    <row r="11" spans="1:6" s="539" customFormat="1" ht="15" customHeight="1">
      <c r="A11" s="358" t="s">
        <v>548</v>
      </c>
      <c r="B11" s="349">
        <v>890.14933999999994</v>
      </c>
      <c r="C11" s="349">
        <v>5612.69697</v>
      </c>
      <c r="D11" s="349">
        <v>0</v>
      </c>
      <c r="E11" s="349">
        <v>6502.8463099999999</v>
      </c>
      <c r="F11" s="359">
        <v>2.5249433102909375E-3</v>
      </c>
    </row>
    <row r="12" spans="1:6" ht="15" customHeight="1">
      <c r="A12" s="358" t="s">
        <v>549</v>
      </c>
      <c r="B12" s="349">
        <v>0</v>
      </c>
      <c r="C12" s="349">
        <v>0</v>
      </c>
      <c r="D12" s="349">
        <v>0</v>
      </c>
      <c r="E12" s="349">
        <v>0</v>
      </c>
      <c r="F12" s="359">
        <v>0</v>
      </c>
    </row>
    <row r="13" spans="1:6" ht="15" customHeight="1">
      <c r="A13" s="358" t="s">
        <v>550</v>
      </c>
      <c r="B13" s="349">
        <v>292.96256</v>
      </c>
      <c r="C13" s="349">
        <v>3659.1185499999997</v>
      </c>
      <c r="D13" s="349">
        <v>0</v>
      </c>
      <c r="E13" s="349">
        <v>3952.0811099999996</v>
      </c>
      <c r="F13" s="359">
        <v>1.5345250809751462E-3</v>
      </c>
    </row>
    <row r="14" spans="1:6" ht="15" customHeight="1">
      <c r="A14" s="358" t="s">
        <v>551</v>
      </c>
      <c r="B14" s="349">
        <v>597.18678</v>
      </c>
      <c r="C14" s="349">
        <v>1953.5784199999998</v>
      </c>
      <c r="D14" s="349">
        <v>0</v>
      </c>
      <c r="E14" s="349">
        <v>2550.7651999999998</v>
      </c>
      <c r="F14" s="359">
        <v>9.9041822931579082E-4</v>
      </c>
    </row>
    <row r="15" spans="1:6" s="539" customFormat="1" ht="15" customHeight="1">
      <c r="A15" s="358" t="s">
        <v>552</v>
      </c>
      <c r="B15" s="349">
        <v>0</v>
      </c>
      <c r="C15" s="349">
        <v>10.09005</v>
      </c>
      <c r="D15" s="349">
        <v>0</v>
      </c>
      <c r="E15" s="349">
        <v>10.09005</v>
      </c>
      <c r="F15" s="359">
        <v>3.9177927685024854E-6</v>
      </c>
    </row>
    <row r="16" spans="1:6" ht="15" customHeight="1">
      <c r="A16" s="358" t="s">
        <v>553</v>
      </c>
      <c r="B16" s="349">
        <v>0</v>
      </c>
      <c r="C16" s="349">
        <v>0</v>
      </c>
      <c r="D16" s="349">
        <v>0</v>
      </c>
      <c r="E16" s="349">
        <v>0</v>
      </c>
      <c r="F16" s="359">
        <v>0</v>
      </c>
    </row>
    <row r="17" spans="1:6" ht="15" customHeight="1">
      <c r="A17" s="358" t="s">
        <v>301</v>
      </c>
      <c r="B17" s="349">
        <v>0</v>
      </c>
      <c r="C17" s="349">
        <v>10.09005</v>
      </c>
      <c r="D17" s="349">
        <v>0</v>
      </c>
      <c r="E17" s="349">
        <v>10.09005</v>
      </c>
      <c r="F17" s="359">
        <v>3.9177927685024854E-6</v>
      </c>
    </row>
    <row r="18" spans="1:6" ht="15" customHeight="1">
      <c r="A18" s="358" t="s">
        <v>554</v>
      </c>
      <c r="B18" s="349">
        <v>0</v>
      </c>
      <c r="C18" s="349">
        <v>0</v>
      </c>
      <c r="D18" s="349">
        <v>0</v>
      </c>
      <c r="E18" s="349">
        <v>0</v>
      </c>
      <c r="F18" s="359">
        <v>0</v>
      </c>
    </row>
    <row r="19" spans="1:6" ht="15" customHeight="1">
      <c r="A19" s="358" t="s">
        <v>555</v>
      </c>
      <c r="B19" s="349">
        <v>0</v>
      </c>
      <c r="C19" s="349">
        <v>0</v>
      </c>
      <c r="D19" s="349">
        <v>0</v>
      </c>
      <c r="E19" s="349">
        <v>0</v>
      </c>
      <c r="F19" s="359">
        <v>0</v>
      </c>
    </row>
    <row r="20" spans="1:6" s="539" customFormat="1" ht="15" customHeight="1">
      <c r="A20" s="358" t="s">
        <v>556</v>
      </c>
      <c r="B20" s="349">
        <v>2224.3184799999999</v>
      </c>
      <c r="C20" s="349">
        <v>42552.436179999997</v>
      </c>
      <c r="D20" s="349">
        <v>2996.5982899999999</v>
      </c>
      <c r="E20" s="349">
        <v>47773.35295</v>
      </c>
      <c r="F20" s="359">
        <v>1.8549570786529985E-2</v>
      </c>
    </row>
    <row r="21" spans="1:6" ht="15" customHeight="1">
      <c r="A21" s="358" t="s">
        <v>557</v>
      </c>
      <c r="B21" s="349">
        <v>0</v>
      </c>
      <c r="C21" s="349">
        <v>0</v>
      </c>
      <c r="D21" s="349">
        <v>0</v>
      </c>
      <c r="E21" s="349">
        <v>0</v>
      </c>
      <c r="F21" s="359">
        <v>0</v>
      </c>
    </row>
    <row r="22" spans="1:6" ht="15" customHeight="1">
      <c r="A22" s="358" t="s">
        <v>558</v>
      </c>
      <c r="B22" s="349">
        <v>0</v>
      </c>
      <c r="C22" s="349">
        <v>0</v>
      </c>
      <c r="D22" s="349">
        <v>0</v>
      </c>
      <c r="E22" s="349">
        <v>0</v>
      </c>
      <c r="F22" s="359">
        <v>0</v>
      </c>
    </row>
    <row r="23" spans="1:6" ht="15" customHeight="1">
      <c r="A23" s="358" t="s">
        <v>559</v>
      </c>
      <c r="B23" s="349">
        <v>0</v>
      </c>
      <c r="C23" s="349">
        <v>0</v>
      </c>
      <c r="D23" s="349">
        <v>0</v>
      </c>
      <c r="E23" s="349">
        <v>0</v>
      </c>
      <c r="F23" s="359">
        <v>0</v>
      </c>
    </row>
    <row r="24" spans="1:6" ht="15" customHeight="1">
      <c r="A24" s="358" t="s">
        <v>560</v>
      </c>
      <c r="B24" s="349">
        <v>0</v>
      </c>
      <c r="C24" s="349">
        <v>0</v>
      </c>
      <c r="D24" s="349">
        <v>0</v>
      </c>
      <c r="E24" s="349">
        <v>0</v>
      </c>
      <c r="F24" s="359">
        <v>0</v>
      </c>
    </row>
    <row r="25" spans="1:6" ht="15" customHeight="1">
      <c r="A25" s="358" t="s">
        <v>561</v>
      </c>
      <c r="B25" s="349">
        <v>0</v>
      </c>
      <c r="C25" s="349">
        <v>0</v>
      </c>
      <c r="D25" s="349">
        <v>0</v>
      </c>
      <c r="E25" s="349">
        <v>0</v>
      </c>
      <c r="F25" s="359">
        <v>0</v>
      </c>
    </row>
    <row r="26" spans="1:6" ht="15" customHeight="1">
      <c r="A26" s="358" t="s">
        <v>995</v>
      </c>
      <c r="B26" s="349">
        <v>0</v>
      </c>
      <c r="C26" s="349">
        <v>0</v>
      </c>
      <c r="D26" s="349">
        <v>0</v>
      </c>
      <c r="E26" s="349">
        <v>0</v>
      </c>
      <c r="F26" s="359">
        <v>0</v>
      </c>
    </row>
    <row r="27" spans="1:6" ht="15" customHeight="1">
      <c r="A27" s="358" t="s">
        <v>562</v>
      </c>
      <c r="B27" s="349">
        <v>2224.3184799999999</v>
      </c>
      <c r="C27" s="349">
        <v>42552.436179999997</v>
      </c>
      <c r="D27" s="349">
        <v>2996.5982899999999</v>
      </c>
      <c r="E27" s="349">
        <v>47773.35295</v>
      </c>
      <c r="F27" s="359">
        <v>1.8549570786529985E-2</v>
      </c>
    </row>
    <row r="28" spans="1:6" s="539" customFormat="1" ht="15" customHeight="1">
      <c r="A28" s="358" t="s">
        <v>563</v>
      </c>
      <c r="B28" s="349">
        <v>3445.1546400000002</v>
      </c>
      <c r="C28" s="349">
        <v>2665.82825</v>
      </c>
      <c r="D28" s="349">
        <v>5321.5815300000004</v>
      </c>
      <c r="E28" s="349">
        <v>11432.564420000001</v>
      </c>
      <c r="F28" s="359">
        <v>4.4390680135494688E-3</v>
      </c>
    </row>
    <row r="29" spans="1:6" ht="15" customHeight="1">
      <c r="A29" s="358" t="s">
        <v>564</v>
      </c>
      <c r="B29" s="349">
        <v>0</v>
      </c>
      <c r="C29" s="349">
        <v>0</v>
      </c>
      <c r="D29" s="349">
        <v>0</v>
      </c>
      <c r="E29" s="349">
        <v>0</v>
      </c>
      <c r="F29" s="359">
        <v>0</v>
      </c>
    </row>
    <row r="30" spans="1:6" ht="15" customHeight="1">
      <c r="A30" s="358" t="s">
        <v>565</v>
      </c>
      <c r="B30" s="349">
        <v>3445.1546400000002</v>
      </c>
      <c r="C30" s="349">
        <v>2665.82825</v>
      </c>
      <c r="D30" s="349">
        <v>5321.5815300000004</v>
      </c>
      <c r="E30" s="349">
        <v>11432.564420000001</v>
      </c>
      <c r="F30" s="359">
        <v>4.4390680135494688E-3</v>
      </c>
    </row>
    <row r="31" spans="1:6" ht="15" customHeight="1">
      <c r="A31" s="358" t="s">
        <v>566</v>
      </c>
      <c r="B31" s="349">
        <v>0</v>
      </c>
      <c r="C31" s="349">
        <v>0</v>
      </c>
      <c r="D31" s="349">
        <v>0</v>
      </c>
      <c r="E31" s="349">
        <v>0</v>
      </c>
      <c r="F31" s="359">
        <v>0</v>
      </c>
    </row>
    <row r="32" spans="1:6" ht="15" customHeight="1">
      <c r="A32" s="358" t="s">
        <v>567</v>
      </c>
      <c r="B32" s="349">
        <v>0</v>
      </c>
      <c r="C32" s="349">
        <v>0</v>
      </c>
      <c r="D32" s="349">
        <v>0</v>
      </c>
      <c r="E32" s="349">
        <v>0</v>
      </c>
      <c r="F32" s="359">
        <v>0</v>
      </c>
    </row>
    <row r="33" spans="1:6" s="539" customFormat="1" ht="15" customHeight="1">
      <c r="A33" s="358" t="s">
        <v>568</v>
      </c>
      <c r="B33" s="349">
        <v>0</v>
      </c>
      <c r="C33" s="349">
        <v>0</v>
      </c>
      <c r="D33" s="349">
        <v>0</v>
      </c>
      <c r="E33" s="349">
        <v>0</v>
      </c>
      <c r="F33" s="359">
        <v>0</v>
      </c>
    </row>
    <row r="34" spans="1:6" ht="15" customHeight="1">
      <c r="A34" s="358" t="s">
        <v>569</v>
      </c>
      <c r="B34" s="349">
        <v>0</v>
      </c>
      <c r="C34" s="349">
        <v>0</v>
      </c>
      <c r="D34" s="349">
        <v>0</v>
      </c>
      <c r="E34" s="349">
        <v>0</v>
      </c>
      <c r="F34" s="359">
        <v>0</v>
      </c>
    </row>
    <row r="35" spans="1:6" ht="15" customHeight="1">
      <c r="A35" s="358" t="s">
        <v>570</v>
      </c>
      <c r="B35" s="349">
        <v>0</v>
      </c>
      <c r="C35" s="349">
        <v>0</v>
      </c>
      <c r="D35" s="349">
        <v>0</v>
      </c>
      <c r="E35" s="349">
        <v>0</v>
      </c>
      <c r="F35" s="359">
        <v>0</v>
      </c>
    </row>
    <row r="36" spans="1:6" ht="15" customHeight="1">
      <c r="A36" s="358" t="s">
        <v>571</v>
      </c>
      <c r="B36" s="349">
        <v>0</v>
      </c>
      <c r="C36" s="349">
        <v>0</v>
      </c>
      <c r="D36" s="349">
        <v>0</v>
      </c>
      <c r="E36" s="349">
        <v>0</v>
      </c>
      <c r="F36" s="359">
        <v>0</v>
      </c>
    </row>
    <row r="37" spans="1:6" ht="15" customHeight="1">
      <c r="A37" s="358" t="s">
        <v>572</v>
      </c>
      <c r="B37" s="349">
        <v>0</v>
      </c>
      <c r="C37" s="349">
        <v>0</v>
      </c>
      <c r="D37" s="349">
        <v>0</v>
      </c>
      <c r="E37" s="349">
        <v>0</v>
      </c>
      <c r="F37" s="359">
        <v>0</v>
      </c>
    </row>
    <row r="38" spans="1:6" s="539" customFormat="1" ht="15" customHeight="1">
      <c r="A38" s="358" t="s">
        <v>573</v>
      </c>
      <c r="B38" s="349">
        <v>0</v>
      </c>
      <c r="C38" s="349">
        <v>0</v>
      </c>
      <c r="D38" s="349">
        <v>0</v>
      </c>
      <c r="E38" s="349">
        <v>0</v>
      </c>
      <c r="F38" s="359">
        <v>0</v>
      </c>
    </row>
    <row r="39" spans="1:6" ht="15" customHeight="1">
      <c r="A39" s="358" t="s">
        <v>574</v>
      </c>
      <c r="B39" s="349">
        <v>0</v>
      </c>
      <c r="C39" s="349">
        <v>0</v>
      </c>
      <c r="D39" s="349">
        <v>0</v>
      </c>
      <c r="E39" s="349">
        <v>0</v>
      </c>
      <c r="F39" s="359">
        <v>0</v>
      </c>
    </row>
    <row r="40" spans="1:6" ht="15" customHeight="1">
      <c r="A40" s="540" t="s">
        <v>575</v>
      </c>
      <c r="B40" s="349">
        <v>0</v>
      </c>
      <c r="C40" s="349">
        <v>0</v>
      </c>
      <c r="D40" s="349">
        <v>0</v>
      </c>
      <c r="E40" s="349">
        <v>0</v>
      </c>
      <c r="F40" s="359">
        <v>0</v>
      </c>
    </row>
    <row r="41" spans="1:6" s="541" customFormat="1" ht="15" customHeight="1">
      <c r="A41" s="447" t="s">
        <v>576</v>
      </c>
      <c r="B41" s="349">
        <v>1516489.17127</v>
      </c>
      <c r="C41" s="349">
        <v>781122.64590999996</v>
      </c>
      <c r="D41" s="349">
        <v>267977.87880000001</v>
      </c>
      <c r="E41" s="349">
        <v>2565589.6959800003</v>
      </c>
      <c r="F41" s="359">
        <v>0.9961743259800433</v>
      </c>
    </row>
    <row r="42" spans="1:6" s="542" customFormat="1" ht="15" customHeight="1">
      <c r="A42" s="447" t="s">
        <v>577</v>
      </c>
      <c r="B42" s="349">
        <v>0</v>
      </c>
      <c r="C42" s="349">
        <v>9852.803460000001</v>
      </c>
      <c r="D42" s="349">
        <v>0</v>
      </c>
      <c r="E42" s="349">
        <v>9852.803460000001</v>
      </c>
      <c r="F42" s="359">
        <v>3.8256740199567171E-3</v>
      </c>
    </row>
    <row r="43" spans="1:6" s="360" customFormat="1" ht="15" customHeight="1">
      <c r="A43" s="403" t="s">
        <v>500</v>
      </c>
      <c r="B43" s="362">
        <v>1516489.17127</v>
      </c>
      <c r="C43" s="362">
        <v>790975.44937000005</v>
      </c>
      <c r="D43" s="362">
        <v>267977.87880000001</v>
      </c>
      <c r="E43" s="362">
        <v>2575442.4994400004</v>
      </c>
      <c r="F43" s="371">
        <v>1</v>
      </c>
    </row>
    <row r="44" spans="1:6" ht="15" customHeight="1">
      <c r="A44" s="449" t="s">
        <v>578</v>
      </c>
      <c r="B44" s="359">
        <v>0.58882664691591546</v>
      </c>
      <c r="C44" s="359">
        <v>0.30712215455867808</v>
      </c>
      <c r="D44" s="359">
        <v>0.10405119852540627</v>
      </c>
      <c r="E44" s="359">
        <v>1</v>
      </c>
      <c r="F44" s="359"/>
    </row>
    <row r="45" spans="1:6" ht="15" customHeight="1" thickBot="1">
      <c r="A45" s="437"/>
      <c r="B45" s="366"/>
      <c r="C45" s="367"/>
      <c r="D45" s="366"/>
      <c r="E45" s="366"/>
      <c r="F45" s="368"/>
    </row>
    <row r="46" spans="1:6" ht="15" customHeight="1" thickTop="1">
      <c r="A46" s="438" t="s">
        <v>502</v>
      </c>
      <c r="B46" s="326"/>
      <c r="C46" s="349"/>
      <c r="D46" s="326"/>
      <c r="E46" s="326"/>
      <c r="F46" s="369"/>
    </row>
    <row r="47" spans="1:6" ht="15" customHeight="1">
      <c r="A47" s="438" t="s">
        <v>579</v>
      </c>
      <c r="B47" s="326"/>
      <c r="C47" s="349"/>
      <c r="D47" s="326"/>
      <c r="E47" s="326"/>
      <c r="F47" s="369"/>
    </row>
    <row r="48" spans="1:6" ht="15" customHeight="1">
      <c r="A48" s="438" t="s">
        <v>580</v>
      </c>
      <c r="B48" s="326"/>
      <c r="C48" s="349"/>
      <c r="D48" s="326"/>
      <c r="E48" s="326"/>
      <c r="F48" s="369"/>
    </row>
    <row r="49" spans="1:6" ht="15" customHeight="1">
      <c r="A49" s="377"/>
      <c r="B49" s="326"/>
      <c r="C49" s="349"/>
      <c r="D49" s="326"/>
      <c r="E49" s="326"/>
      <c r="F49" s="369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E59"/>
  <sheetViews>
    <sheetView zoomScaleNormal="100" workbookViewId="0">
      <selection activeCell="G3" sqref="G3"/>
    </sheetView>
  </sheetViews>
  <sheetFormatPr baseColWidth="10" defaultColWidth="9.140625" defaultRowHeight="12.75"/>
  <cols>
    <col min="1" max="1" width="63" style="352" customWidth="1"/>
    <col min="2" max="5" width="15.7109375" style="351" customWidth="1"/>
    <col min="6" max="256" width="9.140625" style="351"/>
    <col min="257" max="257" width="63" style="351" customWidth="1"/>
    <col min="258" max="261" width="15.7109375" style="351" customWidth="1"/>
    <col min="262" max="512" width="9.140625" style="351"/>
    <col min="513" max="513" width="63" style="351" customWidth="1"/>
    <col min="514" max="517" width="15.7109375" style="351" customWidth="1"/>
    <col min="518" max="768" width="9.140625" style="351"/>
    <col min="769" max="769" width="63" style="351" customWidth="1"/>
    <col min="770" max="773" width="15.7109375" style="351" customWidth="1"/>
    <col min="774" max="1024" width="9.140625" style="351"/>
    <col min="1025" max="1025" width="63" style="351" customWidth="1"/>
    <col min="1026" max="1029" width="15.7109375" style="351" customWidth="1"/>
    <col min="1030" max="1280" width="9.140625" style="351"/>
    <col min="1281" max="1281" width="63" style="351" customWidth="1"/>
    <col min="1282" max="1285" width="15.7109375" style="351" customWidth="1"/>
    <col min="1286" max="1536" width="9.140625" style="351"/>
    <col min="1537" max="1537" width="63" style="351" customWidth="1"/>
    <col min="1538" max="1541" width="15.7109375" style="351" customWidth="1"/>
    <col min="1542" max="1792" width="9.140625" style="351"/>
    <col min="1793" max="1793" width="63" style="351" customWidth="1"/>
    <col min="1794" max="1797" width="15.7109375" style="351" customWidth="1"/>
    <col min="1798" max="2048" width="9.140625" style="351"/>
    <col min="2049" max="2049" width="63" style="351" customWidth="1"/>
    <col min="2050" max="2053" width="15.7109375" style="351" customWidth="1"/>
    <col min="2054" max="2304" width="9.140625" style="351"/>
    <col min="2305" max="2305" width="63" style="351" customWidth="1"/>
    <col min="2306" max="2309" width="15.7109375" style="351" customWidth="1"/>
    <col min="2310" max="2560" width="9.140625" style="351"/>
    <col min="2561" max="2561" width="63" style="351" customWidth="1"/>
    <col min="2562" max="2565" width="15.7109375" style="351" customWidth="1"/>
    <col min="2566" max="2816" width="9.140625" style="351"/>
    <col min="2817" max="2817" width="63" style="351" customWidth="1"/>
    <col min="2818" max="2821" width="15.7109375" style="351" customWidth="1"/>
    <col min="2822" max="3072" width="9.140625" style="351"/>
    <col min="3073" max="3073" width="63" style="351" customWidth="1"/>
    <col min="3074" max="3077" width="15.7109375" style="351" customWidth="1"/>
    <col min="3078" max="3328" width="9.140625" style="351"/>
    <col min="3329" max="3329" width="63" style="351" customWidth="1"/>
    <col min="3330" max="3333" width="15.7109375" style="351" customWidth="1"/>
    <col min="3334" max="3584" width="9.140625" style="351"/>
    <col min="3585" max="3585" width="63" style="351" customWidth="1"/>
    <col min="3586" max="3589" width="15.7109375" style="351" customWidth="1"/>
    <col min="3590" max="3840" width="9.140625" style="351"/>
    <col min="3841" max="3841" width="63" style="351" customWidth="1"/>
    <col min="3842" max="3845" width="15.7109375" style="351" customWidth="1"/>
    <col min="3846" max="4096" width="9.140625" style="351"/>
    <col min="4097" max="4097" width="63" style="351" customWidth="1"/>
    <col min="4098" max="4101" width="15.7109375" style="351" customWidth="1"/>
    <col min="4102" max="4352" width="9.140625" style="351"/>
    <col min="4353" max="4353" width="63" style="351" customWidth="1"/>
    <col min="4354" max="4357" width="15.7109375" style="351" customWidth="1"/>
    <col min="4358" max="4608" width="9.140625" style="351"/>
    <col min="4609" max="4609" width="63" style="351" customWidth="1"/>
    <col min="4610" max="4613" width="15.7109375" style="351" customWidth="1"/>
    <col min="4614" max="4864" width="9.140625" style="351"/>
    <col min="4865" max="4865" width="63" style="351" customWidth="1"/>
    <col min="4866" max="4869" width="15.7109375" style="351" customWidth="1"/>
    <col min="4870" max="5120" width="9.140625" style="351"/>
    <col min="5121" max="5121" width="63" style="351" customWidth="1"/>
    <col min="5122" max="5125" width="15.7109375" style="351" customWidth="1"/>
    <col min="5126" max="5376" width="9.140625" style="351"/>
    <col min="5377" max="5377" width="63" style="351" customWidth="1"/>
    <col min="5378" max="5381" width="15.7109375" style="351" customWidth="1"/>
    <col min="5382" max="5632" width="9.140625" style="351"/>
    <col min="5633" max="5633" width="63" style="351" customWidth="1"/>
    <col min="5634" max="5637" width="15.7109375" style="351" customWidth="1"/>
    <col min="5638" max="5888" width="9.140625" style="351"/>
    <col min="5889" max="5889" width="63" style="351" customWidth="1"/>
    <col min="5890" max="5893" width="15.7109375" style="351" customWidth="1"/>
    <col min="5894" max="6144" width="9.140625" style="351"/>
    <col min="6145" max="6145" width="63" style="351" customWidth="1"/>
    <col min="6146" max="6149" width="15.7109375" style="351" customWidth="1"/>
    <col min="6150" max="6400" width="9.140625" style="351"/>
    <col min="6401" max="6401" width="63" style="351" customWidth="1"/>
    <col min="6402" max="6405" width="15.7109375" style="351" customWidth="1"/>
    <col min="6406" max="6656" width="9.140625" style="351"/>
    <col min="6657" max="6657" width="63" style="351" customWidth="1"/>
    <col min="6658" max="6661" width="15.7109375" style="351" customWidth="1"/>
    <col min="6662" max="6912" width="9.140625" style="351"/>
    <col min="6913" max="6913" width="63" style="351" customWidth="1"/>
    <col min="6914" max="6917" width="15.7109375" style="351" customWidth="1"/>
    <col min="6918" max="7168" width="9.140625" style="351"/>
    <col min="7169" max="7169" width="63" style="351" customWidth="1"/>
    <col min="7170" max="7173" width="15.7109375" style="351" customWidth="1"/>
    <col min="7174" max="7424" width="9.140625" style="351"/>
    <col min="7425" max="7425" width="63" style="351" customWidth="1"/>
    <col min="7426" max="7429" width="15.7109375" style="351" customWidth="1"/>
    <col min="7430" max="7680" width="9.140625" style="351"/>
    <col min="7681" max="7681" width="63" style="351" customWidth="1"/>
    <col min="7682" max="7685" width="15.7109375" style="351" customWidth="1"/>
    <col min="7686" max="7936" width="9.140625" style="351"/>
    <col min="7937" max="7937" width="63" style="351" customWidth="1"/>
    <col min="7938" max="7941" width="15.7109375" style="351" customWidth="1"/>
    <col min="7942" max="8192" width="9.140625" style="351"/>
    <col min="8193" max="8193" width="63" style="351" customWidth="1"/>
    <col min="8194" max="8197" width="15.7109375" style="351" customWidth="1"/>
    <col min="8198" max="8448" width="9.140625" style="351"/>
    <col min="8449" max="8449" width="63" style="351" customWidth="1"/>
    <col min="8450" max="8453" width="15.7109375" style="351" customWidth="1"/>
    <col min="8454" max="8704" width="9.140625" style="351"/>
    <col min="8705" max="8705" width="63" style="351" customWidth="1"/>
    <col min="8706" max="8709" width="15.7109375" style="351" customWidth="1"/>
    <col min="8710" max="8960" width="9.140625" style="351"/>
    <col min="8961" max="8961" width="63" style="351" customWidth="1"/>
    <col min="8962" max="8965" width="15.7109375" style="351" customWidth="1"/>
    <col min="8966" max="9216" width="9.140625" style="351"/>
    <col min="9217" max="9217" width="63" style="351" customWidth="1"/>
    <col min="9218" max="9221" width="15.7109375" style="351" customWidth="1"/>
    <col min="9222" max="9472" width="9.140625" style="351"/>
    <col min="9473" max="9473" width="63" style="351" customWidth="1"/>
    <col min="9474" max="9477" width="15.7109375" style="351" customWidth="1"/>
    <col min="9478" max="9728" width="9.140625" style="351"/>
    <col min="9729" max="9729" width="63" style="351" customWidth="1"/>
    <col min="9730" max="9733" width="15.7109375" style="351" customWidth="1"/>
    <col min="9734" max="9984" width="9.140625" style="351"/>
    <col min="9985" max="9985" width="63" style="351" customWidth="1"/>
    <col min="9986" max="9989" width="15.7109375" style="351" customWidth="1"/>
    <col min="9990" max="10240" width="9.140625" style="351"/>
    <col min="10241" max="10241" width="63" style="351" customWidth="1"/>
    <col min="10242" max="10245" width="15.7109375" style="351" customWidth="1"/>
    <col min="10246" max="10496" width="9.140625" style="351"/>
    <col min="10497" max="10497" width="63" style="351" customWidth="1"/>
    <col min="10498" max="10501" width="15.7109375" style="351" customWidth="1"/>
    <col min="10502" max="10752" width="9.140625" style="351"/>
    <col min="10753" max="10753" width="63" style="351" customWidth="1"/>
    <col min="10754" max="10757" width="15.7109375" style="351" customWidth="1"/>
    <col min="10758" max="11008" width="9.140625" style="351"/>
    <col min="11009" max="11009" width="63" style="351" customWidth="1"/>
    <col min="11010" max="11013" width="15.7109375" style="351" customWidth="1"/>
    <col min="11014" max="11264" width="9.140625" style="351"/>
    <col min="11265" max="11265" width="63" style="351" customWidth="1"/>
    <col min="11266" max="11269" width="15.7109375" style="351" customWidth="1"/>
    <col min="11270" max="11520" width="9.140625" style="351"/>
    <col min="11521" max="11521" width="63" style="351" customWidth="1"/>
    <col min="11522" max="11525" width="15.7109375" style="351" customWidth="1"/>
    <col min="11526" max="11776" width="9.140625" style="351"/>
    <col min="11777" max="11777" width="63" style="351" customWidth="1"/>
    <col min="11778" max="11781" width="15.7109375" style="351" customWidth="1"/>
    <col min="11782" max="12032" width="9.140625" style="351"/>
    <col min="12033" max="12033" width="63" style="351" customWidth="1"/>
    <col min="12034" max="12037" width="15.7109375" style="351" customWidth="1"/>
    <col min="12038" max="12288" width="9.140625" style="351"/>
    <col min="12289" max="12289" width="63" style="351" customWidth="1"/>
    <col min="12290" max="12293" width="15.7109375" style="351" customWidth="1"/>
    <col min="12294" max="12544" width="9.140625" style="351"/>
    <col min="12545" max="12545" width="63" style="351" customWidth="1"/>
    <col min="12546" max="12549" width="15.7109375" style="351" customWidth="1"/>
    <col min="12550" max="12800" width="9.140625" style="351"/>
    <col min="12801" max="12801" width="63" style="351" customWidth="1"/>
    <col min="12802" max="12805" width="15.7109375" style="351" customWidth="1"/>
    <col min="12806" max="13056" width="9.140625" style="351"/>
    <col min="13057" max="13057" width="63" style="351" customWidth="1"/>
    <col min="13058" max="13061" width="15.7109375" style="351" customWidth="1"/>
    <col min="13062" max="13312" width="9.140625" style="351"/>
    <col min="13313" max="13313" width="63" style="351" customWidth="1"/>
    <col min="13314" max="13317" width="15.7109375" style="351" customWidth="1"/>
    <col min="13318" max="13568" width="9.140625" style="351"/>
    <col min="13569" max="13569" width="63" style="351" customWidth="1"/>
    <col min="13570" max="13573" width="15.7109375" style="351" customWidth="1"/>
    <col min="13574" max="13824" width="9.140625" style="351"/>
    <col min="13825" max="13825" width="63" style="351" customWidth="1"/>
    <col min="13826" max="13829" width="15.7109375" style="351" customWidth="1"/>
    <col min="13830" max="14080" width="9.140625" style="351"/>
    <col min="14081" max="14081" width="63" style="351" customWidth="1"/>
    <col min="14082" max="14085" width="15.7109375" style="351" customWidth="1"/>
    <col min="14086" max="14336" width="9.140625" style="351"/>
    <col min="14337" max="14337" width="63" style="351" customWidth="1"/>
    <col min="14338" max="14341" width="15.7109375" style="351" customWidth="1"/>
    <col min="14342" max="14592" width="9.140625" style="351"/>
    <col min="14593" max="14593" width="63" style="351" customWidth="1"/>
    <col min="14594" max="14597" width="15.7109375" style="351" customWidth="1"/>
    <col min="14598" max="14848" width="9.140625" style="351"/>
    <col min="14849" max="14849" width="63" style="351" customWidth="1"/>
    <col min="14850" max="14853" width="15.7109375" style="351" customWidth="1"/>
    <col min="14854" max="15104" width="9.140625" style="351"/>
    <col min="15105" max="15105" width="63" style="351" customWidth="1"/>
    <col min="15106" max="15109" width="15.7109375" style="351" customWidth="1"/>
    <col min="15110" max="15360" width="9.140625" style="351"/>
    <col min="15361" max="15361" width="63" style="351" customWidth="1"/>
    <col min="15362" max="15365" width="15.7109375" style="351" customWidth="1"/>
    <col min="15366" max="15616" width="9.140625" style="351"/>
    <col min="15617" max="15617" width="63" style="351" customWidth="1"/>
    <col min="15618" max="15621" width="15.7109375" style="351" customWidth="1"/>
    <col min="15622" max="15872" width="9.140625" style="351"/>
    <col min="15873" max="15873" width="63" style="351" customWidth="1"/>
    <col min="15874" max="15877" width="15.7109375" style="351" customWidth="1"/>
    <col min="15878" max="16128" width="9.140625" style="351"/>
    <col min="16129" max="16129" width="63" style="351" customWidth="1"/>
    <col min="16130" max="16133" width="15.7109375" style="351" customWidth="1"/>
    <col min="16134" max="16384" width="9.140625" style="351"/>
  </cols>
  <sheetData>
    <row r="1" spans="1:5" s="327" customFormat="1" ht="30" customHeight="1">
      <c r="A1" s="628" t="s">
        <v>303</v>
      </c>
      <c r="B1" s="628"/>
      <c r="C1" s="628"/>
      <c r="D1" s="628"/>
      <c r="E1" s="628"/>
    </row>
    <row r="2" spans="1:5" s="327" customFormat="1" ht="15" customHeight="1">
      <c r="A2" s="629" t="s">
        <v>581</v>
      </c>
      <c r="B2" s="629"/>
      <c r="C2" s="629"/>
      <c r="D2" s="629"/>
      <c r="E2" s="629"/>
    </row>
    <row r="3" spans="1:5" s="327" customFormat="1" ht="15" customHeight="1">
      <c r="A3" s="629" t="s">
        <v>1151</v>
      </c>
      <c r="B3" s="629"/>
      <c r="C3" s="629"/>
      <c r="D3" s="629"/>
      <c r="E3" s="629"/>
    </row>
    <row r="4" spans="1:5" s="328" customFormat="1" ht="30" customHeight="1">
      <c r="A4" s="630" t="s">
        <v>51</v>
      </c>
      <c r="B4" s="630"/>
      <c r="C4" s="630"/>
      <c r="D4" s="630"/>
      <c r="E4" s="630"/>
    </row>
    <row r="5" spans="1:5" ht="15" customHeight="1">
      <c r="A5" s="353"/>
      <c r="B5" s="326"/>
      <c r="C5" s="349"/>
      <c r="D5" s="326"/>
      <c r="E5" s="326"/>
    </row>
    <row r="6" spans="1:5" ht="30" customHeight="1">
      <c r="A6" s="529" t="s">
        <v>509</v>
      </c>
      <c r="B6" s="530" t="s">
        <v>130</v>
      </c>
      <c r="C6" s="530" t="s">
        <v>131</v>
      </c>
      <c r="D6" s="530" t="s">
        <v>132</v>
      </c>
      <c r="E6" s="531" t="s">
        <v>67</v>
      </c>
    </row>
    <row r="7" spans="1:5" ht="15" customHeight="1">
      <c r="A7" s="444" t="s">
        <v>582</v>
      </c>
      <c r="B7" s="444">
        <v>20249.462039999999</v>
      </c>
      <c r="C7" s="445">
        <v>0</v>
      </c>
      <c r="D7" s="444">
        <v>0</v>
      </c>
      <c r="E7" s="444">
        <v>20249.462039999999</v>
      </c>
    </row>
    <row r="8" spans="1:5" ht="15" customHeight="1">
      <c r="A8" s="358" t="s">
        <v>583</v>
      </c>
      <c r="B8" s="358">
        <v>20249.462039999999</v>
      </c>
      <c r="C8" s="349">
        <v>0</v>
      </c>
      <c r="D8" s="358">
        <v>0</v>
      </c>
      <c r="E8" s="358">
        <v>20249.462039999999</v>
      </c>
    </row>
    <row r="9" spans="1:5" ht="15" customHeight="1">
      <c r="A9" s="358" t="s">
        <v>584</v>
      </c>
      <c r="B9" s="358">
        <v>20249.462039999999</v>
      </c>
      <c r="C9" s="349">
        <v>0</v>
      </c>
      <c r="D9" s="358">
        <v>0</v>
      </c>
      <c r="E9" s="358">
        <v>20249.462039999999</v>
      </c>
    </row>
    <row r="10" spans="1:5" ht="15" customHeight="1">
      <c r="A10" s="358" t="s">
        <v>585</v>
      </c>
      <c r="B10" s="358">
        <v>0</v>
      </c>
      <c r="C10" s="349">
        <v>0</v>
      </c>
      <c r="D10" s="358">
        <v>0</v>
      </c>
      <c r="E10" s="358">
        <v>0</v>
      </c>
    </row>
    <row r="11" spans="1:5" ht="15" customHeight="1">
      <c r="A11" s="358" t="s">
        <v>586</v>
      </c>
      <c r="B11" s="358">
        <v>0</v>
      </c>
      <c r="C11" s="349">
        <v>0</v>
      </c>
      <c r="D11" s="358">
        <v>0</v>
      </c>
      <c r="E11" s="358">
        <v>0</v>
      </c>
    </row>
    <row r="12" spans="1:5" ht="15" customHeight="1">
      <c r="A12" s="358" t="s">
        <v>584</v>
      </c>
      <c r="B12" s="358">
        <v>0</v>
      </c>
      <c r="C12" s="349">
        <v>0</v>
      </c>
      <c r="D12" s="358">
        <v>0</v>
      </c>
      <c r="E12" s="358">
        <v>0</v>
      </c>
    </row>
    <row r="13" spans="1:5" ht="15" customHeight="1">
      <c r="A13" s="358" t="s">
        <v>585</v>
      </c>
      <c r="B13" s="358">
        <v>0</v>
      </c>
      <c r="C13" s="349">
        <v>0</v>
      </c>
      <c r="D13" s="358">
        <v>0</v>
      </c>
      <c r="E13" s="358">
        <v>0</v>
      </c>
    </row>
    <row r="14" spans="1:5" ht="15" customHeight="1">
      <c r="A14" s="444" t="s">
        <v>587</v>
      </c>
      <c r="B14" s="444">
        <v>51715.443520000001</v>
      </c>
      <c r="C14" s="445">
        <v>70119.214950000009</v>
      </c>
      <c r="D14" s="444">
        <v>533.96937000000003</v>
      </c>
      <c r="E14" s="444">
        <v>122368.62784000002</v>
      </c>
    </row>
    <row r="15" spans="1:5" ht="15" customHeight="1">
      <c r="A15" s="358" t="s">
        <v>583</v>
      </c>
      <c r="B15" s="358">
        <v>24402.891809999997</v>
      </c>
      <c r="C15" s="349">
        <v>54744.00561</v>
      </c>
      <c r="D15" s="358">
        <v>0</v>
      </c>
      <c r="E15" s="358">
        <v>79146.897419999994</v>
      </c>
    </row>
    <row r="16" spans="1:5" ht="15" customHeight="1">
      <c r="A16" s="358" t="s">
        <v>584</v>
      </c>
      <c r="B16" s="358">
        <v>24333.668839999998</v>
      </c>
      <c r="C16" s="349">
        <v>6742.35196</v>
      </c>
      <c r="D16" s="358">
        <v>0</v>
      </c>
      <c r="E16" s="358">
        <v>31076.020799999998</v>
      </c>
    </row>
    <row r="17" spans="1:5" ht="15" customHeight="1">
      <c r="A17" s="358" t="s">
        <v>585</v>
      </c>
      <c r="B17" s="358">
        <v>69.222970000000004</v>
      </c>
      <c r="C17" s="349">
        <v>48001.65365</v>
      </c>
      <c r="D17" s="358">
        <v>0</v>
      </c>
      <c r="E17" s="358">
        <v>48070.876620000003</v>
      </c>
    </row>
    <row r="18" spans="1:5" ht="15" customHeight="1">
      <c r="A18" s="358" t="s">
        <v>586</v>
      </c>
      <c r="B18" s="358">
        <v>27312.55171</v>
      </c>
      <c r="C18" s="349">
        <v>15375.209339999999</v>
      </c>
      <c r="D18" s="358">
        <v>533.96937000000003</v>
      </c>
      <c r="E18" s="358">
        <v>43221.73042</v>
      </c>
    </row>
    <row r="19" spans="1:5" ht="15" customHeight="1">
      <c r="A19" s="358" t="s">
        <v>584</v>
      </c>
      <c r="B19" s="358">
        <v>27312.55171</v>
      </c>
      <c r="C19" s="349">
        <v>15110.343849999999</v>
      </c>
      <c r="D19" s="358">
        <v>0</v>
      </c>
      <c r="E19" s="358">
        <v>42422.895559999997</v>
      </c>
    </row>
    <row r="20" spans="1:5" ht="15" customHeight="1">
      <c r="A20" s="358" t="s">
        <v>585</v>
      </c>
      <c r="B20" s="358">
        <v>0</v>
      </c>
      <c r="C20" s="349">
        <v>264.86548999999997</v>
      </c>
      <c r="D20" s="358">
        <v>533.96937000000003</v>
      </c>
      <c r="E20" s="358">
        <v>798.83485999999994</v>
      </c>
    </row>
    <row r="21" spans="1:5" ht="15" customHeight="1">
      <c r="A21" s="444" t="s">
        <v>588</v>
      </c>
      <c r="B21" s="444">
        <v>68692.423349999997</v>
      </c>
      <c r="C21" s="445">
        <v>34955.588969999997</v>
      </c>
      <c r="D21" s="444">
        <v>7107.9178700000002</v>
      </c>
      <c r="E21" s="444">
        <v>110755.93019</v>
      </c>
    </row>
    <row r="22" spans="1:5" ht="15" customHeight="1">
      <c r="A22" s="358" t="s">
        <v>583</v>
      </c>
      <c r="B22" s="358">
        <v>8642.169609999999</v>
      </c>
      <c r="C22" s="349">
        <v>16483.08901</v>
      </c>
      <c r="D22" s="358">
        <v>2260.39086</v>
      </c>
      <c r="E22" s="358">
        <v>27385.64948</v>
      </c>
    </row>
    <row r="23" spans="1:5" ht="15" customHeight="1">
      <c r="A23" s="358" t="s">
        <v>584</v>
      </c>
      <c r="B23" s="358">
        <v>8391.1014299999988</v>
      </c>
      <c r="C23" s="349">
        <v>3761.9784900000004</v>
      </c>
      <c r="D23" s="358">
        <v>1914.37509</v>
      </c>
      <c r="E23" s="358">
        <v>14067.45501</v>
      </c>
    </row>
    <row r="24" spans="1:5" ht="15" customHeight="1">
      <c r="A24" s="358" t="s">
        <v>585</v>
      </c>
      <c r="B24" s="358">
        <v>251.06817999999998</v>
      </c>
      <c r="C24" s="349">
        <v>12721.11052</v>
      </c>
      <c r="D24" s="358">
        <v>346.01577000000003</v>
      </c>
      <c r="E24" s="358">
        <v>13318.19447</v>
      </c>
    </row>
    <row r="25" spans="1:5" ht="15" customHeight="1">
      <c r="A25" s="358" t="s">
        <v>586</v>
      </c>
      <c r="B25" s="358">
        <v>60050.25374</v>
      </c>
      <c r="C25" s="349">
        <v>18472.499960000001</v>
      </c>
      <c r="D25" s="358">
        <v>4847.5270099999998</v>
      </c>
      <c r="E25" s="358">
        <v>83370.280710000006</v>
      </c>
    </row>
    <row r="26" spans="1:5" ht="15" customHeight="1">
      <c r="A26" s="358" t="s">
        <v>584</v>
      </c>
      <c r="B26" s="358">
        <v>59979.045680000003</v>
      </c>
      <c r="C26" s="349">
        <v>14767.49071</v>
      </c>
      <c r="D26" s="358">
        <v>3604.5444600000001</v>
      </c>
      <c r="E26" s="358">
        <v>78351.080850000013</v>
      </c>
    </row>
    <row r="27" spans="1:5" ht="15" customHeight="1">
      <c r="A27" s="358" t="s">
        <v>585</v>
      </c>
      <c r="B27" s="358">
        <v>71.208060000000003</v>
      </c>
      <c r="C27" s="349">
        <v>3705.0092500000001</v>
      </c>
      <c r="D27" s="358">
        <v>1242.9825499999999</v>
      </c>
      <c r="E27" s="358">
        <v>5019.1998599999997</v>
      </c>
    </row>
    <row r="28" spans="1:5" ht="15" customHeight="1">
      <c r="A28" s="444" t="s">
        <v>589</v>
      </c>
      <c r="B28" s="444">
        <v>1320066.59436</v>
      </c>
      <c r="C28" s="445">
        <v>568022.63419000001</v>
      </c>
      <c r="D28" s="444">
        <v>254300.54222999999</v>
      </c>
      <c r="E28" s="444">
        <v>2142389.7707799999</v>
      </c>
    </row>
    <row r="29" spans="1:5" ht="15" customHeight="1">
      <c r="A29" s="358" t="s">
        <v>590</v>
      </c>
      <c r="B29" s="358">
        <v>613803.41793</v>
      </c>
      <c r="C29" s="349">
        <v>186898.35131</v>
      </c>
      <c r="D29" s="358">
        <v>117449.927</v>
      </c>
      <c r="E29" s="358">
        <v>918151.69624000008</v>
      </c>
    </row>
    <row r="30" spans="1:5" ht="15" customHeight="1">
      <c r="A30" s="358" t="s">
        <v>591</v>
      </c>
      <c r="B30" s="358">
        <v>12056.20004</v>
      </c>
      <c r="C30" s="349">
        <v>16225.36268</v>
      </c>
      <c r="D30" s="358">
        <v>169.11114000000001</v>
      </c>
      <c r="E30" s="358">
        <v>28450.673860000003</v>
      </c>
    </row>
    <row r="31" spans="1:5" ht="15" customHeight="1">
      <c r="A31" s="358" t="s">
        <v>592</v>
      </c>
      <c r="B31" s="358">
        <v>197751.99906999999</v>
      </c>
      <c r="C31" s="349">
        <v>44137.158560000003</v>
      </c>
      <c r="D31" s="358">
        <v>79484.319900000002</v>
      </c>
      <c r="E31" s="358">
        <v>321373.47753000003</v>
      </c>
    </row>
    <row r="32" spans="1:5" ht="15" customHeight="1">
      <c r="A32" s="358" t="s">
        <v>593</v>
      </c>
      <c r="B32" s="358">
        <v>377978.35394999996</v>
      </c>
      <c r="C32" s="349">
        <v>93060.726299999995</v>
      </c>
      <c r="D32" s="358">
        <v>33578.859079999995</v>
      </c>
      <c r="E32" s="358">
        <v>504617.93932999996</v>
      </c>
    </row>
    <row r="33" spans="1:5" ht="15" customHeight="1">
      <c r="A33" s="358" t="s">
        <v>594</v>
      </c>
      <c r="B33" s="358">
        <v>26016.864870000001</v>
      </c>
      <c r="C33" s="349">
        <v>33475.103770000002</v>
      </c>
      <c r="D33" s="358">
        <v>4217.63688</v>
      </c>
      <c r="E33" s="358">
        <v>63709.605520000005</v>
      </c>
    </row>
    <row r="34" spans="1:5" ht="15" customHeight="1">
      <c r="A34" s="358" t="s">
        <v>535</v>
      </c>
      <c r="B34" s="358">
        <v>0</v>
      </c>
      <c r="C34" s="349">
        <v>341.29018000000002</v>
      </c>
      <c r="D34" s="358">
        <v>3106.5212799999999</v>
      </c>
      <c r="E34" s="358">
        <v>3447.8114599999999</v>
      </c>
    </row>
    <row r="35" spans="1:5" ht="15" customHeight="1">
      <c r="A35" s="358" t="s">
        <v>592</v>
      </c>
      <c r="B35" s="358">
        <v>0</v>
      </c>
      <c r="C35" s="349">
        <v>0</v>
      </c>
      <c r="D35" s="358">
        <v>414.09424000000001</v>
      </c>
      <c r="E35" s="358">
        <v>414.09424000000001</v>
      </c>
    </row>
    <row r="36" spans="1:5" ht="15" customHeight="1">
      <c r="A36" s="358" t="s">
        <v>594</v>
      </c>
      <c r="B36" s="358">
        <v>0</v>
      </c>
      <c r="C36" s="349">
        <v>341.29018000000002</v>
      </c>
      <c r="D36" s="358">
        <v>1243.3773000000001</v>
      </c>
      <c r="E36" s="358">
        <v>1584.6674800000001</v>
      </c>
    </row>
    <row r="37" spans="1:5" ht="15" customHeight="1">
      <c r="A37" s="358" t="s">
        <v>595</v>
      </c>
      <c r="B37" s="358">
        <v>0</v>
      </c>
      <c r="C37" s="349">
        <v>0</v>
      </c>
      <c r="D37" s="358">
        <v>1449.0497399999999</v>
      </c>
      <c r="E37" s="358">
        <v>1449.0497399999999</v>
      </c>
    </row>
    <row r="38" spans="1:5" ht="15" customHeight="1">
      <c r="A38" s="446" t="s">
        <v>596</v>
      </c>
      <c r="B38" s="358">
        <v>0</v>
      </c>
      <c r="C38" s="349">
        <v>0</v>
      </c>
      <c r="D38" s="358">
        <v>0</v>
      </c>
      <c r="E38" s="358">
        <v>0</v>
      </c>
    </row>
    <row r="39" spans="1:5" ht="15" customHeight="1">
      <c r="A39" s="358" t="s">
        <v>592</v>
      </c>
      <c r="B39" s="358">
        <v>0</v>
      </c>
      <c r="C39" s="349">
        <v>0</v>
      </c>
      <c r="D39" s="358">
        <v>0</v>
      </c>
      <c r="E39" s="358">
        <v>0</v>
      </c>
    </row>
    <row r="40" spans="1:5" ht="15" customHeight="1">
      <c r="A40" s="358" t="s">
        <v>594</v>
      </c>
      <c r="B40" s="358">
        <v>0</v>
      </c>
      <c r="C40" s="349">
        <v>0</v>
      </c>
      <c r="D40" s="358">
        <v>0</v>
      </c>
      <c r="E40" s="358">
        <v>0</v>
      </c>
    </row>
    <row r="41" spans="1:5" ht="15" customHeight="1">
      <c r="A41" s="358" t="s">
        <v>537</v>
      </c>
      <c r="B41" s="358">
        <v>706263.17642999999</v>
      </c>
      <c r="C41" s="349">
        <v>380722.51722000004</v>
      </c>
      <c r="D41" s="358">
        <v>133701.95011000001</v>
      </c>
      <c r="E41" s="358">
        <v>1220687.6437600001</v>
      </c>
    </row>
    <row r="42" spans="1:5" ht="15" customHeight="1">
      <c r="A42" s="358" t="s">
        <v>591</v>
      </c>
      <c r="B42" s="358">
        <v>16336.327429999999</v>
      </c>
      <c r="C42" s="349">
        <v>23697.462680000001</v>
      </c>
      <c r="D42" s="358">
        <v>1670.0971100000002</v>
      </c>
      <c r="E42" s="358">
        <v>41703.887220000004</v>
      </c>
    </row>
    <row r="43" spans="1:5" ht="15" customHeight="1">
      <c r="A43" s="358" t="s">
        <v>592</v>
      </c>
      <c r="B43" s="358">
        <v>135493.71313999998</v>
      </c>
      <c r="C43" s="349">
        <v>62972.035109999997</v>
      </c>
      <c r="D43" s="358">
        <v>40973.35065</v>
      </c>
      <c r="E43" s="358">
        <v>239439.09889999998</v>
      </c>
    </row>
    <row r="44" spans="1:5" ht="15" customHeight="1">
      <c r="A44" s="358" t="s">
        <v>593</v>
      </c>
      <c r="B44" s="358">
        <v>520772.17083999998</v>
      </c>
      <c r="C44" s="349">
        <v>253998.34899999999</v>
      </c>
      <c r="D44" s="358">
        <v>85577.105609999999</v>
      </c>
      <c r="E44" s="358">
        <v>860347.62544999993</v>
      </c>
    </row>
    <row r="45" spans="1:5" ht="15" customHeight="1">
      <c r="A45" s="358" t="s">
        <v>594</v>
      </c>
      <c r="B45" s="358">
        <v>33660.965020000003</v>
      </c>
      <c r="C45" s="349">
        <v>40054.670429999998</v>
      </c>
      <c r="D45" s="358">
        <v>5481.3967400000001</v>
      </c>
      <c r="E45" s="358">
        <v>79197.032189999998</v>
      </c>
    </row>
    <row r="46" spans="1:5" ht="15" customHeight="1">
      <c r="A46" s="358" t="s">
        <v>84</v>
      </c>
      <c r="B46" s="358">
        <v>0</v>
      </c>
      <c r="C46" s="349">
        <v>60.475480000000005</v>
      </c>
      <c r="D46" s="358">
        <v>42.143839999999997</v>
      </c>
      <c r="E46" s="358">
        <v>102.61932</v>
      </c>
    </row>
    <row r="47" spans="1:5" ht="15" customHeight="1">
      <c r="A47" s="358" t="s">
        <v>592</v>
      </c>
      <c r="B47" s="358">
        <v>0</v>
      </c>
      <c r="C47" s="349">
        <v>0</v>
      </c>
      <c r="D47" s="358">
        <v>15.48832</v>
      </c>
      <c r="E47" s="358">
        <v>15.48832</v>
      </c>
    </row>
    <row r="48" spans="1:5" ht="15" customHeight="1">
      <c r="A48" s="358" t="s">
        <v>594</v>
      </c>
      <c r="B48" s="358">
        <v>0</v>
      </c>
      <c r="C48" s="349">
        <v>60.475480000000005</v>
      </c>
      <c r="D48" s="358">
        <v>15.5594</v>
      </c>
      <c r="E48" s="358">
        <v>76.034880000000001</v>
      </c>
    </row>
    <row r="49" spans="1:5" ht="15" customHeight="1">
      <c r="A49" s="358" t="s">
        <v>595</v>
      </c>
      <c r="B49" s="358">
        <v>0</v>
      </c>
      <c r="C49" s="349">
        <v>0</v>
      </c>
      <c r="D49" s="358">
        <v>11.096120000000001</v>
      </c>
      <c r="E49" s="358">
        <v>11.096120000000001</v>
      </c>
    </row>
    <row r="50" spans="1:5" ht="15" customHeight="1">
      <c r="A50" s="444" t="s">
        <v>597</v>
      </c>
      <c r="B50" s="444">
        <v>55765.247920000002</v>
      </c>
      <c r="C50" s="444">
        <v>117878.01123999999</v>
      </c>
      <c r="D50" s="444">
        <v>6035.4493400000001</v>
      </c>
      <c r="E50" s="444">
        <v>179678.70849999998</v>
      </c>
    </row>
    <row r="51" spans="1:5" ht="15" customHeight="1">
      <c r="A51" s="358" t="s">
        <v>598</v>
      </c>
      <c r="B51" s="358">
        <v>3045.36303</v>
      </c>
      <c r="C51" s="349">
        <v>0</v>
      </c>
      <c r="D51" s="358">
        <v>0</v>
      </c>
      <c r="E51" s="358">
        <v>3045.36303</v>
      </c>
    </row>
    <row r="52" spans="1:5" ht="15" customHeight="1">
      <c r="A52" s="358" t="s">
        <v>599</v>
      </c>
      <c r="B52" s="358">
        <v>24421.55472</v>
      </c>
      <c r="C52" s="349">
        <v>14349.746439999999</v>
      </c>
      <c r="D52" s="358">
        <v>267.18214</v>
      </c>
      <c r="E52" s="358">
        <v>39038.4833</v>
      </c>
    </row>
    <row r="53" spans="1:5" s="360" customFormat="1" ht="15" customHeight="1">
      <c r="A53" s="358" t="s">
        <v>600</v>
      </c>
      <c r="B53" s="358">
        <v>28298.330170000001</v>
      </c>
      <c r="C53" s="349">
        <v>103528.26479999999</v>
      </c>
      <c r="D53" s="358">
        <v>5768.2672000000002</v>
      </c>
      <c r="E53" s="358">
        <v>137594.86216999998</v>
      </c>
    </row>
    <row r="54" spans="1:5" s="360" customFormat="1" ht="15" customHeight="1">
      <c r="A54" s="358" t="s">
        <v>601</v>
      </c>
      <c r="B54" s="358">
        <v>0</v>
      </c>
      <c r="C54" s="349">
        <v>0</v>
      </c>
      <c r="D54" s="358">
        <v>0</v>
      </c>
      <c r="E54" s="358">
        <v>0</v>
      </c>
    </row>
    <row r="55" spans="1:5" ht="15" customHeight="1">
      <c r="A55" s="533" t="s">
        <v>518</v>
      </c>
      <c r="B55" s="543">
        <v>1516489.1711900001</v>
      </c>
      <c r="C55" s="543">
        <v>790975.44935000001</v>
      </c>
      <c r="D55" s="543">
        <v>267977.87881000002</v>
      </c>
      <c r="E55" s="543">
        <v>2575442.4993500002</v>
      </c>
    </row>
    <row r="56" spans="1:5" ht="15" customHeight="1" thickBot="1">
      <c r="A56" s="365"/>
      <c r="B56" s="366"/>
      <c r="C56" s="367"/>
      <c r="D56" s="366"/>
      <c r="E56" s="366"/>
    </row>
    <row r="57" spans="1:5" ht="15" customHeight="1" thickTop="1">
      <c r="A57" s="348" t="s">
        <v>502</v>
      </c>
      <c r="B57" s="374"/>
      <c r="C57" s="359"/>
      <c r="D57" s="369"/>
      <c r="E57" s="369"/>
    </row>
    <row r="58" spans="1:5" ht="15" customHeight="1">
      <c r="A58" s="348" t="s">
        <v>659</v>
      </c>
      <c r="B58" s="348"/>
      <c r="C58" s="349"/>
      <c r="D58" s="326"/>
      <c r="E58" s="326"/>
    </row>
    <row r="59" spans="1:5" ht="15" customHeight="1">
      <c r="A59" s="377"/>
      <c r="B59" s="326"/>
      <c r="C59" s="349"/>
      <c r="D59" s="326"/>
      <c r="E59" s="326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65"/>
  <sheetViews>
    <sheetView zoomScale="50" workbookViewId="0">
      <selection activeCell="A2" sqref="A2:F2"/>
    </sheetView>
  </sheetViews>
  <sheetFormatPr baseColWidth="10" defaultColWidth="9.140625" defaultRowHeight="12.75"/>
  <cols>
    <col min="1" max="1" width="58.28515625" style="352" customWidth="1"/>
    <col min="2" max="6" width="24.85546875" style="351" customWidth="1"/>
    <col min="7" max="7" width="2.5703125" style="549" customWidth="1"/>
    <col min="8" max="256" width="9.140625" style="351"/>
    <col min="257" max="257" width="58.28515625" style="351" customWidth="1"/>
    <col min="258" max="262" width="24.85546875" style="351" customWidth="1"/>
    <col min="263" max="263" width="2.5703125" style="351" customWidth="1"/>
    <col min="264" max="512" width="9.140625" style="351"/>
    <col min="513" max="513" width="58.28515625" style="351" customWidth="1"/>
    <col min="514" max="518" width="24.85546875" style="351" customWidth="1"/>
    <col min="519" max="519" width="2.5703125" style="351" customWidth="1"/>
    <col min="520" max="768" width="9.140625" style="351"/>
    <col min="769" max="769" width="58.28515625" style="351" customWidth="1"/>
    <col min="770" max="774" width="24.85546875" style="351" customWidth="1"/>
    <col min="775" max="775" width="2.5703125" style="351" customWidth="1"/>
    <col min="776" max="1024" width="9.140625" style="351"/>
    <col min="1025" max="1025" width="58.28515625" style="351" customWidth="1"/>
    <col min="1026" max="1030" width="24.85546875" style="351" customWidth="1"/>
    <col min="1031" max="1031" width="2.5703125" style="351" customWidth="1"/>
    <col min="1032" max="1280" width="9.140625" style="351"/>
    <col min="1281" max="1281" width="58.28515625" style="351" customWidth="1"/>
    <col min="1282" max="1286" width="24.85546875" style="351" customWidth="1"/>
    <col min="1287" max="1287" width="2.5703125" style="351" customWidth="1"/>
    <col min="1288" max="1536" width="9.140625" style="351"/>
    <col min="1537" max="1537" width="58.28515625" style="351" customWidth="1"/>
    <col min="1538" max="1542" width="24.85546875" style="351" customWidth="1"/>
    <col min="1543" max="1543" width="2.5703125" style="351" customWidth="1"/>
    <col min="1544" max="1792" width="9.140625" style="351"/>
    <col min="1793" max="1793" width="58.28515625" style="351" customWidth="1"/>
    <col min="1794" max="1798" width="24.85546875" style="351" customWidth="1"/>
    <col min="1799" max="1799" width="2.5703125" style="351" customWidth="1"/>
    <col min="1800" max="2048" width="9.140625" style="351"/>
    <col min="2049" max="2049" width="58.28515625" style="351" customWidth="1"/>
    <col min="2050" max="2054" width="24.85546875" style="351" customWidth="1"/>
    <col min="2055" max="2055" width="2.5703125" style="351" customWidth="1"/>
    <col min="2056" max="2304" width="9.140625" style="351"/>
    <col min="2305" max="2305" width="58.28515625" style="351" customWidth="1"/>
    <col min="2306" max="2310" width="24.85546875" style="351" customWidth="1"/>
    <col min="2311" max="2311" width="2.5703125" style="351" customWidth="1"/>
    <col min="2312" max="2560" width="9.140625" style="351"/>
    <col min="2561" max="2561" width="58.28515625" style="351" customWidth="1"/>
    <col min="2562" max="2566" width="24.85546875" style="351" customWidth="1"/>
    <col min="2567" max="2567" width="2.5703125" style="351" customWidth="1"/>
    <col min="2568" max="2816" width="9.140625" style="351"/>
    <col min="2817" max="2817" width="58.28515625" style="351" customWidth="1"/>
    <col min="2818" max="2822" width="24.85546875" style="351" customWidth="1"/>
    <col min="2823" max="2823" width="2.5703125" style="351" customWidth="1"/>
    <col min="2824" max="3072" width="9.140625" style="351"/>
    <col min="3073" max="3073" width="58.28515625" style="351" customWidth="1"/>
    <col min="3074" max="3078" width="24.85546875" style="351" customWidth="1"/>
    <col min="3079" max="3079" width="2.5703125" style="351" customWidth="1"/>
    <col min="3080" max="3328" width="9.140625" style="351"/>
    <col min="3329" max="3329" width="58.28515625" style="351" customWidth="1"/>
    <col min="3330" max="3334" width="24.85546875" style="351" customWidth="1"/>
    <col min="3335" max="3335" width="2.5703125" style="351" customWidth="1"/>
    <col min="3336" max="3584" width="9.140625" style="351"/>
    <col min="3585" max="3585" width="58.28515625" style="351" customWidth="1"/>
    <col min="3586" max="3590" width="24.85546875" style="351" customWidth="1"/>
    <col min="3591" max="3591" width="2.5703125" style="351" customWidth="1"/>
    <col min="3592" max="3840" width="9.140625" style="351"/>
    <col min="3841" max="3841" width="58.28515625" style="351" customWidth="1"/>
    <col min="3842" max="3846" width="24.85546875" style="351" customWidth="1"/>
    <col min="3847" max="3847" width="2.5703125" style="351" customWidth="1"/>
    <col min="3848" max="4096" width="9.140625" style="351"/>
    <col min="4097" max="4097" width="58.28515625" style="351" customWidth="1"/>
    <col min="4098" max="4102" width="24.85546875" style="351" customWidth="1"/>
    <col min="4103" max="4103" width="2.5703125" style="351" customWidth="1"/>
    <col min="4104" max="4352" width="9.140625" style="351"/>
    <col min="4353" max="4353" width="58.28515625" style="351" customWidth="1"/>
    <col min="4354" max="4358" width="24.85546875" style="351" customWidth="1"/>
    <col min="4359" max="4359" width="2.5703125" style="351" customWidth="1"/>
    <col min="4360" max="4608" width="9.140625" style="351"/>
    <col min="4609" max="4609" width="58.28515625" style="351" customWidth="1"/>
    <col min="4610" max="4614" width="24.85546875" style="351" customWidth="1"/>
    <col min="4615" max="4615" width="2.5703125" style="351" customWidth="1"/>
    <col min="4616" max="4864" width="9.140625" style="351"/>
    <col min="4865" max="4865" width="58.28515625" style="351" customWidth="1"/>
    <col min="4866" max="4870" width="24.85546875" style="351" customWidth="1"/>
    <col min="4871" max="4871" width="2.5703125" style="351" customWidth="1"/>
    <col min="4872" max="5120" width="9.140625" style="351"/>
    <col min="5121" max="5121" width="58.28515625" style="351" customWidth="1"/>
    <col min="5122" max="5126" width="24.85546875" style="351" customWidth="1"/>
    <col min="5127" max="5127" width="2.5703125" style="351" customWidth="1"/>
    <col min="5128" max="5376" width="9.140625" style="351"/>
    <col min="5377" max="5377" width="58.28515625" style="351" customWidth="1"/>
    <col min="5378" max="5382" width="24.85546875" style="351" customWidth="1"/>
    <col min="5383" max="5383" width="2.5703125" style="351" customWidth="1"/>
    <col min="5384" max="5632" width="9.140625" style="351"/>
    <col min="5633" max="5633" width="58.28515625" style="351" customWidth="1"/>
    <col min="5634" max="5638" width="24.85546875" style="351" customWidth="1"/>
    <col min="5639" max="5639" width="2.5703125" style="351" customWidth="1"/>
    <col min="5640" max="5888" width="9.140625" style="351"/>
    <col min="5889" max="5889" width="58.28515625" style="351" customWidth="1"/>
    <col min="5890" max="5894" width="24.85546875" style="351" customWidth="1"/>
    <col min="5895" max="5895" width="2.5703125" style="351" customWidth="1"/>
    <col min="5896" max="6144" width="9.140625" style="351"/>
    <col min="6145" max="6145" width="58.28515625" style="351" customWidth="1"/>
    <col min="6146" max="6150" width="24.85546875" style="351" customWidth="1"/>
    <col min="6151" max="6151" width="2.5703125" style="351" customWidth="1"/>
    <col min="6152" max="6400" width="9.140625" style="351"/>
    <col min="6401" max="6401" width="58.28515625" style="351" customWidth="1"/>
    <col min="6402" max="6406" width="24.85546875" style="351" customWidth="1"/>
    <col min="6407" max="6407" width="2.5703125" style="351" customWidth="1"/>
    <col min="6408" max="6656" width="9.140625" style="351"/>
    <col min="6657" max="6657" width="58.28515625" style="351" customWidth="1"/>
    <col min="6658" max="6662" width="24.85546875" style="351" customWidth="1"/>
    <col min="6663" max="6663" width="2.5703125" style="351" customWidth="1"/>
    <col min="6664" max="6912" width="9.140625" style="351"/>
    <col min="6913" max="6913" width="58.28515625" style="351" customWidth="1"/>
    <col min="6914" max="6918" width="24.85546875" style="351" customWidth="1"/>
    <col min="6919" max="6919" width="2.5703125" style="351" customWidth="1"/>
    <col min="6920" max="7168" width="9.140625" style="351"/>
    <col min="7169" max="7169" width="58.28515625" style="351" customWidth="1"/>
    <col min="7170" max="7174" width="24.85546875" style="351" customWidth="1"/>
    <col min="7175" max="7175" width="2.5703125" style="351" customWidth="1"/>
    <col min="7176" max="7424" width="9.140625" style="351"/>
    <col min="7425" max="7425" width="58.28515625" style="351" customWidth="1"/>
    <col min="7426" max="7430" width="24.85546875" style="351" customWidth="1"/>
    <col min="7431" max="7431" width="2.5703125" style="351" customWidth="1"/>
    <col min="7432" max="7680" width="9.140625" style="351"/>
    <col min="7681" max="7681" width="58.28515625" style="351" customWidth="1"/>
    <col min="7682" max="7686" width="24.85546875" style="351" customWidth="1"/>
    <col min="7687" max="7687" width="2.5703125" style="351" customWidth="1"/>
    <col min="7688" max="7936" width="9.140625" style="351"/>
    <col min="7937" max="7937" width="58.28515625" style="351" customWidth="1"/>
    <col min="7938" max="7942" width="24.85546875" style="351" customWidth="1"/>
    <col min="7943" max="7943" width="2.5703125" style="351" customWidth="1"/>
    <col min="7944" max="8192" width="9.140625" style="351"/>
    <col min="8193" max="8193" width="58.28515625" style="351" customWidth="1"/>
    <col min="8194" max="8198" width="24.85546875" style="351" customWidth="1"/>
    <col min="8199" max="8199" width="2.5703125" style="351" customWidth="1"/>
    <col min="8200" max="8448" width="9.140625" style="351"/>
    <col min="8449" max="8449" width="58.28515625" style="351" customWidth="1"/>
    <col min="8450" max="8454" width="24.85546875" style="351" customWidth="1"/>
    <col min="8455" max="8455" width="2.5703125" style="351" customWidth="1"/>
    <col min="8456" max="8704" width="9.140625" style="351"/>
    <col min="8705" max="8705" width="58.28515625" style="351" customWidth="1"/>
    <col min="8706" max="8710" width="24.85546875" style="351" customWidth="1"/>
    <col min="8711" max="8711" width="2.5703125" style="351" customWidth="1"/>
    <col min="8712" max="8960" width="9.140625" style="351"/>
    <col min="8961" max="8961" width="58.28515625" style="351" customWidth="1"/>
    <col min="8962" max="8966" width="24.85546875" style="351" customWidth="1"/>
    <col min="8967" max="8967" width="2.5703125" style="351" customWidth="1"/>
    <col min="8968" max="9216" width="9.140625" style="351"/>
    <col min="9217" max="9217" width="58.28515625" style="351" customWidth="1"/>
    <col min="9218" max="9222" width="24.85546875" style="351" customWidth="1"/>
    <col min="9223" max="9223" width="2.5703125" style="351" customWidth="1"/>
    <col min="9224" max="9472" width="9.140625" style="351"/>
    <col min="9473" max="9473" width="58.28515625" style="351" customWidth="1"/>
    <col min="9474" max="9478" width="24.85546875" style="351" customWidth="1"/>
    <col min="9479" max="9479" width="2.5703125" style="351" customWidth="1"/>
    <col min="9480" max="9728" width="9.140625" style="351"/>
    <col min="9729" max="9729" width="58.28515625" style="351" customWidth="1"/>
    <col min="9730" max="9734" width="24.85546875" style="351" customWidth="1"/>
    <col min="9735" max="9735" width="2.5703125" style="351" customWidth="1"/>
    <col min="9736" max="9984" width="9.140625" style="351"/>
    <col min="9985" max="9985" width="58.28515625" style="351" customWidth="1"/>
    <col min="9986" max="9990" width="24.85546875" style="351" customWidth="1"/>
    <col min="9991" max="9991" width="2.5703125" style="351" customWidth="1"/>
    <col min="9992" max="10240" width="9.140625" style="351"/>
    <col min="10241" max="10241" width="58.28515625" style="351" customWidth="1"/>
    <col min="10242" max="10246" width="24.85546875" style="351" customWidth="1"/>
    <col min="10247" max="10247" width="2.5703125" style="351" customWidth="1"/>
    <col min="10248" max="10496" width="9.140625" style="351"/>
    <col min="10497" max="10497" width="58.28515625" style="351" customWidth="1"/>
    <col min="10498" max="10502" width="24.85546875" style="351" customWidth="1"/>
    <col min="10503" max="10503" width="2.5703125" style="351" customWidth="1"/>
    <col min="10504" max="10752" width="9.140625" style="351"/>
    <col min="10753" max="10753" width="58.28515625" style="351" customWidth="1"/>
    <col min="10754" max="10758" width="24.85546875" style="351" customWidth="1"/>
    <col min="10759" max="10759" width="2.5703125" style="351" customWidth="1"/>
    <col min="10760" max="11008" width="9.140625" style="351"/>
    <col min="11009" max="11009" width="58.28515625" style="351" customWidth="1"/>
    <col min="11010" max="11014" width="24.85546875" style="351" customWidth="1"/>
    <col min="11015" max="11015" width="2.5703125" style="351" customWidth="1"/>
    <col min="11016" max="11264" width="9.140625" style="351"/>
    <col min="11265" max="11265" width="58.28515625" style="351" customWidth="1"/>
    <col min="11266" max="11270" width="24.85546875" style="351" customWidth="1"/>
    <col min="11271" max="11271" width="2.5703125" style="351" customWidth="1"/>
    <col min="11272" max="11520" width="9.140625" style="351"/>
    <col min="11521" max="11521" width="58.28515625" style="351" customWidth="1"/>
    <col min="11522" max="11526" width="24.85546875" style="351" customWidth="1"/>
    <col min="11527" max="11527" width="2.5703125" style="351" customWidth="1"/>
    <col min="11528" max="11776" width="9.140625" style="351"/>
    <col min="11777" max="11777" width="58.28515625" style="351" customWidth="1"/>
    <col min="11778" max="11782" width="24.85546875" style="351" customWidth="1"/>
    <col min="11783" max="11783" width="2.5703125" style="351" customWidth="1"/>
    <col min="11784" max="12032" width="9.140625" style="351"/>
    <col min="12033" max="12033" width="58.28515625" style="351" customWidth="1"/>
    <col min="12034" max="12038" width="24.85546875" style="351" customWidth="1"/>
    <col min="12039" max="12039" width="2.5703125" style="351" customWidth="1"/>
    <col min="12040" max="12288" width="9.140625" style="351"/>
    <col min="12289" max="12289" width="58.28515625" style="351" customWidth="1"/>
    <col min="12290" max="12294" width="24.85546875" style="351" customWidth="1"/>
    <col min="12295" max="12295" width="2.5703125" style="351" customWidth="1"/>
    <col min="12296" max="12544" width="9.140625" style="351"/>
    <col min="12545" max="12545" width="58.28515625" style="351" customWidth="1"/>
    <col min="12546" max="12550" width="24.85546875" style="351" customWidth="1"/>
    <col min="12551" max="12551" width="2.5703125" style="351" customWidth="1"/>
    <col min="12552" max="12800" width="9.140625" style="351"/>
    <col min="12801" max="12801" width="58.28515625" style="351" customWidth="1"/>
    <col min="12802" max="12806" width="24.85546875" style="351" customWidth="1"/>
    <col min="12807" max="12807" width="2.5703125" style="351" customWidth="1"/>
    <col min="12808" max="13056" width="9.140625" style="351"/>
    <col min="13057" max="13057" width="58.28515625" style="351" customWidth="1"/>
    <col min="13058" max="13062" width="24.85546875" style="351" customWidth="1"/>
    <col min="13063" max="13063" width="2.5703125" style="351" customWidth="1"/>
    <col min="13064" max="13312" width="9.140625" style="351"/>
    <col min="13313" max="13313" width="58.28515625" style="351" customWidth="1"/>
    <col min="13314" max="13318" width="24.85546875" style="351" customWidth="1"/>
    <col min="13319" max="13319" width="2.5703125" style="351" customWidth="1"/>
    <col min="13320" max="13568" width="9.140625" style="351"/>
    <col min="13569" max="13569" width="58.28515625" style="351" customWidth="1"/>
    <col min="13570" max="13574" width="24.85546875" style="351" customWidth="1"/>
    <col min="13575" max="13575" width="2.5703125" style="351" customWidth="1"/>
    <col min="13576" max="13824" width="9.140625" style="351"/>
    <col min="13825" max="13825" width="58.28515625" style="351" customWidth="1"/>
    <col min="13826" max="13830" width="24.85546875" style="351" customWidth="1"/>
    <col min="13831" max="13831" width="2.5703125" style="351" customWidth="1"/>
    <col min="13832" max="14080" width="9.140625" style="351"/>
    <col min="14081" max="14081" width="58.28515625" style="351" customWidth="1"/>
    <col min="14082" max="14086" width="24.85546875" style="351" customWidth="1"/>
    <col min="14087" max="14087" width="2.5703125" style="351" customWidth="1"/>
    <col min="14088" max="14336" width="9.140625" style="351"/>
    <col min="14337" max="14337" width="58.28515625" style="351" customWidth="1"/>
    <col min="14338" max="14342" width="24.85546875" style="351" customWidth="1"/>
    <col min="14343" max="14343" width="2.5703125" style="351" customWidth="1"/>
    <col min="14344" max="14592" width="9.140625" style="351"/>
    <col min="14593" max="14593" width="58.28515625" style="351" customWidth="1"/>
    <col min="14594" max="14598" width="24.85546875" style="351" customWidth="1"/>
    <col min="14599" max="14599" width="2.5703125" style="351" customWidth="1"/>
    <col min="14600" max="14848" width="9.140625" style="351"/>
    <col min="14849" max="14849" width="58.28515625" style="351" customWidth="1"/>
    <col min="14850" max="14854" width="24.85546875" style="351" customWidth="1"/>
    <col min="14855" max="14855" width="2.5703125" style="351" customWidth="1"/>
    <col min="14856" max="15104" width="9.140625" style="351"/>
    <col min="15105" max="15105" width="58.28515625" style="351" customWidth="1"/>
    <col min="15106" max="15110" width="24.85546875" style="351" customWidth="1"/>
    <col min="15111" max="15111" width="2.5703125" style="351" customWidth="1"/>
    <col min="15112" max="15360" width="9.140625" style="351"/>
    <col min="15361" max="15361" width="58.28515625" style="351" customWidth="1"/>
    <col min="15362" max="15366" width="24.85546875" style="351" customWidth="1"/>
    <col min="15367" max="15367" width="2.5703125" style="351" customWidth="1"/>
    <col min="15368" max="15616" width="9.140625" style="351"/>
    <col min="15617" max="15617" width="58.28515625" style="351" customWidth="1"/>
    <col min="15618" max="15622" width="24.85546875" style="351" customWidth="1"/>
    <col min="15623" max="15623" width="2.5703125" style="351" customWidth="1"/>
    <col min="15624" max="15872" width="9.140625" style="351"/>
    <col min="15873" max="15873" width="58.28515625" style="351" customWidth="1"/>
    <col min="15874" max="15878" width="24.85546875" style="351" customWidth="1"/>
    <col min="15879" max="15879" width="2.5703125" style="351" customWidth="1"/>
    <col min="15880" max="16128" width="9.140625" style="351"/>
    <col min="16129" max="16129" width="58.28515625" style="351" customWidth="1"/>
    <col min="16130" max="16134" width="24.85546875" style="351" customWidth="1"/>
    <col min="16135" max="16135" width="2.5703125" style="351" customWidth="1"/>
    <col min="16136" max="16384" width="9.140625" style="351"/>
  </cols>
  <sheetData>
    <row r="1" spans="1:26" s="327" customFormat="1" ht="3.75" customHeight="1">
      <c r="A1" s="544"/>
      <c r="B1" s="545"/>
      <c r="C1" s="545"/>
      <c r="D1" s="545"/>
      <c r="E1" s="545"/>
      <c r="F1" s="545"/>
      <c r="G1" s="546"/>
    </row>
    <row r="2" spans="1:26" s="327" customFormat="1" ht="51" customHeight="1">
      <c r="A2" s="643" t="s">
        <v>303</v>
      </c>
      <c r="B2" s="643"/>
      <c r="C2" s="643"/>
      <c r="D2" s="643"/>
      <c r="E2" s="643"/>
      <c r="F2" s="643"/>
      <c r="G2" s="546"/>
    </row>
    <row r="3" spans="1:26" s="327" customFormat="1" ht="33.75" customHeight="1">
      <c r="A3" s="643" t="s">
        <v>603</v>
      </c>
      <c r="B3" s="643"/>
      <c r="C3" s="643"/>
      <c r="D3" s="643"/>
      <c r="E3" s="643"/>
      <c r="F3" s="643"/>
      <c r="G3" s="546"/>
    </row>
    <row r="4" spans="1:26" s="327" customFormat="1" ht="26.25" customHeight="1">
      <c r="A4" s="643" t="s">
        <v>1151</v>
      </c>
      <c r="B4" s="643"/>
      <c r="C4" s="643"/>
      <c r="D4" s="643"/>
      <c r="E4" s="643"/>
      <c r="F4" s="643"/>
      <c r="G4" s="546"/>
    </row>
    <row r="5" spans="1:26" s="328" customFormat="1" ht="39" customHeight="1">
      <c r="A5" s="644" t="s">
        <v>51</v>
      </c>
      <c r="B5" s="644"/>
      <c r="C5" s="644"/>
      <c r="D5" s="644"/>
      <c r="E5" s="644"/>
      <c r="F5" s="644"/>
      <c r="G5" s="547"/>
    </row>
    <row r="6" spans="1:26" ht="7.5" customHeight="1">
      <c r="A6" s="548"/>
    </row>
    <row r="7" spans="1:26" ht="18" customHeight="1">
      <c r="A7" s="550"/>
      <c r="B7" s="551"/>
      <c r="C7" s="552"/>
      <c r="D7" s="552"/>
      <c r="E7" s="553"/>
      <c r="F7" s="554"/>
      <c r="G7" s="555"/>
      <c r="H7" s="334"/>
      <c r="I7" s="334"/>
      <c r="J7" s="334"/>
      <c r="K7" s="334"/>
      <c r="L7" s="334"/>
    </row>
    <row r="8" spans="1:26" ht="37.5" customHeight="1">
      <c r="A8" s="556" t="s">
        <v>660</v>
      </c>
      <c r="B8" s="557" t="s">
        <v>130</v>
      </c>
      <c r="C8" s="557" t="s">
        <v>131</v>
      </c>
      <c r="D8" s="557" t="s">
        <v>132</v>
      </c>
      <c r="E8" s="557" t="s">
        <v>1160</v>
      </c>
      <c r="F8" s="558" t="s">
        <v>66</v>
      </c>
      <c r="G8" s="559"/>
      <c r="T8" s="351">
        <v>1</v>
      </c>
      <c r="U8" s="351">
        <v>1</v>
      </c>
      <c r="Y8" s="351">
        <v>1</v>
      </c>
      <c r="Z8" s="351">
        <v>1</v>
      </c>
    </row>
    <row r="9" spans="1:26" s="360" customFormat="1" ht="25.5" customHeight="1">
      <c r="A9" s="560" t="s">
        <v>606</v>
      </c>
      <c r="B9" s="560">
        <v>20977.619320000002</v>
      </c>
      <c r="C9" s="561">
        <v>0</v>
      </c>
      <c r="D9" s="561">
        <v>0</v>
      </c>
      <c r="E9" s="560">
        <f t="shared" ref="E9:E22" si="0">SUM(B9:D9)</f>
        <v>20977.619320000002</v>
      </c>
      <c r="F9" s="562">
        <f>+E9/$E$23</f>
        <v>8.1452485631839707E-3</v>
      </c>
      <c r="G9" s="339"/>
      <c r="H9" s="563"/>
      <c r="I9" s="563"/>
      <c r="J9" s="563"/>
      <c r="K9" s="563"/>
      <c r="L9" s="563"/>
    </row>
    <row r="10" spans="1:26" s="360" customFormat="1" ht="25.5" customHeight="1">
      <c r="A10" s="560" t="s">
        <v>607</v>
      </c>
      <c r="B10" s="560">
        <v>11212.201939999999</v>
      </c>
      <c r="C10" s="561">
        <v>26859.790120000001</v>
      </c>
      <c r="D10" s="561">
        <v>0</v>
      </c>
      <c r="E10" s="560">
        <f t="shared" si="0"/>
        <v>38071.992060000004</v>
      </c>
      <c r="F10" s="562">
        <f t="shared" ref="F10:F23" si="1">+E10/$E$23</f>
        <v>1.4782699308906447E-2</v>
      </c>
      <c r="G10" s="339"/>
      <c r="H10" s="563"/>
      <c r="I10" s="563"/>
      <c r="J10" s="563"/>
      <c r="K10" s="563"/>
      <c r="L10" s="563"/>
    </row>
    <row r="11" spans="1:26" s="360" customFormat="1" ht="25.5" customHeight="1">
      <c r="A11" s="560" t="s">
        <v>608</v>
      </c>
      <c r="B11" s="560">
        <v>17500.278120000003</v>
      </c>
      <c r="C11" s="561">
        <v>30955.292440000001</v>
      </c>
      <c r="D11" s="561">
        <v>0</v>
      </c>
      <c r="E11" s="560">
        <f t="shared" si="0"/>
        <v>48455.570560000007</v>
      </c>
      <c r="F11" s="562">
        <f t="shared" si="1"/>
        <v>1.8814464142068315E-2</v>
      </c>
      <c r="G11" s="339"/>
      <c r="H11" s="563"/>
      <c r="I11" s="563"/>
      <c r="J11" s="563"/>
      <c r="K11" s="563"/>
      <c r="L11" s="563"/>
    </row>
    <row r="12" spans="1:26" s="360" customFormat="1" ht="25.5" customHeight="1">
      <c r="A12" s="560" t="s">
        <v>609</v>
      </c>
      <c r="B12" s="560">
        <v>83446.826349999988</v>
      </c>
      <c r="C12" s="561">
        <v>62087.782590000003</v>
      </c>
      <c r="D12" s="561">
        <v>15426.17173</v>
      </c>
      <c r="E12" s="560">
        <f t="shared" si="0"/>
        <v>160960.78067000001</v>
      </c>
      <c r="F12" s="562">
        <f t="shared" si="1"/>
        <v>6.2498301045596796E-2</v>
      </c>
      <c r="G12" s="339"/>
      <c r="H12" s="563"/>
      <c r="I12" s="563"/>
      <c r="J12" s="563"/>
      <c r="K12" s="563"/>
      <c r="L12" s="563"/>
    </row>
    <row r="13" spans="1:26" s="360" customFormat="1" ht="25.5" customHeight="1">
      <c r="A13" s="560" t="s">
        <v>610</v>
      </c>
      <c r="B13" s="560">
        <v>192099.74356</v>
      </c>
      <c r="C13" s="561">
        <v>111787.59415</v>
      </c>
      <c r="D13" s="561">
        <v>37066.040700000005</v>
      </c>
      <c r="E13" s="560">
        <f t="shared" si="0"/>
        <v>340953.37841</v>
      </c>
      <c r="F13" s="562">
        <f t="shared" si="1"/>
        <v>0.13238632912739751</v>
      </c>
      <c r="G13" s="339"/>
      <c r="H13" s="563"/>
      <c r="I13" s="563"/>
      <c r="J13" s="563"/>
      <c r="K13" s="563"/>
      <c r="L13" s="563"/>
    </row>
    <row r="14" spans="1:26" s="360" customFormat="1" ht="25.5" customHeight="1">
      <c r="A14" s="560" t="s">
        <v>611</v>
      </c>
      <c r="B14" s="560">
        <v>575526.19277999992</v>
      </c>
      <c r="C14" s="561">
        <v>275680.76419000002</v>
      </c>
      <c r="D14" s="561">
        <v>94098.191930000001</v>
      </c>
      <c r="E14" s="560">
        <f t="shared" si="0"/>
        <v>945305.14889999991</v>
      </c>
      <c r="F14" s="562">
        <f t="shared" si="1"/>
        <v>0.36704572088917725</v>
      </c>
      <c r="G14" s="339"/>
      <c r="H14" s="563"/>
      <c r="I14" s="563"/>
      <c r="J14" s="563"/>
      <c r="K14" s="563"/>
      <c r="L14" s="563"/>
    </row>
    <row r="15" spans="1:26" s="360" customFormat="1" ht="25.5" customHeight="1">
      <c r="A15" s="560" t="s">
        <v>612</v>
      </c>
      <c r="B15" s="560">
        <v>358811.42225999996</v>
      </c>
      <c r="C15" s="561">
        <v>150407.80572999999</v>
      </c>
      <c r="D15" s="561">
        <v>57352.774939999996</v>
      </c>
      <c r="E15" s="560">
        <f t="shared" si="0"/>
        <v>566572.00292999996</v>
      </c>
      <c r="F15" s="562">
        <f t="shared" si="1"/>
        <v>0.21999015819712406</v>
      </c>
      <c r="G15" s="339"/>
      <c r="H15" s="563"/>
      <c r="I15" s="563"/>
      <c r="J15" s="563"/>
      <c r="K15" s="563"/>
      <c r="L15" s="563"/>
    </row>
    <row r="16" spans="1:26" s="360" customFormat="1" ht="25.5" customHeight="1">
      <c r="A16" s="560" t="s">
        <v>613</v>
      </c>
      <c r="B16" s="560">
        <v>143450.78358000002</v>
      </c>
      <c r="C16" s="561">
        <v>60037.29161</v>
      </c>
      <c r="D16" s="561">
        <v>28554.165659999999</v>
      </c>
      <c r="E16" s="560">
        <f t="shared" si="0"/>
        <v>232042.24085</v>
      </c>
      <c r="F16" s="562">
        <f t="shared" si="1"/>
        <v>9.0098008742083083E-2</v>
      </c>
      <c r="G16" s="339"/>
      <c r="H16" s="563"/>
      <c r="I16" s="563"/>
      <c r="J16" s="563"/>
      <c r="K16" s="563"/>
      <c r="L16" s="563"/>
    </row>
    <row r="17" spans="1:12" s="360" customFormat="1" ht="25.5" customHeight="1">
      <c r="A17" s="560" t="s">
        <v>614</v>
      </c>
      <c r="B17" s="560">
        <v>48127.60108</v>
      </c>
      <c r="C17" s="561">
        <v>28647.318500000001</v>
      </c>
      <c r="D17" s="561">
        <v>11816.324140000001</v>
      </c>
      <c r="E17" s="560">
        <f t="shared" si="0"/>
        <v>88591.243719999999</v>
      </c>
      <c r="F17" s="562">
        <f t="shared" si="1"/>
        <v>3.4398455306748829E-2</v>
      </c>
      <c r="G17" s="339"/>
      <c r="H17" s="563"/>
      <c r="I17" s="563"/>
      <c r="J17" s="563"/>
      <c r="K17" s="563"/>
      <c r="L17" s="563"/>
    </row>
    <row r="18" spans="1:12" s="360" customFormat="1" ht="25.5" customHeight="1">
      <c r="A18" s="560" t="s">
        <v>615</v>
      </c>
      <c r="B18" s="560">
        <v>32763.29696</v>
      </c>
      <c r="C18" s="561">
        <v>24047.809920000003</v>
      </c>
      <c r="D18" s="561">
        <v>11808.50511</v>
      </c>
      <c r="E18" s="560">
        <f t="shared" si="0"/>
        <v>68619.611990000005</v>
      </c>
      <c r="F18" s="562">
        <f t="shared" si="1"/>
        <v>2.6643814412005883E-2</v>
      </c>
      <c r="G18" s="339"/>
      <c r="H18" s="563"/>
      <c r="I18" s="563"/>
      <c r="J18" s="563"/>
      <c r="K18" s="563"/>
      <c r="L18" s="563"/>
    </row>
    <row r="19" spans="1:12" s="360" customFormat="1" ht="25.5" customHeight="1">
      <c r="A19" s="560" t="s">
        <v>616</v>
      </c>
      <c r="B19" s="560">
        <v>23935.593000000001</v>
      </c>
      <c r="C19" s="561">
        <v>15097.42627</v>
      </c>
      <c r="D19" s="561">
        <v>9096.4006199999985</v>
      </c>
      <c r="E19" s="560">
        <f t="shared" si="0"/>
        <v>48129.419890000005</v>
      </c>
      <c r="F19" s="562">
        <f t="shared" si="1"/>
        <v>1.8687825449866181E-2</v>
      </c>
      <c r="G19" s="339"/>
      <c r="H19" s="563"/>
      <c r="I19" s="563"/>
      <c r="J19" s="563"/>
      <c r="K19" s="563"/>
      <c r="L19" s="563"/>
    </row>
    <row r="20" spans="1:12" s="360" customFormat="1" ht="25.5" customHeight="1">
      <c r="A20" s="560" t="s">
        <v>617</v>
      </c>
      <c r="B20" s="560">
        <v>8271.770849999999</v>
      </c>
      <c r="C20" s="561">
        <v>5160.4334200000003</v>
      </c>
      <c r="D20" s="561">
        <v>2638.20541</v>
      </c>
      <c r="E20" s="560">
        <f t="shared" si="0"/>
        <v>16070.409679999999</v>
      </c>
      <c r="F20" s="562">
        <f t="shared" si="1"/>
        <v>6.2398635116331083E-3</v>
      </c>
      <c r="G20" s="339"/>
      <c r="H20" s="563"/>
      <c r="I20" s="563"/>
      <c r="J20" s="563"/>
      <c r="K20" s="563"/>
      <c r="L20" s="563"/>
    </row>
    <row r="21" spans="1:12" s="360" customFormat="1" ht="25.5" customHeight="1">
      <c r="A21" s="560" t="s">
        <v>618</v>
      </c>
      <c r="B21" s="560">
        <v>257.36882000000003</v>
      </c>
      <c r="C21" s="561">
        <v>162.8896</v>
      </c>
      <c r="D21" s="561">
        <v>81.044529999999995</v>
      </c>
      <c r="E21" s="560">
        <f t="shared" si="0"/>
        <v>501.30295000000001</v>
      </c>
      <c r="F21" s="562">
        <f t="shared" si="1"/>
        <v>1.946473082059621E-4</v>
      </c>
      <c r="G21" s="339"/>
      <c r="H21" s="563"/>
      <c r="I21" s="563"/>
      <c r="J21" s="563"/>
      <c r="K21" s="563"/>
      <c r="L21" s="563"/>
    </row>
    <row r="22" spans="1:12" s="360" customFormat="1" ht="25.5" customHeight="1">
      <c r="A22" s="560" t="s">
        <v>619</v>
      </c>
      <c r="B22" s="560">
        <v>108.47216999999999</v>
      </c>
      <c r="C22" s="561">
        <v>43.250309999999999</v>
      </c>
      <c r="D22" s="561">
        <v>40.055260000000004</v>
      </c>
      <c r="E22" s="560">
        <f t="shared" si="0"/>
        <v>191.77773999999999</v>
      </c>
      <c r="F22" s="562">
        <f t="shared" si="1"/>
        <v>7.4463996002462914E-5</v>
      </c>
      <c r="G22" s="339"/>
      <c r="H22" s="563"/>
      <c r="I22" s="563"/>
      <c r="J22" s="563"/>
      <c r="K22" s="563"/>
      <c r="L22" s="563"/>
    </row>
    <row r="23" spans="1:12" s="508" customFormat="1" ht="25.5" customHeight="1" thickBot="1">
      <c r="A23" s="564" t="s">
        <v>500</v>
      </c>
      <c r="B23" s="565">
        <f>SUM(B9:B22)</f>
        <v>1516489.1707899999</v>
      </c>
      <c r="C23" s="565">
        <f>SUM(C9:C22)</f>
        <v>790975.44885000016</v>
      </c>
      <c r="D23" s="565">
        <f>SUM(D9:D22)</f>
        <v>267977.88003</v>
      </c>
      <c r="E23" s="565">
        <f>SUM(E9:E22)</f>
        <v>2575442.4996700003</v>
      </c>
      <c r="F23" s="566">
        <f t="shared" si="1"/>
        <v>1</v>
      </c>
      <c r="G23" s="567"/>
      <c r="H23" s="568"/>
      <c r="I23" s="568"/>
      <c r="J23" s="568"/>
      <c r="K23" s="568"/>
      <c r="L23" s="568"/>
    </row>
    <row r="24" spans="1:12" s="511" customFormat="1" ht="81" customHeight="1" thickTop="1">
      <c r="A24" s="569" t="s">
        <v>578</v>
      </c>
      <c r="B24" s="570">
        <f>+B23/$E$23</f>
        <v>0.5888266466769545</v>
      </c>
      <c r="C24" s="570">
        <f>+C23/$E$23</f>
        <v>0.30712215432934353</v>
      </c>
      <c r="D24" s="570">
        <f>+D23/$E$23</f>
        <v>0.10405119899370181</v>
      </c>
      <c r="E24" s="570">
        <f>+E23/$E$23</f>
        <v>1</v>
      </c>
      <c r="F24" s="570"/>
      <c r="G24" s="571"/>
      <c r="H24" s="572"/>
      <c r="I24" s="572"/>
      <c r="J24" s="572"/>
      <c r="K24" s="572"/>
      <c r="L24" s="572"/>
    </row>
    <row r="25" spans="1:12" ht="37.5" customHeight="1">
      <c r="A25" s="573" t="s">
        <v>620</v>
      </c>
      <c r="B25" s="574" t="s">
        <v>130</v>
      </c>
      <c r="C25" s="574" t="s">
        <v>131</v>
      </c>
      <c r="D25" s="574" t="s">
        <v>132</v>
      </c>
      <c r="E25" s="575" t="s">
        <v>72</v>
      </c>
      <c r="F25" s="558" t="s">
        <v>66</v>
      </c>
      <c r="G25" s="559"/>
      <c r="H25" s="334"/>
      <c r="I25" s="334"/>
      <c r="J25" s="334"/>
      <c r="K25" s="334"/>
      <c r="L25" s="334"/>
    </row>
    <row r="26" spans="1:12" s="360" customFormat="1" ht="25.5" customHeight="1">
      <c r="A26" s="560" t="s">
        <v>606</v>
      </c>
      <c r="B26" s="560">
        <v>1</v>
      </c>
      <c r="C26" s="561">
        <v>0</v>
      </c>
      <c r="D26" s="561">
        <v>0</v>
      </c>
      <c r="E26" s="560">
        <f t="shared" ref="E26:E39" si="2">SUM(B26:D26)</f>
        <v>1</v>
      </c>
      <c r="F26" s="562">
        <f>+E26/$E$40</f>
        <v>1.0593220338983051E-4</v>
      </c>
      <c r="G26" s="339"/>
      <c r="H26" s="563"/>
      <c r="I26" s="563"/>
      <c r="J26" s="563"/>
      <c r="K26" s="563"/>
      <c r="L26" s="563"/>
    </row>
    <row r="27" spans="1:12" s="360" customFormat="1" ht="25.5" customHeight="1">
      <c r="A27" s="560" t="s">
        <v>607</v>
      </c>
      <c r="B27" s="560">
        <v>1</v>
      </c>
      <c r="C27" s="561">
        <v>3</v>
      </c>
      <c r="D27" s="561">
        <v>0</v>
      </c>
      <c r="E27" s="560">
        <f t="shared" si="2"/>
        <v>4</v>
      </c>
      <c r="F27" s="562">
        <f t="shared" ref="F27:F40" si="3">+E27/$E$40</f>
        <v>4.2372881355932202E-4</v>
      </c>
      <c r="G27" s="339"/>
      <c r="H27" s="563"/>
      <c r="I27" s="563"/>
      <c r="J27" s="563"/>
      <c r="K27" s="563"/>
      <c r="L27" s="563"/>
    </row>
    <row r="28" spans="1:12" s="360" customFormat="1" ht="25.5" customHeight="1">
      <c r="A28" s="560" t="s">
        <v>608</v>
      </c>
      <c r="B28" s="560">
        <v>3</v>
      </c>
      <c r="C28" s="561">
        <v>6</v>
      </c>
      <c r="D28" s="561">
        <v>0</v>
      </c>
      <c r="E28" s="560">
        <f t="shared" si="2"/>
        <v>9</v>
      </c>
      <c r="F28" s="562">
        <f t="shared" si="3"/>
        <v>9.5338983050847462E-4</v>
      </c>
      <c r="G28" s="339"/>
      <c r="H28" s="563"/>
      <c r="I28" s="563"/>
      <c r="J28" s="563"/>
      <c r="K28" s="563"/>
      <c r="L28" s="563"/>
    </row>
    <row r="29" spans="1:12" s="360" customFormat="1" ht="25.5" customHeight="1">
      <c r="A29" s="560" t="s">
        <v>609</v>
      </c>
      <c r="B29" s="560">
        <v>44</v>
      </c>
      <c r="C29" s="561">
        <v>34</v>
      </c>
      <c r="D29" s="561">
        <v>9</v>
      </c>
      <c r="E29" s="560">
        <f t="shared" si="2"/>
        <v>87</v>
      </c>
      <c r="F29" s="562">
        <f t="shared" si="3"/>
        <v>9.2161016949152547E-3</v>
      </c>
      <c r="G29" s="339"/>
      <c r="H29" s="563"/>
      <c r="I29" s="563"/>
      <c r="J29" s="563"/>
      <c r="K29" s="563"/>
      <c r="L29" s="563"/>
    </row>
    <row r="30" spans="1:12" s="360" customFormat="1" ht="25.5" customHeight="1">
      <c r="A30" s="560" t="s">
        <v>610</v>
      </c>
      <c r="B30" s="560">
        <v>211</v>
      </c>
      <c r="C30" s="561">
        <v>126</v>
      </c>
      <c r="D30" s="561">
        <v>44</v>
      </c>
      <c r="E30" s="560">
        <f t="shared" si="2"/>
        <v>381</v>
      </c>
      <c r="F30" s="562">
        <f t="shared" si="3"/>
        <v>4.0360169491525426E-2</v>
      </c>
      <c r="G30" s="339"/>
      <c r="H30" s="563"/>
      <c r="I30" s="563"/>
      <c r="J30" s="563"/>
      <c r="K30" s="563"/>
      <c r="L30" s="563"/>
    </row>
    <row r="31" spans="1:12" s="360" customFormat="1" ht="25.5" customHeight="1">
      <c r="A31" s="560" t="s">
        <v>611</v>
      </c>
      <c r="B31" s="560">
        <v>1243</v>
      </c>
      <c r="C31" s="561">
        <v>585</v>
      </c>
      <c r="D31" s="561">
        <v>200</v>
      </c>
      <c r="E31" s="560">
        <f t="shared" si="2"/>
        <v>2028</v>
      </c>
      <c r="F31" s="562">
        <f t="shared" si="3"/>
        <v>0.21483050847457627</v>
      </c>
      <c r="G31" s="339"/>
      <c r="H31" s="563"/>
      <c r="I31" s="563"/>
      <c r="J31" s="563"/>
      <c r="K31" s="563"/>
      <c r="L31" s="563"/>
    </row>
    <row r="32" spans="1:12" s="360" customFormat="1" ht="25.5" customHeight="1">
      <c r="A32" s="560" t="s">
        <v>612</v>
      </c>
      <c r="B32" s="560">
        <v>1332</v>
      </c>
      <c r="C32" s="561">
        <v>555</v>
      </c>
      <c r="D32" s="561">
        <v>217</v>
      </c>
      <c r="E32" s="560">
        <f t="shared" si="2"/>
        <v>2104</v>
      </c>
      <c r="F32" s="562">
        <f t="shared" si="3"/>
        <v>0.2228813559322034</v>
      </c>
      <c r="G32" s="339"/>
      <c r="H32" s="563"/>
      <c r="I32" s="563"/>
      <c r="J32" s="563"/>
      <c r="K32" s="563"/>
      <c r="L32" s="563"/>
    </row>
    <row r="33" spans="1:12" s="360" customFormat="1" ht="25.5" customHeight="1">
      <c r="A33" s="560" t="s">
        <v>613</v>
      </c>
      <c r="B33" s="560">
        <v>835</v>
      </c>
      <c r="C33" s="561">
        <v>352</v>
      </c>
      <c r="D33" s="561">
        <v>168</v>
      </c>
      <c r="E33" s="560">
        <f t="shared" si="2"/>
        <v>1355</v>
      </c>
      <c r="F33" s="562">
        <f t="shared" si="3"/>
        <v>0.14353813559322035</v>
      </c>
      <c r="G33" s="339"/>
      <c r="H33" s="563"/>
      <c r="I33" s="563"/>
      <c r="J33" s="563"/>
      <c r="K33" s="563"/>
      <c r="L33" s="563"/>
    </row>
    <row r="34" spans="1:12" s="360" customFormat="1" ht="25.5" customHeight="1">
      <c r="A34" s="560" t="s">
        <v>614</v>
      </c>
      <c r="B34" s="560">
        <v>399</v>
      </c>
      <c r="C34" s="561">
        <v>239</v>
      </c>
      <c r="D34" s="561">
        <v>98</v>
      </c>
      <c r="E34" s="560">
        <f t="shared" si="2"/>
        <v>736</v>
      </c>
      <c r="F34" s="562">
        <f t="shared" si="3"/>
        <v>7.796610169491526E-2</v>
      </c>
      <c r="G34" s="339"/>
      <c r="H34" s="563"/>
      <c r="I34" s="563"/>
      <c r="J34" s="563"/>
      <c r="K34" s="563"/>
      <c r="L34" s="563"/>
    </row>
    <row r="35" spans="1:12" s="360" customFormat="1" ht="25.5" customHeight="1">
      <c r="A35" s="560" t="s">
        <v>615</v>
      </c>
      <c r="B35" s="560">
        <v>383</v>
      </c>
      <c r="C35" s="561">
        <v>281</v>
      </c>
      <c r="D35" s="561">
        <v>146</v>
      </c>
      <c r="E35" s="560">
        <f t="shared" si="2"/>
        <v>810</v>
      </c>
      <c r="F35" s="562">
        <f t="shared" si="3"/>
        <v>8.5805084745762705E-2</v>
      </c>
      <c r="G35" s="339"/>
      <c r="H35" s="563"/>
      <c r="I35" s="563"/>
      <c r="J35" s="563"/>
      <c r="K35" s="563"/>
      <c r="L35" s="563"/>
    </row>
    <row r="36" spans="1:12" s="360" customFormat="1" ht="25.5" customHeight="1">
      <c r="A36" s="560" t="s">
        <v>616</v>
      </c>
      <c r="B36" s="560">
        <v>473</v>
      </c>
      <c r="C36" s="561">
        <v>294</v>
      </c>
      <c r="D36" s="561">
        <v>181</v>
      </c>
      <c r="E36" s="560">
        <f t="shared" si="2"/>
        <v>948</v>
      </c>
      <c r="F36" s="562">
        <f t="shared" si="3"/>
        <v>0.10042372881355932</v>
      </c>
      <c r="G36" s="339"/>
      <c r="H36" s="563"/>
      <c r="I36" s="563"/>
      <c r="J36" s="563"/>
      <c r="K36" s="563"/>
      <c r="L36" s="563"/>
    </row>
    <row r="37" spans="1:12" s="360" customFormat="1" ht="25.5" customHeight="1">
      <c r="A37" s="560" t="s">
        <v>617</v>
      </c>
      <c r="B37" s="560">
        <v>412</v>
      </c>
      <c r="C37" s="561">
        <v>249</v>
      </c>
      <c r="D37" s="561">
        <v>122</v>
      </c>
      <c r="E37" s="560">
        <f t="shared" si="2"/>
        <v>783</v>
      </c>
      <c r="F37" s="562">
        <f t="shared" si="3"/>
        <v>8.2944915254237292E-2</v>
      </c>
      <c r="G37" s="339"/>
      <c r="H37" s="563"/>
      <c r="I37" s="563"/>
      <c r="J37" s="563"/>
      <c r="K37" s="563"/>
      <c r="L37" s="563"/>
    </row>
    <row r="38" spans="1:12" s="360" customFormat="1" ht="25.5" customHeight="1">
      <c r="A38" s="560" t="s">
        <v>618</v>
      </c>
      <c r="B38" s="560">
        <v>49</v>
      </c>
      <c r="C38" s="561">
        <v>31</v>
      </c>
      <c r="D38" s="561">
        <v>15</v>
      </c>
      <c r="E38" s="560">
        <f t="shared" si="2"/>
        <v>95</v>
      </c>
      <c r="F38" s="562">
        <f t="shared" si="3"/>
        <v>1.0063559322033898E-2</v>
      </c>
      <c r="G38" s="339"/>
      <c r="H38" s="563"/>
      <c r="I38" s="563"/>
      <c r="J38" s="563"/>
      <c r="K38" s="563"/>
      <c r="L38" s="563"/>
    </row>
    <row r="39" spans="1:12" s="360" customFormat="1" ht="25.5" customHeight="1">
      <c r="A39" s="560" t="s">
        <v>619</v>
      </c>
      <c r="B39" s="560">
        <v>57</v>
      </c>
      <c r="C39" s="561">
        <v>24</v>
      </c>
      <c r="D39" s="561">
        <v>18</v>
      </c>
      <c r="E39" s="560">
        <f t="shared" si="2"/>
        <v>99</v>
      </c>
      <c r="F39" s="562">
        <f t="shared" si="3"/>
        <v>1.048728813559322E-2</v>
      </c>
      <c r="G39" s="339"/>
      <c r="H39" s="563"/>
      <c r="I39" s="563"/>
      <c r="J39" s="563"/>
      <c r="K39" s="563"/>
      <c r="L39" s="563"/>
    </row>
    <row r="40" spans="1:12" s="360" customFormat="1" ht="25.5" customHeight="1">
      <c r="A40" s="576" t="s">
        <v>648</v>
      </c>
      <c r="B40" s="577">
        <f>SUM(B26:B39)</f>
        <v>5443</v>
      </c>
      <c r="C40" s="577">
        <f>SUM(C26:C39)</f>
        <v>2779</v>
      </c>
      <c r="D40" s="577">
        <f>SUM(D26:D39)</f>
        <v>1218</v>
      </c>
      <c r="E40" s="577">
        <f>SUM(E26:E39)</f>
        <v>9440</v>
      </c>
      <c r="F40" s="578">
        <f t="shared" si="3"/>
        <v>1</v>
      </c>
      <c r="G40" s="339"/>
      <c r="H40" s="563"/>
      <c r="I40" s="563"/>
      <c r="J40" s="563"/>
      <c r="K40" s="563"/>
      <c r="L40" s="563"/>
    </row>
    <row r="41" spans="1:12" ht="25.5" customHeight="1">
      <c r="A41" s="579" t="s">
        <v>578</v>
      </c>
      <c r="B41" s="580">
        <f>+B40/$E$40</f>
        <v>0.57658898305084749</v>
      </c>
      <c r="C41" s="580">
        <f>+C40/$E$40</f>
        <v>0.29438559322033897</v>
      </c>
      <c r="D41" s="580">
        <f>+D40/$E$40</f>
        <v>0.12902542372881357</v>
      </c>
      <c r="E41" s="580">
        <f>+E40/$E$40</f>
        <v>1</v>
      </c>
      <c r="F41" s="580"/>
      <c r="G41" s="559"/>
      <c r="H41" s="334"/>
      <c r="I41" s="334"/>
      <c r="J41" s="334"/>
      <c r="K41" s="334"/>
      <c r="L41" s="334"/>
    </row>
    <row r="42" spans="1:12" ht="14.25" customHeight="1" thickBot="1">
      <c r="A42" s="581"/>
      <c r="B42" s="582"/>
      <c r="C42" s="583"/>
      <c r="D42" s="583"/>
      <c r="E42" s="584"/>
      <c r="F42" s="585"/>
      <c r="G42" s="559"/>
      <c r="H42" s="334"/>
      <c r="I42" s="334"/>
      <c r="J42" s="334"/>
      <c r="K42" s="334"/>
      <c r="L42" s="334"/>
    </row>
    <row r="43" spans="1:12" ht="15" customHeight="1" thickTop="1">
      <c r="A43" s="539" t="s">
        <v>502</v>
      </c>
      <c r="B43" s="436"/>
      <c r="C43" s="586"/>
      <c r="D43" s="586"/>
      <c r="E43" s="587"/>
      <c r="F43" s="587"/>
      <c r="G43" s="559"/>
      <c r="H43" s="587"/>
      <c r="I43" s="334"/>
      <c r="J43" s="334"/>
      <c r="K43" s="334"/>
      <c r="L43" s="334"/>
    </row>
    <row r="44" spans="1:12" ht="9" customHeight="1">
      <c r="C44" s="588"/>
      <c r="D44" s="588"/>
      <c r="E44" s="334"/>
      <c r="F44" s="587"/>
      <c r="G44" s="559"/>
      <c r="H44" s="334"/>
      <c r="I44" s="334"/>
      <c r="J44" s="334"/>
      <c r="K44" s="334"/>
      <c r="L44" s="334"/>
    </row>
    <row r="45" spans="1:12" ht="9" customHeight="1">
      <c r="A45" s="589"/>
      <c r="C45" s="588"/>
      <c r="D45" s="588"/>
      <c r="E45" s="334"/>
      <c r="F45" s="587"/>
      <c r="G45" s="559"/>
      <c r="H45" s="334"/>
      <c r="I45" s="334"/>
      <c r="J45" s="334"/>
      <c r="K45" s="334"/>
      <c r="L45" s="334"/>
    </row>
    <row r="46" spans="1:12" ht="9" customHeight="1">
      <c r="A46" s="590"/>
      <c r="C46" s="588"/>
      <c r="D46" s="588"/>
      <c r="E46" s="334"/>
      <c r="F46" s="587"/>
      <c r="G46" s="559"/>
      <c r="H46" s="334"/>
      <c r="I46" s="334"/>
      <c r="J46" s="334"/>
      <c r="K46" s="334"/>
      <c r="L46" s="334"/>
    </row>
    <row r="47" spans="1:12" ht="9" customHeight="1">
      <c r="A47" s="589"/>
      <c r="C47" s="588"/>
      <c r="D47" s="588"/>
      <c r="E47" s="334"/>
      <c r="F47" s="587"/>
      <c r="G47" s="559"/>
      <c r="H47" s="334"/>
      <c r="I47" s="334"/>
      <c r="J47" s="334"/>
      <c r="K47" s="334"/>
      <c r="L47" s="334"/>
    </row>
    <row r="48" spans="1:12" ht="9" customHeight="1">
      <c r="A48" s="589"/>
      <c r="C48" s="588"/>
      <c r="D48" s="588"/>
      <c r="E48" s="334"/>
      <c r="F48" s="587"/>
      <c r="G48" s="559"/>
      <c r="H48" s="334"/>
      <c r="I48" s="334"/>
      <c r="J48" s="334"/>
      <c r="K48" s="334"/>
      <c r="L48" s="334"/>
    </row>
    <row r="49" spans="1:12" ht="9" customHeight="1">
      <c r="A49" s="589"/>
      <c r="B49" s="591"/>
      <c r="C49" s="588"/>
      <c r="D49" s="588"/>
      <c r="E49" s="334"/>
      <c r="F49" s="587"/>
      <c r="G49" s="559"/>
      <c r="H49" s="334"/>
      <c r="I49" s="334"/>
      <c r="J49" s="334"/>
      <c r="K49" s="334"/>
      <c r="L49" s="334"/>
    </row>
    <row r="50" spans="1:12" ht="9" customHeight="1">
      <c r="A50" s="589"/>
      <c r="B50" s="591"/>
      <c r="C50" s="588"/>
      <c r="D50" s="588"/>
      <c r="E50" s="334"/>
      <c r="F50" s="587"/>
      <c r="G50" s="559"/>
      <c r="H50" s="334"/>
      <c r="I50" s="334"/>
      <c r="J50" s="334"/>
      <c r="K50" s="334"/>
      <c r="L50" s="334"/>
    </row>
    <row r="51" spans="1:12" ht="9" customHeight="1">
      <c r="A51" s="589"/>
      <c r="B51" s="591"/>
      <c r="C51" s="588"/>
      <c r="D51" s="588"/>
      <c r="E51" s="334"/>
      <c r="F51" s="587"/>
      <c r="G51" s="559"/>
      <c r="H51" s="334"/>
      <c r="I51" s="334"/>
      <c r="J51" s="334"/>
      <c r="K51" s="334"/>
      <c r="L51" s="334"/>
    </row>
    <row r="52" spans="1:12" ht="9" customHeight="1">
      <c r="A52" s="592"/>
      <c r="B52" s="591"/>
      <c r="C52" s="588"/>
      <c r="D52" s="588"/>
      <c r="E52" s="334"/>
      <c r="F52" s="587"/>
      <c r="G52" s="559"/>
      <c r="H52" s="334"/>
      <c r="I52" s="334"/>
      <c r="J52" s="334"/>
      <c r="K52" s="334"/>
      <c r="L52" s="334"/>
    </row>
    <row r="53" spans="1:12" ht="9" customHeight="1">
      <c r="A53" s="589"/>
      <c r="B53" s="591"/>
      <c r="C53" s="588"/>
      <c r="D53" s="588"/>
      <c r="E53" s="334"/>
      <c r="F53" s="587"/>
      <c r="G53" s="559"/>
      <c r="H53" s="334"/>
      <c r="I53" s="334"/>
      <c r="J53" s="334"/>
      <c r="K53" s="334"/>
      <c r="L53" s="334"/>
    </row>
    <row r="54" spans="1:12" ht="9" customHeight="1">
      <c r="A54" s="589"/>
      <c r="B54" s="591"/>
      <c r="C54" s="588"/>
      <c r="D54" s="588"/>
      <c r="E54" s="334"/>
      <c r="F54" s="587"/>
      <c r="G54" s="559"/>
      <c r="H54" s="334"/>
      <c r="I54" s="334"/>
      <c r="J54" s="334"/>
      <c r="K54" s="334"/>
      <c r="L54" s="334"/>
    </row>
    <row r="55" spans="1:12" ht="9" customHeight="1">
      <c r="A55" s="589"/>
      <c r="B55" s="591"/>
      <c r="C55" s="588"/>
      <c r="D55" s="588"/>
      <c r="E55" s="334"/>
      <c r="F55" s="587"/>
      <c r="G55" s="559"/>
      <c r="H55" s="334"/>
      <c r="I55" s="334"/>
      <c r="J55" s="334"/>
      <c r="K55" s="334"/>
      <c r="L55" s="334"/>
    </row>
    <row r="56" spans="1:12" ht="9" customHeight="1">
      <c r="A56" s="589"/>
      <c r="C56" s="588"/>
      <c r="D56" s="588"/>
      <c r="E56" s="334"/>
      <c r="F56" s="587"/>
      <c r="G56" s="559"/>
      <c r="H56" s="334"/>
      <c r="I56" s="334"/>
      <c r="J56" s="334"/>
      <c r="K56" s="334"/>
      <c r="L56" s="334"/>
    </row>
    <row r="57" spans="1:12" ht="9" customHeight="1">
      <c r="A57" s="589"/>
      <c r="C57" s="588"/>
      <c r="D57" s="588"/>
      <c r="E57" s="334"/>
      <c r="F57" s="587"/>
      <c r="G57" s="559"/>
      <c r="H57" s="334"/>
      <c r="I57" s="334"/>
      <c r="J57" s="334"/>
      <c r="K57" s="334"/>
      <c r="L57" s="334"/>
    </row>
    <row r="58" spans="1:12" ht="9" customHeight="1">
      <c r="A58" s="592"/>
      <c r="C58" s="588"/>
      <c r="D58" s="588"/>
      <c r="E58" s="334"/>
      <c r="F58" s="587"/>
      <c r="G58" s="559"/>
      <c r="H58" s="334"/>
      <c r="I58" s="334"/>
      <c r="J58" s="334"/>
      <c r="K58" s="334"/>
      <c r="L58" s="334"/>
    </row>
    <row r="59" spans="1:12" ht="9" customHeight="1">
      <c r="A59" s="589"/>
      <c r="C59" s="588"/>
      <c r="D59" s="588"/>
      <c r="E59" s="334"/>
      <c r="F59" s="587"/>
      <c r="G59" s="559"/>
      <c r="H59" s="334"/>
      <c r="I59" s="334"/>
      <c r="J59" s="334"/>
      <c r="K59" s="334"/>
      <c r="L59" s="334"/>
    </row>
    <row r="60" spans="1:12" ht="9" customHeight="1">
      <c r="A60" s="589"/>
      <c r="C60" s="588"/>
      <c r="D60" s="588"/>
      <c r="E60" s="334"/>
      <c r="F60" s="587"/>
      <c r="G60" s="559"/>
      <c r="H60" s="334"/>
      <c r="I60" s="334"/>
      <c r="J60" s="334"/>
      <c r="K60" s="334"/>
      <c r="L60" s="334"/>
    </row>
    <row r="61" spans="1:12" ht="9" customHeight="1">
      <c r="A61" s="589"/>
      <c r="C61" s="588"/>
      <c r="D61" s="588"/>
      <c r="E61" s="334"/>
      <c r="F61" s="587"/>
      <c r="G61" s="559"/>
      <c r="H61" s="334"/>
      <c r="I61" s="334"/>
      <c r="J61" s="334"/>
      <c r="K61" s="334"/>
      <c r="L61" s="334"/>
    </row>
    <row r="62" spans="1:12" ht="9" customHeight="1">
      <c r="A62" s="589"/>
      <c r="C62" s="588"/>
      <c r="D62" s="588"/>
      <c r="E62" s="334"/>
      <c r="F62" s="587"/>
      <c r="G62" s="559"/>
      <c r="H62" s="334"/>
      <c r="I62" s="334"/>
      <c r="J62" s="334"/>
      <c r="K62" s="334"/>
      <c r="L62" s="334"/>
    </row>
    <row r="63" spans="1:12" ht="9" customHeight="1">
      <c r="A63" s="589"/>
      <c r="C63" s="588"/>
      <c r="D63" s="588"/>
      <c r="E63" s="334"/>
      <c r="F63" s="587"/>
      <c r="G63" s="559"/>
      <c r="H63" s="334"/>
      <c r="I63" s="334"/>
      <c r="J63" s="334"/>
      <c r="K63" s="334"/>
      <c r="L63" s="334"/>
    </row>
    <row r="64" spans="1:12" ht="9" customHeight="1">
      <c r="A64" s="592"/>
      <c r="C64" s="588"/>
      <c r="D64" s="588"/>
      <c r="E64" s="334"/>
      <c r="F64" s="587"/>
      <c r="G64" s="559"/>
      <c r="H64" s="334"/>
      <c r="I64" s="334"/>
      <c r="J64" s="334"/>
      <c r="K64" s="334"/>
      <c r="L64" s="334"/>
    </row>
    <row r="65" spans="1:12" ht="9" customHeight="1">
      <c r="A65" s="589"/>
      <c r="C65" s="588"/>
      <c r="D65" s="588"/>
      <c r="E65" s="334"/>
      <c r="F65" s="587"/>
      <c r="G65" s="559"/>
      <c r="H65" s="334"/>
      <c r="I65" s="334"/>
      <c r="J65" s="334"/>
      <c r="K65" s="334"/>
      <c r="L65" s="334"/>
    </row>
    <row r="66" spans="1:12" ht="9" customHeight="1">
      <c r="A66" s="589"/>
      <c r="C66" s="588"/>
      <c r="D66" s="588"/>
      <c r="E66" s="334"/>
      <c r="F66" s="587"/>
      <c r="G66" s="559"/>
      <c r="H66" s="334"/>
      <c r="I66" s="334"/>
      <c r="J66" s="334"/>
      <c r="K66" s="334"/>
      <c r="L66" s="334"/>
    </row>
    <row r="67" spans="1:12" ht="9" customHeight="1">
      <c r="A67" s="589"/>
      <c r="C67" s="588"/>
      <c r="D67" s="588"/>
      <c r="E67" s="334"/>
      <c r="F67" s="587"/>
      <c r="G67" s="559"/>
      <c r="H67" s="334"/>
      <c r="I67" s="334"/>
      <c r="J67" s="334"/>
      <c r="K67" s="334"/>
      <c r="L67" s="334"/>
    </row>
    <row r="68" spans="1:12" ht="9" customHeight="1">
      <c r="A68" s="589"/>
      <c r="C68" s="588"/>
      <c r="D68" s="588"/>
      <c r="E68" s="334"/>
      <c r="F68" s="587"/>
      <c r="G68" s="559"/>
      <c r="H68" s="334"/>
      <c r="I68" s="334"/>
      <c r="J68" s="334"/>
      <c r="K68" s="334"/>
      <c r="L68" s="334"/>
    </row>
    <row r="69" spans="1:12" ht="9" customHeight="1">
      <c r="A69" s="592"/>
      <c r="C69" s="588"/>
      <c r="D69" s="588"/>
      <c r="E69" s="334"/>
      <c r="F69" s="587"/>
      <c r="G69" s="559"/>
      <c r="H69" s="334"/>
      <c r="I69" s="334"/>
      <c r="J69" s="334"/>
      <c r="K69" s="334"/>
      <c r="L69" s="334"/>
    </row>
    <row r="70" spans="1:12" ht="9" customHeight="1">
      <c r="A70" s="593"/>
      <c r="C70" s="588"/>
      <c r="D70" s="588"/>
      <c r="E70" s="334"/>
      <c r="F70" s="587"/>
      <c r="G70" s="559"/>
      <c r="H70" s="334"/>
      <c r="I70" s="334"/>
      <c r="J70" s="334"/>
      <c r="K70" s="334"/>
      <c r="L70" s="334"/>
    </row>
    <row r="71" spans="1:12" ht="9" customHeight="1">
      <c r="A71" s="593"/>
      <c r="C71" s="588"/>
      <c r="D71" s="588"/>
      <c r="E71" s="334"/>
      <c r="F71" s="587"/>
      <c r="G71" s="559"/>
      <c r="H71" s="334"/>
      <c r="I71" s="334"/>
      <c r="J71" s="334"/>
      <c r="K71" s="334"/>
      <c r="L71" s="334"/>
    </row>
    <row r="72" spans="1:12" ht="9" customHeight="1">
      <c r="A72" s="593"/>
      <c r="C72" s="588"/>
      <c r="D72" s="588"/>
      <c r="E72" s="334"/>
      <c r="F72" s="587"/>
      <c r="G72" s="559"/>
      <c r="H72" s="334"/>
      <c r="I72" s="334"/>
      <c r="J72" s="334"/>
      <c r="K72" s="334"/>
      <c r="L72" s="334"/>
    </row>
    <row r="73" spans="1:12" ht="9" customHeight="1">
      <c r="A73" s="593"/>
      <c r="C73" s="588"/>
      <c r="D73" s="588"/>
      <c r="E73" s="334"/>
      <c r="F73" s="587"/>
      <c r="G73" s="559"/>
      <c r="H73" s="334"/>
      <c r="I73" s="334"/>
      <c r="J73" s="334"/>
      <c r="K73" s="334"/>
      <c r="L73" s="334"/>
    </row>
    <row r="74" spans="1:12" ht="9" customHeight="1">
      <c r="A74" s="594"/>
      <c r="C74" s="588"/>
      <c r="D74" s="588"/>
      <c r="E74" s="334"/>
      <c r="F74" s="587"/>
      <c r="G74" s="559"/>
      <c r="H74" s="334"/>
      <c r="I74" s="334"/>
      <c r="J74" s="334"/>
      <c r="K74" s="334"/>
      <c r="L74" s="334"/>
    </row>
    <row r="75" spans="1:12" ht="9" customHeight="1">
      <c r="A75" s="594"/>
      <c r="C75" s="588"/>
      <c r="D75" s="588"/>
      <c r="E75" s="334"/>
      <c r="F75" s="587"/>
      <c r="G75" s="559"/>
      <c r="H75" s="334"/>
      <c r="I75" s="334"/>
      <c r="J75" s="334"/>
      <c r="K75" s="334"/>
      <c r="L75" s="334"/>
    </row>
    <row r="76" spans="1:12" ht="9" customHeight="1">
      <c r="A76" s="590"/>
      <c r="C76" s="588"/>
      <c r="D76" s="588"/>
      <c r="E76" s="334"/>
      <c r="F76" s="587"/>
      <c r="G76" s="559"/>
      <c r="H76" s="334"/>
      <c r="I76" s="334"/>
      <c r="J76" s="334"/>
      <c r="K76" s="334"/>
      <c r="L76" s="334"/>
    </row>
    <row r="77" spans="1:12" ht="9" customHeight="1">
      <c r="A77" s="589"/>
      <c r="C77" s="588"/>
      <c r="D77" s="588"/>
      <c r="E77" s="334"/>
      <c r="F77" s="587"/>
      <c r="G77" s="559"/>
      <c r="H77" s="334"/>
      <c r="I77" s="334"/>
      <c r="J77" s="334"/>
      <c r="K77" s="334"/>
      <c r="L77" s="334"/>
    </row>
    <row r="78" spans="1:12" ht="9" customHeight="1">
      <c r="A78" s="589"/>
      <c r="C78" s="588"/>
      <c r="D78" s="588"/>
      <c r="E78" s="334"/>
      <c r="F78" s="587"/>
      <c r="G78" s="559"/>
      <c r="H78" s="334"/>
      <c r="I78" s="334"/>
      <c r="J78" s="334"/>
      <c r="K78" s="334"/>
      <c r="L78" s="334"/>
    </row>
    <row r="79" spans="1:12" ht="9" customHeight="1">
      <c r="A79" s="589"/>
      <c r="C79" s="588"/>
      <c r="D79" s="588"/>
      <c r="E79" s="334"/>
      <c r="F79" s="587"/>
      <c r="G79" s="559"/>
      <c r="H79" s="334"/>
      <c r="I79" s="334"/>
      <c r="J79" s="334"/>
      <c r="K79" s="334"/>
      <c r="L79" s="334"/>
    </row>
    <row r="80" spans="1:12" ht="9" customHeight="1">
      <c r="A80" s="589"/>
      <c r="C80" s="588"/>
      <c r="D80" s="588"/>
      <c r="E80" s="334"/>
      <c r="F80" s="587"/>
      <c r="G80" s="559"/>
      <c r="H80" s="334"/>
      <c r="I80" s="334"/>
      <c r="J80" s="334"/>
      <c r="K80" s="334"/>
      <c r="L80" s="334"/>
    </row>
    <row r="81" spans="1:12" ht="9" customHeight="1">
      <c r="A81" s="593"/>
      <c r="C81" s="588"/>
      <c r="D81" s="588"/>
      <c r="E81" s="334"/>
      <c r="F81" s="587"/>
      <c r="G81" s="559"/>
      <c r="H81" s="334"/>
      <c r="I81" s="334"/>
      <c r="J81" s="334"/>
      <c r="K81" s="334"/>
      <c r="L81" s="334"/>
    </row>
    <row r="82" spans="1:12" ht="9" customHeight="1">
      <c r="A82" s="590"/>
      <c r="C82" s="588"/>
      <c r="D82" s="588"/>
      <c r="E82" s="334"/>
      <c r="F82" s="587"/>
      <c r="G82" s="559"/>
      <c r="H82" s="334"/>
      <c r="I82" s="334"/>
      <c r="J82" s="334"/>
      <c r="K82" s="334"/>
      <c r="L82" s="334"/>
    </row>
    <row r="83" spans="1:12" ht="9" customHeight="1">
      <c r="A83" s="589"/>
      <c r="C83" s="588"/>
      <c r="D83" s="588"/>
      <c r="E83" s="334"/>
      <c r="F83" s="587"/>
      <c r="G83" s="559"/>
      <c r="H83" s="334"/>
      <c r="I83" s="334"/>
      <c r="J83" s="334"/>
      <c r="K83" s="334"/>
      <c r="L83" s="334"/>
    </row>
    <row r="84" spans="1:12" ht="9" customHeight="1">
      <c r="A84" s="589"/>
      <c r="C84" s="588"/>
      <c r="D84" s="588"/>
      <c r="E84" s="334"/>
      <c r="F84" s="587"/>
      <c r="G84" s="559"/>
      <c r="H84" s="334"/>
      <c r="I84" s="334"/>
      <c r="J84" s="334"/>
      <c r="K84" s="334"/>
      <c r="L84" s="334"/>
    </row>
    <row r="85" spans="1:12" ht="9" customHeight="1">
      <c r="A85" s="589"/>
      <c r="C85" s="588"/>
      <c r="D85" s="588"/>
      <c r="E85" s="334"/>
      <c r="F85" s="587"/>
      <c r="G85" s="559"/>
      <c r="H85" s="334"/>
      <c r="I85" s="334"/>
      <c r="J85" s="334"/>
      <c r="K85" s="334"/>
      <c r="L85" s="334"/>
    </row>
    <row r="86" spans="1:12" ht="9" customHeight="1">
      <c r="A86" s="589"/>
      <c r="C86" s="588"/>
      <c r="D86" s="588"/>
      <c r="E86" s="334"/>
      <c r="F86" s="587"/>
      <c r="G86" s="559"/>
      <c r="H86" s="334"/>
      <c r="I86" s="334"/>
      <c r="J86" s="334"/>
      <c r="K86" s="334"/>
      <c r="L86" s="334"/>
    </row>
    <row r="87" spans="1:12" ht="9" customHeight="1">
      <c r="A87" s="593"/>
      <c r="C87" s="588"/>
      <c r="D87" s="588"/>
      <c r="E87" s="334"/>
      <c r="F87" s="587"/>
      <c r="G87" s="559"/>
      <c r="H87" s="334"/>
      <c r="I87" s="334"/>
      <c r="J87" s="334"/>
      <c r="K87" s="334"/>
      <c r="L87" s="334"/>
    </row>
    <row r="88" spans="1:12" ht="9" customHeight="1">
      <c r="A88" s="590"/>
      <c r="C88" s="588"/>
      <c r="D88" s="588"/>
      <c r="E88" s="334"/>
      <c r="F88" s="587"/>
      <c r="G88" s="559"/>
      <c r="H88" s="334"/>
      <c r="I88" s="334"/>
      <c r="J88" s="334"/>
      <c r="K88" s="334"/>
      <c r="L88" s="334"/>
    </row>
    <row r="89" spans="1:12" ht="9" customHeight="1">
      <c r="A89" s="589"/>
      <c r="C89" s="588"/>
      <c r="D89" s="588"/>
      <c r="E89" s="334"/>
      <c r="F89" s="587"/>
      <c r="G89" s="559"/>
      <c r="H89" s="334"/>
      <c r="I89" s="334"/>
      <c r="J89" s="334"/>
      <c r="K89" s="334"/>
      <c r="L89" s="334"/>
    </row>
    <row r="90" spans="1:12" ht="9" customHeight="1">
      <c r="A90" s="589"/>
      <c r="C90" s="588"/>
      <c r="D90" s="588"/>
      <c r="E90" s="334"/>
      <c r="F90" s="587"/>
      <c r="G90" s="559"/>
      <c r="H90" s="334"/>
      <c r="I90" s="334"/>
      <c r="J90" s="334"/>
      <c r="K90" s="334"/>
      <c r="L90" s="334"/>
    </row>
    <row r="91" spans="1:12" ht="9" customHeight="1">
      <c r="A91" s="589"/>
      <c r="C91" s="595"/>
      <c r="D91" s="595"/>
      <c r="F91" s="436"/>
      <c r="G91" s="559"/>
    </row>
    <row r="92" spans="1:12" ht="9" customHeight="1">
      <c r="A92" s="589"/>
      <c r="C92" s="595"/>
      <c r="D92" s="595"/>
      <c r="F92" s="436"/>
      <c r="G92" s="559"/>
    </row>
    <row r="93" spans="1:12" ht="9" customHeight="1">
      <c r="A93" s="589"/>
      <c r="C93" s="595"/>
      <c r="D93" s="595"/>
      <c r="F93" s="436"/>
      <c r="G93" s="559"/>
    </row>
    <row r="94" spans="1:12" ht="9" customHeight="1">
      <c r="A94" s="589"/>
      <c r="C94" s="595"/>
      <c r="D94" s="595"/>
      <c r="F94" s="436"/>
      <c r="G94" s="559"/>
    </row>
    <row r="95" spans="1:12" ht="9" customHeight="1">
      <c r="A95" s="589"/>
      <c r="C95" s="595"/>
      <c r="D95" s="595"/>
      <c r="F95" s="436"/>
      <c r="G95" s="559"/>
    </row>
    <row r="96" spans="1:12" ht="9" customHeight="1">
      <c r="A96" s="589"/>
      <c r="C96" s="595"/>
      <c r="D96" s="595"/>
      <c r="F96" s="436"/>
      <c r="G96" s="559"/>
    </row>
    <row r="97" spans="1:7" ht="9" customHeight="1">
      <c r="A97" s="593"/>
      <c r="C97" s="595"/>
      <c r="D97" s="595"/>
      <c r="F97" s="436"/>
      <c r="G97" s="559"/>
    </row>
    <row r="98" spans="1:7" ht="9" customHeight="1">
      <c r="A98" s="590"/>
      <c r="C98" s="595"/>
      <c r="D98" s="595"/>
      <c r="F98" s="436"/>
      <c r="G98" s="559"/>
    </row>
    <row r="99" spans="1:7" ht="9" customHeight="1">
      <c r="A99" s="589"/>
      <c r="C99" s="595"/>
      <c r="D99" s="595"/>
      <c r="F99" s="436"/>
      <c r="G99" s="559"/>
    </row>
    <row r="100" spans="1:7" ht="9" customHeight="1">
      <c r="A100" s="589"/>
      <c r="C100" s="595"/>
      <c r="D100" s="595"/>
      <c r="F100" s="436"/>
      <c r="G100" s="559"/>
    </row>
    <row r="101" spans="1:7" ht="9" customHeight="1">
      <c r="A101" s="589"/>
      <c r="C101" s="595"/>
      <c r="D101" s="595"/>
      <c r="F101" s="436"/>
      <c r="G101" s="559"/>
    </row>
    <row r="102" spans="1:7" ht="9" customHeight="1">
      <c r="A102" s="589"/>
      <c r="C102" s="595"/>
      <c r="D102" s="595"/>
      <c r="F102" s="436"/>
      <c r="G102" s="559"/>
    </row>
    <row r="103" spans="1:7" ht="9" customHeight="1">
      <c r="A103" s="589"/>
      <c r="C103" s="595"/>
      <c r="D103" s="595"/>
      <c r="F103" s="436"/>
      <c r="G103" s="559"/>
    </row>
    <row r="104" spans="1:7" ht="9" customHeight="1">
      <c r="A104" s="589"/>
      <c r="C104" s="595"/>
      <c r="D104" s="595"/>
      <c r="F104" s="436"/>
      <c r="G104" s="559"/>
    </row>
    <row r="105" spans="1:7" ht="9" customHeight="1">
      <c r="A105" s="589"/>
      <c r="C105" s="595"/>
      <c r="D105" s="595"/>
      <c r="F105" s="436"/>
      <c r="G105" s="559"/>
    </row>
    <row r="106" spans="1:7" ht="9" customHeight="1">
      <c r="A106" s="589"/>
      <c r="C106" s="595"/>
      <c r="D106" s="595"/>
      <c r="F106" s="436"/>
      <c r="G106" s="559"/>
    </row>
    <row r="107" spans="1:7" ht="9" customHeight="1">
      <c r="A107" s="589"/>
      <c r="C107" s="595"/>
      <c r="D107" s="595"/>
      <c r="F107" s="436"/>
      <c r="G107" s="559"/>
    </row>
    <row r="108" spans="1:7" ht="9" customHeight="1">
      <c r="A108" s="590"/>
      <c r="C108" s="595"/>
      <c r="D108" s="595"/>
      <c r="F108" s="436"/>
      <c r="G108" s="559"/>
    </row>
    <row r="109" spans="1:7" ht="9" customHeight="1">
      <c r="A109" s="589"/>
      <c r="C109" s="595"/>
      <c r="D109" s="595"/>
      <c r="F109" s="436"/>
      <c r="G109" s="559"/>
    </row>
    <row r="110" spans="1:7" ht="9" customHeight="1">
      <c r="A110" s="589"/>
      <c r="C110" s="595"/>
      <c r="D110" s="595"/>
      <c r="F110" s="436"/>
      <c r="G110" s="559"/>
    </row>
    <row r="111" spans="1:7" ht="9" customHeight="1">
      <c r="A111" s="589"/>
      <c r="C111" s="595"/>
      <c r="D111" s="595"/>
      <c r="F111" s="436"/>
      <c r="G111" s="559"/>
    </row>
    <row r="112" spans="1:7">
      <c r="A112" s="596"/>
      <c r="C112" s="595"/>
      <c r="D112" s="595"/>
      <c r="F112" s="436"/>
      <c r="G112" s="559"/>
    </row>
    <row r="113" spans="1:7">
      <c r="A113" s="596"/>
      <c r="C113" s="595"/>
      <c r="D113" s="595"/>
      <c r="F113" s="436"/>
      <c r="G113" s="559"/>
    </row>
    <row r="114" spans="1:7">
      <c r="A114" s="596"/>
      <c r="C114" s="595"/>
      <c r="D114" s="595"/>
      <c r="F114" s="436"/>
      <c r="G114" s="559"/>
    </row>
    <row r="115" spans="1:7">
      <c r="A115" s="596"/>
      <c r="C115" s="595"/>
      <c r="D115" s="595"/>
      <c r="F115" s="436"/>
    </row>
    <row r="116" spans="1:7">
      <c r="A116" s="596"/>
      <c r="C116" s="595"/>
      <c r="D116" s="595"/>
      <c r="F116" s="436"/>
    </row>
    <row r="117" spans="1:7">
      <c r="A117" s="596"/>
      <c r="C117" s="595"/>
      <c r="D117" s="595"/>
      <c r="F117" s="436"/>
    </row>
    <row r="118" spans="1:7">
      <c r="A118" s="596"/>
      <c r="C118" s="595"/>
      <c r="D118" s="595"/>
      <c r="F118" s="436"/>
    </row>
    <row r="119" spans="1:7" ht="15.75">
      <c r="A119" s="597"/>
      <c r="C119" s="595"/>
      <c r="D119" s="595"/>
      <c r="F119" s="436"/>
    </row>
    <row r="120" spans="1:7" ht="15.75">
      <c r="A120" s="597"/>
      <c r="C120" s="595"/>
      <c r="D120" s="595"/>
      <c r="F120" s="436"/>
    </row>
    <row r="121" spans="1:7" ht="15.75">
      <c r="A121" s="597"/>
      <c r="C121" s="595"/>
      <c r="D121" s="595"/>
      <c r="F121" s="436"/>
    </row>
    <row r="122" spans="1:7" ht="15.75">
      <c r="A122" s="597"/>
      <c r="C122" s="595"/>
      <c r="D122" s="595"/>
      <c r="F122" s="436"/>
    </row>
    <row r="123" spans="1:7" ht="15.75">
      <c r="A123" s="597"/>
      <c r="C123" s="595"/>
      <c r="D123" s="595"/>
      <c r="F123" s="436"/>
    </row>
    <row r="124" spans="1:7" ht="15.75">
      <c r="A124" s="597"/>
      <c r="C124" s="595"/>
      <c r="D124" s="595"/>
      <c r="F124" s="436"/>
    </row>
    <row r="125" spans="1:7" ht="15.75">
      <c r="A125" s="597"/>
      <c r="C125" s="595"/>
      <c r="D125" s="595"/>
      <c r="F125" s="436"/>
    </row>
    <row r="126" spans="1:7" ht="15.75">
      <c r="A126" s="597"/>
      <c r="C126" s="595"/>
      <c r="D126" s="595"/>
      <c r="F126" s="436"/>
    </row>
    <row r="127" spans="1:7" ht="15.75">
      <c r="A127" s="597"/>
      <c r="C127" s="595"/>
      <c r="D127" s="595"/>
      <c r="F127" s="436"/>
    </row>
    <row r="128" spans="1:7" ht="15.75">
      <c r="A128" s="597"/>
      <c r="C128" s="595"/>
      <c r="D128" s="595"/>
      <c r="F128" s="436"/>
    </row>
    <row r="129" spans="1:6" ht="15.75">
      <c r="A129" s="597"/>
      <c r="C129" s="595"/>
      <c r="D129" s="595"/>
      <c r="F129" s="436"/>
    </row>
    <row r="130" spans="1:6" ht="15.75">
      <c r="A130" s="597"/>
      <c r="C130" s="595"/>
      <c r="D130" s="595"/>
      <c r="F130" s="436"/>
    </row>
    <row r="131" spans="1:6" ht="15.75">
      <c r="A131" s="597"/>
      <c r="C131" s="595"/>
      <c r="D131" s="595"/>
      <c r="F131" s="436"/>
    </row>
    <row r="132" spans="1:6" ht="15.75">
      <c r="A132" s="597"/>
      <c r="C132" s="595"/>
      <c r="D132" s="595"/>
      <c r="F132" s="436"/>
    </row>
    <row r="133" spans="1:6" ht="15.75">
      <c r="A133" s="597"/>
      <c r="C133" s="595"/>
      <c r="D133" s="595"/>
      <c r="F133" s="436"/>
    </row>
    <row r="134" spans="1:6" ht="15.75">
      <c r="A134" s="597"/>
      <c r="C134" s="595"/>
      <c r="D134" s="595"/>
      <c r="F134" s="436"/>
    </row>
    <row r="135" spans="1:6" ht="15.75">
      <c r="A135" s="597"/>
      <c r="C135" s="595"/>
      <c r="D135" s="595"/>
      <c r="F135" s="436"/>
    </row>
    <row r="136" spans="1:6" ht="15.75">
      <c r="A136" s="597"/>
      <c r="C136" s="595"/>
      <c r="D136" s="595"/>
      <c r="F136" s="436"/>
    </row>
    <row r="137" spans="1:6" ht="15.75">
      <c r="A137" s="597"/>
      <c r="C137" s="595"/>
      <c r="D137" s="595"/>
      <c r="F137" s="436"/>
    </row>
    <row r="138" spans="1:6" ht="15.75">
      <c r="A138" s="597"/>
      <c r="C138" s="595"/>
      <c r="D138" s="595"/>
      <c r="F138" s="436"/>
    </row>
    <row r="139" spans="1:6" ht="15.75">
      <c r="A139" s="597"/>
      <c r="C139" s="595"/>
      <c r="D139" s="595"/>
      <c r="F139" s="436"/>
    </row>
    <row r="140" spans="1:6" ht="15.75">
      <c r="A140" s="597"/>
      <c r="C140" s="595"/>
      <c r="D140" s="595"/>
      <c r="F140" s="436"/>
    </row>
    <row r="141" spans="1:6" ht="15.75">
      <c r="A141" s="597"/>
      <c r="C141" s="595"/>
      <c r="D141" s="595"/>
      <c r="F141" s="436"/>
    </row>
    <row r="142" spans="1:6" ht="15.75">
      <c r="A142" s="597"/>
      <c r="C142" s="595"/>
      <c r="D142" s="595"/>
      <c r="F142" s="436"/>
    </row>
    <row r="143" spans="1:6" ht="15.75">
      <c r="A143" s="597"/>
      <c r="C143" s="595"/>
      <c r="D143" s="595"/>
      <c r="F143" s="436"/>
    </row>
    <row r="144" spans="1:6" ht="15.75">
      <c r="A144" s="597"/>
      <c r="C144" s="595"/>
      <c r="D144" s="595"/>
      <c r="F144" s="436"/>
    </row>
    <row r="145" spans="1:6" ht="15.75">
      <c r="A145" s="597"/>
      <c r="C145" s="595"/>
      <c r="D145" s="595"/>
      <c r="F145" s="436"/>
    </row>
    <row r="146" spans="1:6" ht="15.75">
      <c r="A146" s="597"/>
      <c r="C146" s="595"/>
      <c r="D146" s="595"/>
      <c r="F146" s="436"/>
    </row>
    <row r="147" spans="1:6" ht="15.75">
      <c r="A147" s="597"/>
      <c r="C147" s="595"/>
      <c r="D147" s="595"/>
      <c r="F147" s="436"/>
    </row>
    <row r="148" spans="1:6" ht="15.75">
      <c r="A148" s="597"/>
      <c r="C148" s="595"/>
      <c r="D148" s="595"/>
      <c r="F148" s="436"/>
    </row>
    <row r="149" spans="1:6" ht="15.75">
      <c r="A149" s="597"/>
      <c r="C149" s="595"/>
      <c r="D149" s="595"/>
      <c r="F149" s="436"/>
    </row>
    <row r="150" spans="1:6" ht="15.75">
      <c r="A150" s="597"/>
      <c r="C150" s="595"/>
      <c r="D150" s="595"/>
      <c r="F150" s="436"/>
    </row>
    <row r="151" spans="1:6" ht="15.75">
      <c r="A151" s="597"/>
      <c r="C151" s="595"/>
      <c r="D151" s="595"/>
      <c r="F151" s="436"/>
    </row>
    <row r="152" spans="1:6" ht="15.75">
      <c r="A152" s="597"/>
      <c r="C152" s="595"/>
      <c r="D152" s="595"/>
      <c r="F152" s="436"/>
    </row>
    <row r="153" spans="1:6" ht="15.75">
      <c r="A153" s="597"/>
      <c r="C153" s="595"/>
      <c r="D153" s="595"/>
      <c r="F153" s="436"/>
    </row>
    <row r="154" spans="1:6" ht="15.75">
      <c r="A154" s="597"/>
      <c r="C154" s="595"/>
      <c r="D154" s="595"/>
      <c r="F154" s="436"/>
    </row>
    <row r="155" spans="1:6" ht="15.75">
      <c r="A155" s="597"/>
      <c r="C155" s="595"/>
      <c r="D155" s="595"/>
      <c r="F155" s="436"/>
    </row>
    <row r="156" spans="1:6" ht="15.75">
      <c r="A156" s="597"/>
      <c r="C156" s="595"/>
      <c r="D156" s="595"/>
      <c r="F156" s="436"/>
    </row>
    <row r="157" spans="1:6" ht="15.75">
      <c r="A157" s="597"/>
      <c r="C157" s="595"/>
      <c r="D157" s="595"/>
      <c r="F157" s="436"/>
    </row>
    <row r="158" spans="1:6" ht="15.75">
      <c r="A158" s="597"/>
      <c r="C158" s="595"/>
      <c r="D158" s="595"/>
      <c r="F158" s="436"/>
    </row>
    <row r="159" spans="1:6" ht="15.75">
      <c r="A159" s="597"/>
      <c r="C159" s="595"/>
      <c r="D159" s="595"/>
      <c r="F159" s="436"/>
    </row>
    <row r="160" spans="1:6" ht="15.75">
      <c r="A160" s="597"/>
      <c r="C160" s="595"/>
      <c r="D160" s="595"/>
      <c r="F160" s="436"/>
    </row>
    <row r="161" spans="1:6" ht="15.75">
      <c r="A161" s="597"/>
      <c r="C161" s="595"/>
      <c r="D161" s="595"/>
      <c r="F161" s="436"/>
    </row>
    <row r="162" spans="1:6" ht="15.75">
      <c r="A162" s="597"/>
      <c r="C162" s="595"/>
      <c r="D162" s="595"/>
      <c r="F162" s="436"/>
    </row>
    <row r="163" spans="1:6" ht="15.75">
      <c r="A163" s="597"/>
      <c r="C163" s="595"/>
      <c r="D163" s="595"/>
      <c r="F163" s="436"/>
    </row>
    <row r="164" spans="1:6" ht="15.75">
      <c r="A164" s="597"/>
      <c r="C164" s="595"/>
      <c r="D164" s="595"/>
      <c r="F164" s="436"/>
    </row>
    <row r="165" spans="1:6" ht="15.75">
      <c r="A165" s="597"/>
      <c r="C165" s="595"/>
      <c r="D165" s="595"/>
      <c r="F165" s="436"/>
    </row>
    <row r="166" spans="1:6" ht="15.75">
      <c r="A166" s="597"/>
      <c r="C166" s="595"/>
      <c r="D166" s="595"/>
      <c r="F166" s="436"/>
    </row>
    <row r="167" spans="1:6" ht="15.75">
      <c r="A167" s="597"/>
      <c r="C167" s="595"/>
      <c r="D167" s="595"/>
      <c r="F167" s="436"/>
    </row>
    <row r="168" spans="1:6" ht="15.75">
      <c r="A168" s="597"/>
      <c r="C168" s="595"/>
      <c r="D168" s="595"/>
      <c r="F168" s="436"/>
    </row>
    <row r="169" spans="1:6" ht="15.75">
      <c r="A169" s="597"/>
      <c r="C169" s="595"/>
      <c r="D169" s="595"/>
      <c r="F169" s="436"/>
    </row>
    <row r="170" spans="1:6" ht="15.75">
      <c r="A170" s="597"/>
      <c r="C170" s="595"/>
      <c r="D170" s="595"/>
      <c r="F170" s="436"/>
    </row>
    <row r="171" spans="1:6" ht="15.75">
      <c r="A171" s="597"/>
      <c r="C171" s="595"/>
      <c r="D171" s="595"/>
      <c r="F171" s="436"/>
    </row>
    <row r="172" spans="1:6" ht="15.75">
      <c r="A172" s="597"/>
      <c r="C172" s="595"/>
      <c r="D172" s="595"/>
      <c r="F172" s="436"/>
    </row>
    <row r="173" spans="1:6" ht="15.75">
      <c r="A173" s="597"/>
      <c r="C173" s="595"/>
      <c r="D173" s="595"/>
      <c r="F173" s="436"/>
    </row>
    <row r="174" spans="1:6" ht="15.75">
      <c r="A174" s="597"/>
      <c r="C174" s="595"/>
      <c r="D174" s="595"/>
      <c r="F174" s="436"/>
    </row>
    <row r="175" spans="1:6" ht="15.75">
      <c r="A175" s="597"/>
      <c r="C175" s="595"/>
      <c r="D175" s="595"/>
      <c r="F175" s="436"/>
    </row>
    <row r="176" spans="1:6" ht="15.75">
      <c r="A176" s="597"/>
      <c r="C176" s="595"/>
      <c r="D176" s="595"/>
      <c r="F176" s="436"/>
    </row>
    <row r="177" spans="1:6" ht="15.75">
      <c r="A177" s="597"/>
      <c r="C177" s="595"/>
      <c r="D177" s="595"/>
      <c r="F177" s="436"/>
    </row>
    <row r="178" spans="1:6" ht="15.75">
      <c r="A178" s="597"/>
      <c r="C178" s="595"/>
      <c r="D178" s="595"/>
      <c r="F178" s="436"/>
    </row>
    <row r="179" spans="1:6" ht="15.75">
      <c r="A179" s="597"/>
      <c r="C179" s="595"/>
      <c r="D179" s="595"/>
      <c r="F179" s="436"/>
    </row>
    <row r="180" spans="1:6" ht="15.75">
      <c r="A180" s="597"/>
      <c r="C180" s="595"/>
      <c r="D180" s="595"/>
      <c r="F180" s="436"/>
    </row>
    <row r="181" spans="1:6" ht="15.75">
      <c r="A181" s="597"/>
      <c r="C181" s="595"/>
      <c r="D181" s="595"/>
      <c r="F181" s="436"/>
    </row>
    <row r="182" spans="1:6" ht="15.75">
      <c r="A182" s="597"/>
      <c r="C182" s="595"/>
      <c r="D182" s="595"/>
      <c r="F182" s="436"/>
    </row>
    <row r="183" spans="1:6" ht="15.75">
      <c r="A183" s="597"/>
      <c r="C183" s="595"/>
      <c r="D183" s="595"/>
      <c r="F183" s="436"/>
    </row>
    <row r="184" spans="1:6" ht="15.75">
      <c r="A184" s="597"/>
      <c r="C184" s="595"/>
      <c r="D184" s="595"/>
      <c r="F184" s="436"/>
    </row>
    <row r="185" spans="1:6" ht="15.75">
      <c r="A185" s="597"/>
      <c r="C185" s="595"/>
      <c r="D185" s="595"/>
      <c r="F185" s="436"/>
    </row>
    <row r="186" spans="1:6" ht="15.75">
      <c r="A186" s="597"/>
      <c r="C186" s="595"/>
      <c r="D186" s="595"/>
      <c r="F186" s="436"/>
    </row>
    <row r="187" spans="1:6" ht="15.75">
      <c r="A187" s="597"/>
      <c r="C187" s="595"/>
      <c r="D187" s="595"/>
      <c r="F187" s="436"/>
    </row>
    <row r="188" spans="1:6" ht="15.75">
      <c r="A188" s="597"/>
      <c r="C188" s="595"/>
      <c r="D188" s="595"/>
      <c r="F188" s="436"/>
    </row>
    <row r="189" spans="1:6" ht="15.75">
      <c r="A189" s="597"/>
      <c r="C189" s="595"/>
      <c r="D189" s="595"/>
      <c r="F189" s="436"/>
    </row>
    <row r="190" spans="1:6" ht="15.75">
      <c r="A190" s="597"/>
      <c r="C190" s="595"/>
      <c r="D190" s="595"/>
      <c r="F190" s="436"/>
    </row>
    <row r="191" spans="1:6" ht="15.75">
      <c r="A191" s="597"/>
      <c r="C191" s="595"/>
      <c r="D191" s="595"/>
      <c r="F191" s="436"/>
    </row>
    <row r="192" spans="1:6" ht="15.75">
      <c r="A192" s="597"/>
      <c r="C192" s="595"/>
      <c r="D192" s="595"/>
      <c r="F192" s="436"/>
    </row>
    <row r="193" spans="1:6" ht="15.75">
      <c r="A193" s="597"/>
      <c r="C193" s="595"/>
      <c r="D193" s="595"/>
      <c r="F193" s="436"/>
    </row>
    <row r="194" spans="1:6" ht="15.75">
      <c r="A194" s="597"/>
      <c r="C194" s="595"/>
      <c r="D194" s="595"/>
      <c r="F194" s="436"/>
    </row>
    <row r="195" spans="1:6" ht="15.75">
      <c r="A195" s="597"/>
      <c r="C195" s="595"/>
      <c r="D195" s="595"/>
      <c r="F195" s="436"/>
    </row>
    <row r="196" spans="1:6" ht="15.75">
      <c r="A196" s="597"/>
      <c r="C196" s="595"/>
      <c r="D196" s="595"/>
      <c r="F196" s="436"/>
    </row>
    <row r="197" spans="1:6" ht="15.75">
      <c r="A197" s="597"/>
      <c r="C197" s="595"/>
      <c r="D197" s="595"/>
      <c r="F197" s="436"/>
    </row>
    <row r="198" spans="1:6" ht="15.75">
      <c r="A198" s="597"/>
      <c r="C198" s="595"/>
      <c r="D198" s="595"/>
      <c r="F198" s="436"/>
    </row>
    <row r="199" spans="1:6" ht="15.75">
      <c r="A199" s="597"/>
      <c r="C199" s="595"/>
      <c r="D199" s="595"/>
      <c r="F199" s="436"/>
    </row>
    <row r="200" spans="1:6" ht="15.75">
      <c r="A200" s="597"/>
      <c r="C200" s="595"/>
      <c r="D200" s="595"/>
      <c r="F200" s="436"/>
    </row>
    <row r="201" spans="1:6" ht="15.75">
      <c r="A201" s="597"/>
      <c r="C201" s="595"/>
      <c r="D201" s="595"/>
      <c r="F201" s="436"/>
    </row>
    <row r="202" spans="1:6" ht="15.75">
      <c r="A202" s="597"/>
      <c r="C202" s="595"/>
      <c r="D202" s="595"/>
      <c r="F202" s="436"/>
    </row>
    <row r="203" spans="1:6" ht="15.75">
      <c r="A203" s="597"/>
      <c r="C203" s="595"/>
      <c r="D203" s="595"/>
      <c r="F203" s="436"/>
    </row>
    <row r="204" spans="1:6" ht="15.75">
      <c r="A204" s="597"/>
      <c r="C204" s="595"/>
      <c r="D204" s="595"/>
      <c r="F204" s="436"/>
    </row>
    <row r="205" spans="1:6" ht="15.75">
      <c r="A205" s="597"/>
      <c r="C205" s="595"/>
      <c r="D205" s="595"/>
      <c r="F205" s="436"/>
    </row>
    <row r="206" spans="1:6" ht="15.75">
      <c r="A206" s="597"/>
      <c r="C206" s="595"/>
      <c r="D206" s="595"/>
      <c r="F206" s="436"/>
    </row>
    <row r="207" spans="1:6" ht="15.75">
      <c r="A207" s="597"/>
      <c r="C207" s="595"/>
      <c r="D207" s="595"/>
      <c r="F207" s="436"/>
    </row>
    <row r="208" spans="1:6" ht="15.75">
      <c r="A208" s="597"/>
      <c r="C208" s="595"/>
      <c r="D208" s="595"/>
      <c r="F208" s="436"/>
    </row>
    <row r="209" spans="1:6" ht="15.75">
      <c r="A209" s="597"/>
      <c r="C209" s="595"/>
      <c r="D209" s="595"/>
      <c r="F209" s="436"/>
    </row>
    <row r="210" spans="1:6" ht="15.75">
      <c r="A210" s="598"/>
      <c r="C210" s="595"/>
      <c r="D210" s="595"/>
      <c r="F210" s="436"/>
    </row>
    <row r="211" spans="1:6" ht="15.75">
      <c r="A211" s="598"/>
      <c r="C211" s="595"/>
      <c r="D211" s="595"/>
      <c r="F211" s="436"/>
    </row>
    <row r="212" spans="1:6" ht="15.75">
      <c r="A212" s="598"/>
      <c r="C212" s="595"/>
      <c r="D212" s="595"/>
      <c r="F212" s="436"/>
    </row>
    <row r="213" spans="1:6" ht="15.75">
      <c r="A213" s="598"/>
      <c r="C213" s="595"/>
      <c r="D213" s="595"/>
    </row>
    <row r="214" spans="1:6" ht="15.75">
      <c r="A214" s="598"/>
      <c r="C214" s="595"/>
      <c r="D214" s="595"/>
    </row>
    <row r="215" spans="1:6" ht="15.75">
      <c r="A215" s="598"/>
      <c r="C215" s="595"/>
      <c r="D215" s="595"/>
    </row>
    <row r="216" spans="1:6" ht="15.75">
      <c r="A216" s="598"/>
      <c r="C216" s="595"/>
      <c r="D216" s="595"/>
    </row>
    <row r="217" spans="1:6" ht="15.75">
      <c r="A217" s="598"/>
      <c r="C217" s="595"/>
      <c r="D217" s="595"/>
    </row>
    <row r="218" spans="1:6" ht="15.75">
      <c r="A218" s="598"/>
      <c r="C218" s="595"/>
      <c r="D218" s="595"/>
    </row>
    <row r="219" spans="1:6" ht="15.75">
      <c r="A219" s="598"/>
      <c r="C219" s="595"/>
      <c r="D219" s="595"/>
    </row>
    <row r="220" spans="1:6" ht="15.75">
      <c r="A220" s="598"/>
      <c r="C220" s="595"/>
      <c r="D220" s="595"/>
    </row>
    <row r="221" spans="1:6" ht="15.75">
      <c r="A221" s="598"/>
      <c r="C221" s="595"/>
      <c r="D221" s="595"/>
    </row>
    <row r="222" spans="1:6" ht="15.75">
      <c r="A222" s="598"/>
      <c r="C222" s="595"/>
      <c r="D222" s="595"/>
    </row>
    <row r="223" spans="1:6" ht="15.75">
      <c r="A223" s="598"/>
      <c r="C223" s="595"/>
      <c r="D223" s="595"/>
    </row>
    <row r="224" spans="1:6" ht="15.75">
      <c r="A224" s="598"/>
      <c r="C224" s="595"/>
      <c r="D224" s="595"/>
    </row>
    <row r="225" spans="1:4" ht="15.75">
      <c r="A225" s="598"/>
      <c r="C225" s="595"/>
      <c r="D225" s="595"/>
    </row>
    <row r="226" spans="1:4" ht="15.75">
      <c r="A226" s="598"/>
      <c r="C226" s="595"/>
      <c r="D226" s="595"/>
    </row>
    <row r="227" spans="1:4" ht="15.75">
      <c r="A227" s="598"/>
      <c r="C227" s="595"/>
      <c r="D227" s="595"/>
    </row>
    <row r="228" spans="1:4" ht="15.75">
      <c r="A228" s="598"/>
      <c r="C228" s="595"/>
      <c r="D228" s="595"/>
    </row>
    <row r="229" spans="1:4" ht="15.75">
      <c r="A229" s="598"/>
      <c r="C229" s="595"/>
      <c r="D229" s="595"/>
    </row>
    <row r="230" spans="1:4" ht="15.75">
      <c r="A230" s="598"/>
      <c r="C230" s="595"/>
      <c r="D230" s="595"/>
    </row>
    <row r="231" spans="1:4" ht="15.75">
      <c r="A231" s="598"/>
      <c r="C231" s="595"/>
      <c r="D231" s="595"/>
    </row>
    <row r="232" spans="1:4" ht="15.75">
      <c r="A232" s="598"/>
      <c r="C232" s="595"/>
      <c r="D232" s="595"/>
    </row>
    <row r="233" spans="1:4" ht="15.75">
      <c r="A233" s="598"/>
      <c r="C233" s="595"/>
      <c r="D233" s="595"/>
    </row>
    <row r="234" spans="1:4" ht="15.75">
      <c r="A234" s="598"/>
      <c r="C234" s="595"/>
      <c r="D234" s="595"/>
    </row>
    <row r="235" spans="1:4" ht="15.75">
      <c r="A235" s="598"/>
      <c r="C235" s="595"/>
      <c r="D235" s="595"/>
    </row>
    <row r="236" spans="1:4" ht="15.75">
      <c r="A236" s="598"/>
      <c r="C236" s="595"/>
      <c r="D236" s="595"/>
    </row>
    <row r="237" spans="1:4" ht="15.75">
      <c r="A237" s="598"/>
      <c r="C237" s="595"/>
      <c r="D237" s="595"/>
    </row>
    <row r="238" spans="1:4" ht="15.75">
      <c r="A238" s="598"/>
      <c r="C238" s="595"/>
      <c r="D238" s="595"/>
    </row>
    <row r="239" spans="1:4" ht="15.75">
      <c r="A239" s="598"/>
      <c r="C239" s="595"/>
      <c r="D239" s="595"/>
    </row>
    <row r="240" spans="1:4" ht="15.75">
      <c r="A240" s="598"/>
      <c r="C240" s="595"/>
      <c r="D240" s="595"/>
    </row>
    <row r="241" spans="1:4" ht="15.75">
      <c r="A241" s="598"/>
      <c r="C241" s="595"/>
      <c r="D241" s="595"/>
    </row>
    <row r="242" spans="1:4" ht="15.75">
      <c r="A242" s="598"/>
      <c r="C242" s="595"/>
      <c r="D242" s="595"/>
    </row>
    <row r="243" spans="1:4" ht="15.75">
      <c r="A243" s="598"/>
      <c r="C243" s="595"/>
      <c r="D243" s="595"/>
    </row>
    <row r="244" spans="1:4" ht="15.75">
      <c r="A244" s="598"/>
      <c r="C244" s="595"/>
      <c r="D244" s="595"/>
    </row>
    <row r="245" spans="1:4" ht="15.75">
      <c r="A245" s="598"/>
      <c r="C245" s="595"/>
      <c r="D245" s="595"/>
    </row>
    <row r="246" spans="1:4" ht="15.75">
      <c r="A246" s="598"/>
      <c r="C246" s="595"/>
      <c r="D246" s="595"/>
    </row>
    <row r="247" spans="1:4" ht="15.75">
      <c r="A247" s="598"/>
      <c r="C247" s="595"/>
      <c r="D247" s="595"/>
    </row>
    <row r="248" spans="1:4" ht="15.75">
      <c r="A248" s="598"/>
      <c r="C248" s="595"/>
      <c r="D248" s="595"/>
    </row>
    <row r="249" spans="1:4" ht="15.75">
      <c r="A249" s="598"/>
      <c r="C249" s="595"/>
      <c r="D249" s="595"/>
    </row>
    <row r="250" spans="1:4" ht="15.75">
      <c r="A250" s="598"/>
      <c r="C250" s="595"/>
      <c r="D250" s="595"/>
    </row>
    <row r="251" spans="1:4" ht="15.75">
      <c r="A251" s="598"/>
      <c r="C251" s="595"/>
      <c r="D251" s="595"/>
    </row>
    <row r="252" spans="1:4" ht="15.75">
      <c r="A252" s="598"/>
      <c r="C252" s="595"/>
      <c r="D252" s="595"/>
    </row>
    <row r="253" spans="1:4" ht="15.75">
      <c r="A253" s="598"/>
      <c r="C253" s="595"/>
      <c r="D253" s="595"/>
    </row>
    <row r="254" spans="1:4" ht="15.75">
      <c r="A254" s="598"/>
      <c r="C254" s="595"/>
      <c r="D254" s="595"/>
    </row>
    <row r="255" spans="1:4" ht="15.75">
      <c r="A255" s="598"/>
      <c r="C255" s="595"/>
      <c r="D255" s="595"/>
    </row>
    <row r="256" spans="1:4" ht="15.75">
      <c r="A256" s="598"/>
      <c r="C256" s="595"/>
      <c r="D256" s="595"/>
    </row>
    <row r="257" spans="1:4" ht="15.75">
      <c r="A257" s="598"/>
      <c r="C257" s="595"/>
      <c r="D257" s="595"/>
    </row>
    <row r="258" spans="1:4" ht="15.75">
      <c r="A258" s="598"/>
      <c r="C258" s="595"/>
      <c r="D258" s="595"/>
    </row>
    <row r="259" spans="1:4" ht="15.75">
      <c r="A259" s="598"/>
      <c r="C259" s="595"/>
      <c r="D259" s="595"/>
    </row>
    <row r="260" spans="1:4" ht="15.75">
      <c r="A260" s="598"/>
      <c r="C260" s="595"/>
      <c r="D260" s="595"/>
    </row>
    <row r="261" spans="1:4" ht="15.75">
      <c r="A261" s="598"/>
      <c r="C261" s="595"/>
      <c r="D261" s="595"/>
    </row>
    <row r="262" spans="1:4" ht="15.75">
      <c r="A262" s="598"/>
      <c r="C262" s="595"/>
      <c r="D262" s="595"/>
    </row>
    <row r="263" spans="1:4" ht="15.75">
      <c r="A263" s="598"/>
      <c r="C263" s="595"/>
      <c r="D263" s="595"/>
    </row>
    <row r="264" spans="1:4" ht="15.75">
      <c r="A264" s="598"/>
      <c r="C264" s="595"/>
      <c r="D264" s="595"/>
    </row>
    <row r="265" spans="1:4" ht="15.75">
      <c r="A265" s="598"/>
      <c r="C265" s="595"/>
      <c r="D265" s="595"/>
    </row>
    <row r="266" spans="1:4" ht="15.75">
      <c r="A266" s="598"/>
      <c r="C266" s="595"/>
      <c r="D266" s="595"/>
    </row>
    <row r="267" spans="1:4" ht="15.75">
      <c r="A267" s="598"/>
      <c r="C267" s="595"/>
      <c r="D267" s="595"/>
    </row>
    <row r="268" spans="1:4" ht="15.75">
      <c r="A268" s="598"/>
      <c r="C268" s="595"/>
      <c r="D268" s="595"/>
    </row>
    <row r="269" spans="1:4" ht="15.75">
      <c r="A269" s="598"/>
      <c r="C269" s="595"/>
      <c r="D269" s="595"/>
    </row>
    <row r="270" spans="1:4" ht="15.75">
      <c r="A270" s="598"/>
      <c r="C270" s="595"/>
      <c r="D270" s="595"/>
    </row>
    <row r="271" spans="1:4" ht="15.75">
      <c r="A271" s="598"/>
      <c r="C271" s="595"/>
      <c r="D271" s="595"/>
    </row>
    <row r="272" spans="1:4" ht="15.75">
      <c r="A272" s="598"/>
      <c r="C272" s="595"/>
      <c r="D272" s="595"/>
    </row>
    <row r="273" spans="1:4" ht="15.75">
      <c r="A273" s="598"/>
      <c r="C273" s="595"/>
      <c r="D273" s="595"/>
    </row>
    <row r="274" spans="1:4" ht="15.75">
      <c r="A274" s="598"/>
      <c r="C274" s="595"/>
      <c r="D274" s="595"/>
    </row>
    <row r="275" spans="1:4" ht="15.75">
      <c r="A275" s="598"/>
      <c r="C275" s="595"/>
      <c r="D275" s="595"/>
    </row>
    <row r="276" spans="1:4" ht="15.75">
      <c r="A276" s="598"/>
      <c r="C276" s="595"/>
      <c r="D276" s="595"/>
    </row>
    <row r="277" spans="1:4" ht="15.75">
      <c r="A277" s="598"/>
      <c r="C277" s="595"/>
      <c r="D277" s="595"/>
    </row>
    <row r="278" spans="1:4" ht="15.75">
      <c r="A278" s="598"/>
      <c r="C278" s="595"/>
      <c r="D278" s="595"/>
    </row>
    <row r="279" spans="1:4" ht="15.75">
      <c r="A279" s="598"/>
      <c r="C279" s="595"/>
      <c r="D279" s="595"/>
    </row>
    <row r="280" spans="1:4" ht="15.75">
      <c r="A280" s="598"/>
      <c r="C280" s="595"/>
      <c r="D280" s="595"/>
    </row>
    <row r="281" spans="1:4" ht="15.75">
      <c r="A281" s="598"/>
      <c r="C281" s="595"/>
      <c r="D281" s="595"/>
    </row>
    <row r="282" spans="1:4" ht="15.75">
      <c r="A282" s="598"/>
    </row>
    <row r="283" spans="1:4" ht="15.75">
      <c r="A283" s="598"/>
    </row>
    <row r="284" spans="1:4" ht="15.75">
      <c r="A284" s="598"/>
    </row>
    <row r="285" spans="1:4" ht="15.75">
      <c r="A285" s="598"/>
    </row>
    <row r="286" spans="1:4" ht="15.75">
      <c r="A286" s="598"/>
    </row>
    <row r="287" spans="1:4" ht="15.75">
      <c r="A287" s="598"/>
    </row>
    <row r="288" spans="1:4" ht="15.75">
      <c r="A288" s="598"/>
    </row>
    <row r="289" spans="1:1" ht="15.75">
      <c r="A289" s="598"/>
    </row>
    <row r="290" spans="1:1" ht="15.75">
      <c r="A290" s="598"/>
    </row>
    <row r="291" spans="1:1" ht="15.75">
      <c r="A291" s="598"/>
    </row>
    <row r="292" spans="1:1" ht="15.75">
      <c r="A292" s="598"/>
    </row>
    <row r="293" spans="1:1" ht="15.75">
      <c r="A293" s="598"/>
    </row>
    <row r="294" spans="1:1" ht="15.75">
      <c r="A294" s="598"/>
    </row>
    <row r="295" spans="1:1" ht="15.75">
      <c r="A295" s="598"/>
    </row>
    <row r="296" spans="1:1" ht="15.75">
      <c r="A296" s="598"/>
    </row>
    <row r="297" spans="1:1" ht="15.75">
      <c r="A297" s="598"/>
    </row>
    <row r="298" spans="1:1" ht="15.75">
      <c r="A298" s="598"/>
    </row>
    <row r="299" spans="1:1" ht="15.75">
      <c r="A299" s="598"/>
    </row>
    <row r="300" spans="1:1" ht="15.75">
      <c r="A300" s="598"/>
    </row>
    <row r="301" spans="1:1" ht="15.75">
      <c r="A301" s="598"/>
    </row>
    <row r="302" spans="1:1" ht="15.75">
      <c r="A302" s="598"/>
    </row>
    <row r="303" spans="1:1" ht="15.75">
      <c r="A303" s="598"/>
    </row>
    <row r="304" spans="1:1" ht="15.75">
      <c r="A304" s="598"/>
    </row>
    <row r="305" spans="1:1" ht="15.75">
      <c r="A305" s="598"/>
    </row>
    <row r="306" spans="1:1" ht="15.75">
      <c r="A306" s="598"/>
    </row>
    <row r="307" spans="1:1" ht="15.75">
      <c r="A307" s="598"/>
    </row>
    <row r="308" spans="1:1" ht="15.75">
      <c r="A308" s="598"/>
    </row>
    <row r="309" spans="1:1" ht="15.75">
      <c r="A309" s="598"/>
    </row>
    <row r="310" spans="1:1" ht="15.75">
      <c r="A310" s="598"/>
    </row>
    <row r="311" spans="1:1" ht="15.75">
      <c r="A311" s="598"/>
    </row>
    <row r="312" spans="1:1" ht="15.75">
      <c r="A312" s="598"/>
    </row>
    <row r="313" spans="1:1" ht="15.75">
      <c r="A313" s="598"/>
    </row>
    <row r="314" spans="1:1" ht="15.75">
      <c r="A314" s="598"/>
    </row>
    <row r="315" spans="1:1" ht="15.75">
      <c r="A315" s="598"/>
    </row>
    <row r="316" spans="1:1" ht="15.75">
      <c r="A316" s="598"/>
    </row>
    <row r="317" spans="1:1" ht="15.75">
      <c r="A317" s="598"/>
    </row>
    <row r="318" spans="1:1" ht="15.75">
      <c r="A318" s="598"/>
    </row>
    <row r="319" spans="1:1" ht="15.75">
      <c r="A319" s="598"/>
    </row>
    <row r="320" spans="1:1" ht="15.75">
      <c r="A320" s="598"/>
    </row>
    <row r="321" spans="1:1" ht="15.75">
      <c r="A321" s="598"/>
    </row>
    <row r="322" spans="1:1" ht="15.75">
      <c r="A322" s="598"/>
    </row>
    <row r="323" spans="1:1" ht="15.75">
      <c r="A323" s="598"/>
    </row>
    <row r="324" spans="1:1" ht="15.75">
      <c r="A324" s="598"/>
    </row>
    <row r="325" spans="1:1" ht="15.75">
      <c r="A325" s="598"/>
    </row>
    <row r="326" spans="1:1" ht="15.75">
      <c r="A326" s="598"/>
    </row>
    <row r="327" spans="1:1" ht="15.75">
      <c r="A327" s="598"/>
    </row>
    <row r="328" spans="1:1" ht="15.75">
      <c r="A328" s="598"/>
    </row>
    <row r="329" spans="1:1" ht="15.75">
      <c r="A329" s="598"/>
    </row>
    <row r="330" spans="1:1" ht="15.75">
      <c r="A330" s="598"/>
    </row>
    <row r="331" spans="1:1" ht="15.75">
      <c r="A331" s="598"/>
    </row>
    <row r="332" spans="1:1" ht="15.75">
      <c r="A332" s="598"/>
    </row>
    <row r="333" spans="1:1" ht="15.75">
      <c r="A333" s="598"/>
    </row>
    <row r="334" spans="1:1" ht="15.75">
      <c r="A334" s="598"/>
    </row>
    <row r="335" spans="1:1" ht="15.75">
      <c r="A335" s="598"/>
    </row>
    <row r="336" spans="1:1" ht="15.75">
      <c r="A336" s="598"/>
    </row>
    <row r="337" spans="1:1" ht="15.75">
      <c r="A337" s="598"/>
    </row>
    <row r="338" spans="1:1" ht="15.75">
      <c r="A338" s="598"/>
    </row>
    <row r="339" spans="1:1" ht="15.75">
      <c r="A339" s="598"/>
    </row>
    <row r="340" spans="1:1" ht="15.75">
      <c r="A340" s="598"/>
    </row>
    <row r="341" spans="1:1" ht="15.75">
      <c r="A341" s="598"/>
    </row>
    <row r="342" spans="1:1" ht="15.75">
      <c r="A342" s="598"/>
    </row>
    <row r="343" spans="1:1" ht="15.75">
      <c r="A343" s="598"/>
    </row>
    <row r="344" spans="1:1" ht="15.75">
      <c r="A344" s="598"/>
    </row>
    <row r="345" spans="1:1" ht="15.75">
      <c r="A345" s="598"/>
    </row>
    <row r="346" spans="1:1" ht="15.75">
      <c r="A346" s="598"/>
    </row>
    <row r="347" spans="1:1" ht="15.75">
      <c r="A347" s="598"/>
    </row>
    <row r="348" spans="1:1" ht="15.75">
      <c r="A348" s="598"/>
    </row>
    <row r="349" spans="1:1" ht="15.75">
      <c r="A349" s="598"/>
    </row>
    <row r="350" spans="1:1" ht="15.75">
      <c r="A350" s="598"/>
    </row>
    <row r="351" spans="1:1" ht="15.75">
      <c r="A351" s="598"/>
    </row>
    <row r="352" spans="1:1" ht="15.75">
      <c r="A352" s="598"/>
    </row>
    <row r="353" spans="1:1" ht="15.75">
      <c r="A353" s="598"/>
    </row>
    <row r="354" spans="1:1" ht="15.75">
      <c r="A354" s="598"/>
    </row>
    <row r="355" spans="1:1" ht="15.75">
      <c r="A355" s="598"/>
    </row>
    <row r="356" spans="1:1" ht="15.75">
      <c r="A356" s="598"/>
    </row>
    <row r="357" spans="1:1" ht="15.75">
      <c r="A357" s="598"/>
    </row>
    <row r="358" spans="1:1" ht="15.75">
      <c r="A358" s="598"/>
    </row>
    <row r="359" spans="1:1" ht="15.75">
      <c r="A359" s="598"/>
    </row>
    <row r="360" spans="1:1" ht="15.75">
      <c r="A360" s="598"/>
    </row>
    <row r="361" spans="1:1" ht="15.75">
      <c r="A361" s="598"/>
    </row>
    <row r="362" spans="1:1" ht="15.75">
      <c r="A362" s="598"/>
    </row>
    <row r="363" spans="1:1" ht="15.75">
      <c r="A363" s="598"/>
    </row>
    <row r="364" spans="1:1" ht="15.75">
      <c r="A364" s="598"/>
    </row>
    <row r="365" spans="1:1" ht="15.75">
      <c r="A365" s="598"/>
    </row>
    <row r="366" spans="1:1" ht="15.75">
      <c r="A366" s="598"/>
    </row>
    <row r="367" spans="1:1" ht="15.75">
      <c r="A367" s="598"/>
    </row>
    <row r="368" spans="1:1" ht="15.75">
      <c r="A368" s="598"/>
    </row>
    <row r="369" spans="1:1" ht="15.75">
      <c r="A369" s="598"/>
    </row>
    <row r="370" spans="1:1" ht="15.75">
      <c r="A370" s="598"/>
    </row>
    <row r="371" spans="1:1" ht="15.75">
      <c r="A371" s="598"/>
    </row>
    <row r="372" spans="1:1" ht="15.75">
      <c r="A372" s="598"/>
    </row>
    <row r="373" spans="1:1" ht="15.75">
      <c r="A373" s="598"/>
    </row>
    <row r="374" spans="1:1" ht="15.75">
      <c r="A374" s="598"/>
    </row>
    <row r="375" spans="1:1" ht="15.75">
      <c r="A375" s="598"/>
    </row>
    <row r="376" spans="1:1" ht="15.75">
      <c r="A376" s="598"/>
    </row>
    <row r="377" spans="1:1" ht="15.75">
      <c r="A377" s="598"/>
    </row>
    <row r="378" spans="1:1" ht="15.75">
      <c r="A378" s="598"/>
    </row>
    <row r="379" spans="1:1" ht="15.75">
      <c r="A379" s="598"/>
    </row>
    <row r="380" spans="1:1" ht="15.75">
      <c r="A380" s="598"/>
    </row>
    <row r="381" spans="1:1" ht="15.75">
      <c r="A381" s="598"/>
    </row>
    <row r="382" spans="1:1" ht="15.75">
      <c r="A382" s="598"/>
    </row>
    <row r="383" spans="1:1" ht="15.75">
      <c r="A383" s="598"/>
    </row>
    <row r="384" spans="1:1" ht="15.75">
      <c r="A384" s="598"/>
    </row>
    <row r="385" spans="1:1" ht="15.75">
      <c r="A385" s="598"/>
    </row>
    <row r="386" spans="1:1" ht="15.75">
      <c r="A386" s="598"/>
    </row>
    <row r="387" spans="1:1" ht="15.75">
      <c r="A387" s="598"/>
    </row>
    <row r="388" spans="1:1" ht="15.75">
      <c r="A388" s="598"/>
    </row>
    <row r="389" spans="1:1" ht="15.75">
      <c r="A389" s="598"/>
    </row>
    <row r="390" spans="1:1" ht="15.75">
      <c r="A390" s="598"/>
    </row>
    <row r="391" spans="1:1" ht="15.75">
      <c r="A391" s="598"/>
    </row>
    <row r="392" spans="1:1" ht="15.75">
      <c r="A392" s="598"/>
    </row>
    <row r="393" spans="1:1" ht="15.75">
      <c r="A393" s="598"/>
    </row>
    <row r="394" spans="1:1" ht="15.75">
      <c r="A394" s="598"/>
    </row>
    <row r="395" spans="1:1" ht="15.75">
      <c r="A395" s="598"/>
    </row>
    <row r="396" spans="1:1" ht="15.75">
      <c r="A396" s="598"/>
    </row>
    <row r="397" spans="1:1" ht="15.75">
      <c r="A397" s="598"/>
    </row>
    <row r="398" spans="1:1" ht="15.75">
      <c r="A398" s="598"/>
    </row>
    <row r="399" spans="1:1" ht="15.75">
      <c r="A399" s="598"/>
    </row>
    <row r="400" spans="1:1" ht="15.75">
      <c r="A400" s="598"/>
    </row>
    <row r="401" spans="1:1" ht="15.75">
      <c r="A401" s="598"/>
    </row>
    <row r="402" spans="1:1" ht="15.75">
      <c r="A402" s="598"/>
    </row>
    <row r="403" spans="1:1" ht="15.75">
      <c r="A403" s="598"/>
    </row>
    <row r="404" spans="1:1" ht="15.75">
      <c r="A404" s="598"/>
    </row>
    <row r="405" spans="1:1" ht="15.75">
      <c r="A405" s="598"/>
    </row>
    <row r="406" spans="1:1" ht="15.75">
      <c r="A406" s="598"/>
    </row>
    <row r="407" spans="1:1" ht="15.75">
      <c r="A407" s="598"/>
    </row>
    <row r="408" spans="1:1" ht="15.75">
      <c r="A408" s="598"/>
    </row>
    <row r="409" spans="1:1" ht="15.75">
      <c r="A409" s="598"/>
    </row>
    <row r="410" spans="1:1" ht="15.75">
      <c r="A410" s="598"/>
    </row>
    <row r="411" spans="1:1" ht="15.75">
      <c r="A411" s="598"/>
    </row>
    <row r="412" spans="1:1" ht="15.75">
      <c r="A412" s="598"/>
    </row>
    <row r="413" spans="1:1" ht="15.75">
      <c r="A413" s="598"/>
    </row>
    <row r="414" spans="1:1" ht="15.75">
      <c r="A414" s="598"/>
    </row>
    <row r="415" spans="1:1" ht="15.75">
      <c r="A415" s="598"/>
    </row>
    <row r="416" spans="1:1" ht="15.75">
      <c r="A416" s="598"/>
    </row>
    <row r="417" spans="1:1" ht="15.75">
      <c r="A417" s="598"/>
    </row>
    <row r="418" spans="1:1" ht="15.75">
      <c r="A418" s="598"/>
    </row>
    <row r="419" spans="1:1" ht="15.75">
      <c r="A419" s="598"/>
    </row>
    <row r="420" spans="1:1" ht="15.75">
      <c r="A420" s="598"/>
    </row>
    <row r="421" spans="1:1" ht="15.75">
      <c r="A421" s="598"/>
    </row>
    <row r="422" spans="1:1" ht="15.75">
      <c r="A422" s="598"/>
    </row>
    <row r="423" spans="1:1" ht="15.75">
      <c r="A423" s="598"/>
    </row>
    <row r="424" spans="1:1" ht="15.75">
      <c r="A424" s="598"/>
    </row>
    <row r="425" spans="1:1" ht="15.75">
      <c r="A425" s="598"/>
    </row>
    <row r="426" spans="1:1" ht="15.75">
      <c r="A426" s="598"/>
    </row>
    <row r="427" spans="1:1" ht="15.75">
      <c r="A427" s="598"/>
    </row>
    <row r="428" spans="1:1" ht="15.75">
      <c r="A428" s="598"/>
    </row>
    <row r="429" spans="1:1" ht="15.75">
      <c r="A429" s="598"/>
    </row>
    <row r="430" spans="1:1" ht="15.75">
      <c r="A430" s="598"/>
    </row>
    <row r="431" spans="1:1" ht="15.75">
      <c r="A431" s="598"/>
    </row>
    <row r="432" spans="1:1" ht="15.75">
      <c r="A432" s="598"/>
    </row>
    <row r="433" spans="1:1" ht="15.75">
      <c r="A433" s="598"/>
    </row>
    <row r="434" spans="1:1" ht="15.75">
      <c r="A434" s="598"/>
    </row>
    <row r="435" spans="1:1" ht="15.75">
      <c r="A435" s="598"/>
    </row>
    <row r="436" spans="1:1" ht="15.75">
      <c r="A436" s="598"/>
    </row>
    <row r="437" spans="1:1" ht="15.75">
      <c r="A437" s="598"/>
    </row>
    <row r="438" spans="1:1" ht="15.75">
      <c r="A438" s="598"/>
    </row>
    <row r="439" spans="1:1" ht="15.75">
      <c r="A439" s="598"/>
    </row>
    <row r="440" spans="1:1" ht="15.75">
      <c r="A440" s="598"/>
    </row>
    <row r="441" spans="1:1" ht="15.75">
      <c r="A441" s="598"/>
    </row>
    <row r="442" spans="1:1" ht="15.75">
      <c r="A442" s="598"/>
    </row>
    <row r="443" spans="1:1" ht="15.75">
      <c r="A443" s="598"/>
    </row>
    <row r="444" spans="1:1" ht="15.75">
      <c r="A444" s="598"/>
    </row>
    <row r="445" spans="1:1" ht="15.75">
      <c r="A445" s="598"/>
    </row>
    <row r="446" spans="1:1" ht="15.75">
      <c r="A446" s="598"/>
    </row>
    <row r="447" spans="1:1" ht="15.75">
      <c r="A447" s="598"/>
    </row>
    <row r="448" spans="1:1" ht="15.75">
      <c r="A448" s="598"/>
    </row>
    <row r="449" spans="1:1" ht="15.75">
      <c r="A449" s="598"/>
    </row>
    <row r="450" spans="1:1" ht="15.75">
      <c r="A450" s="598"/>
    </row>
    <row r="451" spans="1:1" ht="15.75">
      <c r="A451" s="598"/>
    </row>
    <row r="452" spans="1:1" ht="15.75">
      <c r="A452" s="598"/>
    </row>
    <row r="453" spans="1:1" ht="15.75">
      <c r="A453" s="598"/>
    </row>
    <row r="454" spans="1:1" ht="15.75">
      <c r="A454" s="598"/>
    </row>
    <row r="455" spans="1:1" ht="15.75">
      <c r="A455" s="598"/>
    </row>
    <row r="456" spans="1:1" ht="15.75">
      <c r="A456" s="598"/>
    </row>
    <row r="457" spans="1:1" ht="15.75">
      <c r="A457" s="598"/>
    </row>
    <row r="458" spans="1:1" ht="15.75">
      <c r="A458" s="598"/>
    </row>
    <row r="459" spans="1:1" ht="15.75">
      <c r="A459" s="598"/>
    </row>
    <row r="460" spans="1:1" ht="15.75">
      <c r="A460" s="598"/>
    </row>
    <row r="461" spans="1:1" ht="15.75">
      <c r="A461" s="598"/>
    </row>
    <row r="462" spans="1:1" ht="15.75">
      <c r="A462" s="598"/>
    </row>
    <row r="463" spans="1:1" ht="15.75">
      <c r="A463" s="598"/>
    </row>
    <row r="464" spans="1:1" ht="15.75">
      <c r="A464" s="598"/>
    </row>
    <row r="465" spans="1:1" ht="15.75">
      <c r="A465" s="598"/>
    </row>
    <row r="466" spans="1:1" ht="15.75">
      <c r="A466" s="598"/>
    </row>
    <row r="467" spans="1:1" ht="15.75">
      <c r="A467" s="598"/>
    </row>
    <row r="468" spans="1:1" ht="15.75">
      <c r="A468" s="598"/>
    </row>
    <row r="469" spans="1:1" ht="15.75">
      <c r="A469" s="598"/>
    </row>
    <row r="470" spans="1:1" ht="15.75">
      <c r="A470" s="598"/>
    </row>
    <row r="471" spans="1:1" ht="15.75">
      <c r="A471" s="598"/>
    </row>
    <row r="472" spans="1:1" ht="15.75">
      <c r="A472" s="598"/>
    </row>
    <row r="473" spans="1:1" ht="15.75">
      <c r="A473" s="598"/>
    </row>
    <row r="474" spans="1:1" ht="15.75">
      <c r="A474" s="598"/>
    </row>
    <row r="475" spans="1:1" ht="15.75">
      <c r="A475" s="598"/>
    </row>
    <row r="476" spans="1:1" ht="15.75">
      <c r="A476" s="598"/>
    </row>
    <row r="477" spans="1:1" ht="15.75">
      <c r="A477" s="598"/>
    </row>
    <row r="478" spans="1:1" ht="15.75">
      <c r="A478" s="598"/>
    </row>
    <row r="479" spans="1:1" ht="15.75">
      <c r="A479" s="598"/>
    </row>
    <row r="480" spans="1:1" ht="15.75">
      <c r="A480" s="598"/>
    </row>
    <row r="481" spans="1:1" ht="15.75">
      <c r="A481" s="598"/>
    </row>
    <row r="482" spans="1:1" ht="15.75">
      <c r="A482" s="598"/>
    </row>
    <row r="483" spans="1:1" ht="15.75">
      <c r="A483" s="598"/>
    </row>
    <row r="484" spans="1:1" ht="15.75">
      <c r="A484" s="598"/>
    </row>
    <row r="485" spans="1:1" ht="15.75">
      <c r="A485" s="598"/>
    </row>
    <row r="486" spans="1:1" ht="15.75">
      <c r="A486" s="598"/>
    </row>
    <row r="487" spans="1:1" ht="15.75">
      <c r="A487" s="598"/>
    </row>
    <row r="488" spans="1:1" ht="15.75">
      <c r="A488" s="598"/>
    </row>
    <row r="489" spans="1:1" ht="15.75">
      <c r="A489" s="598"/>
    </row>
    <row r="490" spans="1:1" ht="15.75">
      <c r="A490" s="598"/>
    </row>
    <row r="491" spans="1:1" ht="15.75">
      <c r="A491" s="598"/>
    </row>
    <row r="492" spans="1:1" ht="15.75">
      <c r="A492" s="598"/>
    </row>
    <row r="493" spans="1:1" ht="15.75">
      <c r="A493" s="598"/>
    </row>
    <row r="494" spans="1:1" ht="15.75">
      <c r="A494" s="598"/>
    </row>
    <row r="495" spans="1:1" ht="15.75">
      <c r="A495" s="598"/>
    </row>
    <row r="496" spans="1:1" ht="15.75">
      <c r="A496" s="598"/>
    </row>
    <row r="497" spans="1:1" ht="15.75">
      <c r="A497" s="598"/>
    </row>
    <row r="498" spans="1:1" ht="15.75">
      <c r="A498" s="598"/>
    </row>
    <row r="499" spans="1:1" ht="15.75">
      <c r="A499" s="598"/>
    </row>
    <row r="500" spans="1:1" ht="15.75">
      <c r="A500" s="598"/>
    </row>
    <row r="501" spans="1:1" ht="15.75">
      <c r="A501" s="598"/>
    </row>
    <row r="502" spans="1:1" ht="15.75">
      <c r="A502" s="598"/>
    </row>
    <row r="503" spans="1:1" ht="15.75">
      <c r="A503" s="598"/>
    </row>
    <row r="504" spans="1:1" ht="15.75">
      <c r="A504" s="598"/>
    </row>
    <row r="505" spans="1:1" ht="15.75">
      <c r="A505" s="598"/>
    </row>
    <row r="506" spans="1:1" ht="15.75">
      <c r="A506" s="598"/>
    </row>
    <row r="507" spans="1:1" ht="15.75">
      <c r="A507" s="598"/>
    </row>
    <row r="508" spans="1:1" ht="15.75">
      <c r="A508" s="598"/>
    </row>
    <row r="509" spans="1:1" ht="15.75">
      <c r="A509" s="598"/>
    </row>
    <row r="510" spans="1:1" ht="15.75">
      <c r="A510" s="598"/>
    </row>
    <row r="511" spans="1:1" ht="15.75">
      <c r="A511" s="598"/>
    </row>
    <row r="512" spans="1:1" ht="15.75">
      <c r="A512" s="598"/>
    </row>
    <row r="513" spans="1:1" ht="15.75">
      <c r="A513" s="598"/>
    </row>
    <row r="514" spans="1:1" ht="15.75">
      <c r="A514" s="598"/>
    </row>
    <row r="515" spans="1:1" ht="15.75">
      <c r="A515" s="598"/>
    </row>
    <row r="516" spans="1:1" ht="15.75">
      <c r="A516" s="598"/>
    </row>
    <row r="517" spans="1:1" ht="15.75">
      <c r="A517" s="598"/>
    </row>
    <row r="518" spans="1:1" ht="15.75">
      <c r="A518" s="598"/>
    </row>
    <row r="519" spans="1:1" ht="15.75">
      <c r="A519" s="598"/>
    </row>
    <row r="520" spans="1:1" ht="15.75">
      <c r="A520" s="598"/>
    </row>
    <row r="521" spans="1:1" ht="15.75">
      <c r="A521" s="598"/>
    </row>
    <row r="522" spans="1:1" ht="15.75">
      <c r="A522" s="598"/>
    </row>
    <row r="523" spans="1:1" ht="15.75">
      <c r="A523" s="598"/>
    </row>
    <row r="524" spans="1:1" ht="15.75">
      <c r="A524" s="598"/>
    </row>
    <row r="525" spans="1:1" ht="15.75">
      <c r="A525" s="598"/>
    </row>
    <row r="526" spans="1:1" ht="15.75">
      <c r="A526" s="598"/>
    </row>
    <row r="527" spans="1:1" ht="15.75">
      <c r="A527" s="598"/>
    </row>
    <row r="528" spans="1:1" ht="15.75">
      <c r="A528" s="598"/>
    </row>
    <row r="529" spans="1:1" ht="15.75">
      <c r="A529" s="598"/>
    </row>
    <row r="530" spans="1:1" ht="15.75">
      <c r="A530" s="598"/>
    </row>
    <row r="531" spans="1:1" ht="15.75">
      <c r="A531" s="598"/>
    </row>
    <row r="532" spans="1:1" ht="15.75">
      <c r="A532" s="598"/>
    </row>
    <row r="533" spans="1:1" ht="15.75">
      <c r="A533" s="598"/>
    </row>
    <row r="534" spans="1:1" ht="15.75">
      <c r="A534" s="598"/>
    </row>
    <row r="535" spans="1:1" ht="15.75">
      <c r="A535" s="598"/>
    </row>
    <row r="536" spans="1:1" ht="15.75">
      <c r="A536" s="598"/>
    </row>
    <row r="537" spans="1:1" ht="15.75">
      <c r="A537" s="598"/>
    </row>
    <row r="538" spans="1:1" ht="15.75">
      <c r="A538" s="598"/>
    </row>
    <row r="539" spans="1:1" ht="15.75">
      <c r="A539" s="598"/>
    </row>
    <row r="540" spans="1:1" ht="15.75">
      <c r="A540" s="598"/>
    </row>
    <row r="541" spans="1:1" ht="15.75">
      <c r="A541" s="598"/>
    </row>
    <row r="542" spans="1:1" ht="15.75">
      <c r="A542" s="598"/>
    </row>
    <row r="543" spans="1:1" ht="15.75">
      <c r="A543" s="598"/>
    </row>
    <row r="544" spans="1:1" ht="15.75">
      <c r="A544" s="598"/>
    </row>
    <row r="545" spans="1:1" ht="15.75">
      <c r="A545" s="598"/>
    </row>
    <row r="546" spans="1:1" ht="15.75">
      <c r="A546" s="598"/>
    </row>
    <row r="547" spans="1:1" ht="15.75">
      <c r="A547" s="598"/>
    </row>
    <row r="548" spans="1:1" ht="15.75">
      <c r="A548" s="598"/>
    </row>
    <row r="549" spans="1:1" ht="15.75">
      <c r="A549" s="598"/>
    </row>
    <row r="550" spans="1:1" ht="15.75">
      <c r="A550" s="598"/>
    </row>
    <row r="551" spans="1:1" ht="15.75">
      <c r="A551" s="598"/>
    </row>
    <row r="552" spans="1:1" ht="15.75">
      <c r="A552" s="598"/>
    </row>
    <row r="553" spans="1:1" ht="15.75">
      <c r="A553" s="598"/>
    </row>
    <row r="554" spans="1:1" ht="15.75">
      <c r="A554" s="598"/>
    </row>
    <row r="555" spans="1:1" ht="15.75">
      <c r="A555" s="598"/>
    </row>
    <row r="556" spans="1:1" ht="15.75">
      <c r="A556" s="598"/>
    </row>
    <row r="557" spans="1:1" ht="15.75">
      <c r="A557" s="598"/>
    </row>
    <row r="558" spans="1:1" ht="15.75">
      <c r="A558" s="598"/>
    </row>
    <row r="559" spans="1:1" ht="15.75">
      <c r="A559" s="598"/>
    </row>
    <row r="560" spans="1:1" ht="15.75">
      <c r="A560" s="598"/>
    </row>
    <row r="561" spans="1:1" ht="15.75">
      <c r="A561" s="598"/>
    </row>
    <row r="562" spans="1:1" ht="15.75">
      <c r="A562" s="598"/>
    </row>
    <row r="563" spans="1:1" ht="15.75">
      <c r="A563" s="598"/>
    </row>
    <row r="564" spans="1:1" ht="15.75">
      <c r="A564" s="598"/>
    </row>
    <row r="565" spans="1:1" ht="15.75">
      <c r="A565" s="598"/>
    </row>
    <row r="566" spans="1:1" ht="15.75">
      <c r="A566" s="598"/>
    </row>
    <row r="567" spans="1:1" ht="15.75">
      <c r="A567" s="598"/>
    </row>
    <row r="568" spans="1:1" ht="15.75">
      <c r="A568" s="598"/>
    </row>
    <row r="569" spans="1:1" ht="15.75">
      <c r="A569" s="598"/>
    </row>
    <row r="570" spans="1:1" ht="15.75">
      <c r="A570" s="598"/>
    </row>
    <row r="571" spans="1:1" ht="15.75">
      <c r="A571" s="598"/>
    </row>
    <row r="572" spans="1:1" ht="15.75">
      <c r="A572" s="598"/>
    </row>
    <row r="573" spans="1:1" ht="15.75">
      <c r="A573" s="598"/>
    </row>
    <row r="574" spans="1:1" ht="15.75">
      <c r="A574" s="598"/>
    </row>
    <row r="575" spans="1:1" ht="15.75">
      <c r="A575" s="598"/>
    </row>
    <row r="576" spans="1:1" ht="15.75">
      <c r="A576" s="598"/>
    </row>
    <row r="577" spans="1:1" ht="15.75">
      <c r="A577" s="598"/>
    </row>
    <row r="578" spans="1:1" ht="15.75">
      <c r="A578" s="598"/>
    </row>
    <row r="579" spans="1:1" ht="15.75">
      <c r="A579" s="598"/>
    </row>
    <row r="580" spans="1:1" ht="15.75">
      <c r="A580" s="598"/>
    </row>
    <row r="581" spans="1:1" ht="15.75">
      <c r="A581" s="598"/>
    </row>
    <row r="582" spans="1:1" ht="15.75">
      <c r="A582" s="598"/>
    </row>
    <row r="583" spans="1:1" ht="15.75">
      <c r="A583" s="598"/>
    </row>
    <row r="584" spans="1:1" ht="15.75">
      <c r="A584" s="598"/>
    </row>
    <row r="585" spans="1:1" ht="15.75">
      <c r="A585" s="598"/>
    </row>
    <row r="586" spans="1:1" ht="15.75">
      <c r="A586" s="598"/>
    </row>
    <row r="587" spans="1:1" ht="15.75">
      <c r="A587" s="598"/>
    </row>
    <row r="588" spans="1:1" ht="15.75">
      <c r="A588" s="598"/>
    </row>
    <row r="589" spans="1:1" ht="15.75">
      <c r="A589" s="598"/>
    </row>
    <row r="590" spans="1:1" ht="15.75">
      <c r="A590" s="598"/>
    </row>
    <row r="591" spans="1:1" ht="15.75">
      <c r="A591" s="598"/>
    </row>
    <row r="592" spans="1:1" ht="15.75">
      <c r="A592" s="598"/>
    </row>
    <row r="593" spans="1:1" ht="15.75">
      <c r="A593" s="598"/>
    </row>
    <row r="594" spans="1:1" ht="15.75">
      <c r="A594" s="598"/>
    </row>
    <row r="595" spans="1:1" ht="15.75">
      <c r="A595" s="598"/>
    </row>
    <row r="596" spans="1:1" ht="15.75">
      <c r="A596" s="598"/>
    </row>
    <row r="597" spans="1:1" ht="15.75">
      <c r="A597" s="598"/>
    </row>
    <row r="598" spans="1:1" ht="15.75">
      <c r="A598" s="598"/>
    </row>
    <row r="599" spans="1:1" ht="15.75">
      <c r="A599" s="598"/>
    </row>
    <row r="600" spans="1:1" ht="15.75">
      <c r="A600" s="598"/>
    </row>
    <row r="601" spans="1:1" ht="15.75">
      <c r="A601" s="598"/>
    </row>
    <row r="602" spans="1:1" ht="15.75">
      <c r="A602" s="598"/>
    </row>
    <row r="603" spans="1:1" ht="15.75">
      <c r="A603" s="598"/>
    </row>
    <row r="604" spans="1:1" ht="15.75">
      <c r="A604" s="598"/>
    </row>
    <row r="605" spans="1:1" ht="15.75">
      <c r="A605" s="598"/>
    </row>
    <row r="606" spans="1:1" ht="15.75">
      <c r="A606" s="598"/>
    </row>
    <row r="607" spans="1:1" ht="15.75">
      <c r="A607" s="598"/>
    </row>
    <row r="608" spans="1:1" ht="15.75">
      <c r="A608" s="598"/>
    </row>
    <row r="609" spans="1:1" ht="15.75">
      <c r="A609" s="598"/>
    </row>
    <row r="610" spans="1:1" ht="15.75">
      <c r="A610" s="598"/>
    </row>
    <row r="611" spans="1:1" ht="15.75">
      <c r="A611" s="598"/>
    </row>
    <row r="612" spans="1:1" ht="15.75">
      <c r="A612" s="598"/>
    </row>
    <row r="613" spans="1:1" ht="15.75">
      <c r="A613" s="598"/>
    </row>
    <row r="614" spans="1:1" ht="15.75">
      <c r="A614" s="598"/>
    </row>
    <row r="615" spans="1:1" ht="15.75">
      <c r="A615" s="598"/>
    </row>
    <row r="616" spans="1:1" ht="15.75">
      <c r="A616" s="598"/>
    </row>
    <row r="617" spans="1:1" ht="15.75">
      <c r="A617" s="598"/>
    </row>
    <row r="618" spans="1:1" ht="15.75">
      <c r="A618" s="598"/>
    </row>
    <row r="619" spans="1:1" ht="15.75">
      <c r="A619" s="598"/>
    </row>
    <row r="620" spans="1:1" ht="15.75">
      <c r="A620" s="598"/>
    </row>
    <row r="621" spans="1:1" ht="15.75">
      <c r="A621" s="598"/>
    </row>
    <row r="622" spans="1:1" ht="15.75">
      <c r="A622" s="598"/>
    </row>
    <row r="623" spans="1:1" ht="15.75">
      <c r="A623" s="598"/>
    </row>
    <row r="624" spans="1:1" ht="15.75">
      <c r="A624" s="598"/>
    </row>
    <row r="625" spans="1:1" ht="15.75">
      <c r="A625" s="598"/>
    </row>
    <row r="626" spans="1:1" ht="15.75">
      <c r="A626" s="598"/>
    </row>
    <row r="627" spans="1:1" ht="15.75">
      <c r="A627" s="598"/>
    </row>
    <row r="628" spans="1:1" ht="15.75">
      <c r="A628" s="598"/>
    </row>
    <row r="629" spans="1:1" ht="15.75">
      <c r="A629" s="598"/>
    </row>
    <row r="630" spans="1:1" ht="15.75">
      <c r="A630" s="598"/>
    </row>
    <row r="631" spans="1:1" ht="15.75">
      <c r="A631" s="598"/>
    </row>
    <row r="632" spans="1:1" ht="15.75">
      <c r="A632" s="598"/>
    </row>
    <row r="633" spans="1:1" ht="15.75">
      <c r="A633" s="598"/>
    </row>
    <row r="634" spans="1:1" ht="15.75">
      <c r="A634" s="598"/>
    </row>
    <row r="635" spans="1:1" ht="15.75">
      <c r="A635" s="598"/>
    </row>
    <row r="636" spans="1:1" ht="15.75">
      <c r="A636" s="598"/>
    </row>
    <row r="637" spans="1:1" ht="15.75">
      <c r="A637" s="598"/>
    </row>
    <row r="638" spans="1:1" ht="15.75">
      <c r="A638" s="598"/>
    </row>
    <row r="639" spans="1:1" ht="15.75">
      <c r="A639" s="598"/>
    </row>
    <row r="640" spans="1:1" ht="15.75">
      <c r="A640" s="598"/>
    </row>
    <row r="641" spans="1:1" ht="15.75">
      <c r="A641" s="598"/>
    </row>
    <row r="642" spans="1:1" ht="15.75">
      <c r="A642" s="598"/>
    </row>
    <row r="643" spans="1:1" ht="15.75">
      <c r="A643" s="598"/>
    </row>
    <row r="644" spans="1:1" ht="15.75">
      <c r="A644" s="598"/>
    </row>
    <row r="645" spans="1:1" ht="15.75">
      <c r="A645" s="598"/>
    </row>
    <row r="646" spans="1:1" ht="15.75">
      <c r="A646" s="598"/>
    </row>
    <row r="647" spans="1:1" ht="15.75">
      <c r="A647" s="598"/>
    </row>
    <row r="648" spans="1:1" ht="15.75">
      <c r="A648" s="598"/>
    </row>
    <row r="649" spans="1:1" ht="15.75">
      <c r="A649" s="598"/>
    </row>
    <row r="650" spans="1:1" ht="15.75">
      <c r="A650" s="598"/>
    </row>
    <row r="651" spans="1:1" ht="15.75">
      <c r="A651" s="598"/>
    </row>
    <row r="652" spans="1:1" ht="15.75">
      <c r="A652" s="598"/>
    </row>
    <row r="653" spans="1:1" ht="15.75">
      <c r="A653" s="598"/>
    </row>
    <row r="654" spans="1:1" ht="15.75">
      <c r="A654" s="598"/>
    </row>
    <row r="655" spans="1:1" ht="15.75">
      <c r="A655" s="598"/>
    </row>
    <row r="656" spans="1:1" ht="15.75">
      <c r="A656" s="598"/>
    </row>
    <row r="657" spans="1:1" ht="15.75">
      <c r="A657" s="598"/>
    </row>
    <row r="658" spans="1:1" ht="15.75">
      <c r="A658" s="598"/>
    </row>
    <row r="659" spans="1:1" ht="15.75">
      <c r="A659" s="598"/>
    </row>
    <row r="660" spans="1:1" ht="15.75">
      <c r="A660" s="598"/>
    </row>
    <row r="661" spans="1:1" ht="15.75">
      <c r="A661" s="598"/>
    </row>
    <row r="662" spans="1:1" ht="15.75">
      <c r="A662" s="598"/>
    </row>
    <row r="663" spans="1:1" ht="15.75">
      <c r="A663" s="598"/>
    </row>
    <row r="664" spans="1:1" ht="15.75">
      <c r="A664" s="598"/>
    </row>
    <row r="665" spans="1:1" ht="15.75">
      <c r="A665" s="598"/>
    </row>
  </sheetData>
  <mergeCells count="4">
    <mergeCell ref="A2:F2"/>
    <mergeCell ref="A3:F3"/>
    <mergeCell ref="A4:F4"/>
    <mergeCell ref="A5:F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V24"/>
  <sheetViews>
    <sheetView zoomScaleNormal="100" workbookViewId="0">
      <selection activeCell="A24" sqref="A24:X24"/>
    </sheetView>
  </sheetViews>
  <sheetFormatPr baseColWidth="10" defaultColWidth="9.140625" defaultRowHeight="12.75"/>
  <cols>
    <col min="1" max="1" width="37.7109375" style="352" customWidth="1"/>
    <col min="2" max="2" width="12.85546875" style="351" customWidth="1"/>
    <col min="3" max="18" width="13" style="351" customWidth="1"/>
    <col min="19" max="19" width="13" style="539" customWidth="1"/>
    <col min="20" max="21" width="13" style="351" customWidth="1"/>
    <col min="22" max="256" width="9.140625" style="351"/>
    <col min="257" max="257" width="37.7109375" style="351" customWidth="1"/>
    <col min="258" max="258" width="12.85546875" style="351" customWidth="1"/>
    <col min="259" max="277" width="13" style="351" customWidth="1"/>
    <col min="278" max="512" width="9.140625" style="351"/>
    <col min="513" max="513" width="37.7109375" style="351" customWidth="1"/>
    <col min="514" max="514" width="12.85546875" style="351" customWidth="1"/>
    <col min="515" max="533" width="13" style="351" customWidth="1"/>
    <col min="534" max="768" width="9.140625" style="351"/>
    <col min="769" max="769" width="37.7109375" style="351" customWidth="1"/>
    <col min="770" max="770" width="12.85546875" style="351" customWidth="1"/>
    <col min="771" max="789" width="13" style="351" customWidth="1"/>
    <col min="790" max="1024" width="9.140625" style="351"/>
    <col min="1025" max="1025" width="37.7109375" style="351" customWidth="1"/>
    <col min="1026" max="1026" width="12.85546875" style="351" customWidth="1"/>
    <col min="1027" max="1045" width="13" style="351" customWidth="1"/>
    <col min="1046" max="1280" width="9.140625" style="351"/>
    <col min="1281" max="1281" width="37.7109375" style="351" customWidth="1"/>
    <col min="1282" max="1282" width="12.85546875" style="351" customWidth="1"/>
    <col min="1283" max="1301" width="13" style="351" customWidth="1"/>
    <col min="1302" max="1536" width="9.140625" style="351"/>
    <col min="1537" max="1537" width="37.7109375" style="351" customWidth="1"/>
    <col min="1538" max="1538" width="12.85546875" style="351" customWidth="1"/>
    <col min="1539" max="1557" width="13" style="351" customWidth="1"/>
    <col min="1558" max="1792" width="9.140625" style="351"/>
    <col min="1793" max="1793" width="37.7109375" style="351" customWidth="1"/>
    <col min="1794" max="1794" width="12.85546875" style="351" customWidth="1"/>
    <col min="1795" max="1813" width="13" style="351" customWidth="1"/>
    <col min="1814" max="2048" width="9.140625" style="351"/>
    <col min="2049" max="2049" width="37.7109375" style="351" customWidth="1"/>
    <col min="2050" max="2050" width="12.85546875" style="351" customWidth="1"/>
    <col min="2051" max="2069" width="13" style="351" customWidth="1"/>
    <col min="2070" max="2304" width="9.140625" style="351"/>
    <col min="2305" max="2305" width="37.7109375" style="351" customWidth="1"/>
    <col min="2306" max="2306" width="12.85546875" style="351" customWidth="1"/>
    <col min="2307" max="2325" width="13" style="351" customWidth="1"/>
    <col min="2326" max="2560" width="9.140625" style="351"/>
    <col min="2561" max="2561" width="37.7109375" style="351" customWidth="1"/>
    <col min="2562" max="2562" width="12.85546875" style="351" customWidth="1"/>
    <col min="2563" max="2581" width="13" style="351" customWidth="1"/>
    <col min="2582" max="2816" width="9.140625" style="351"/>
    <col min="2817" max="2817" width="37.7109375" style="351" customWidth="1"/>
    <col min="2818" max="2818" width="12.85546875" style="351" customWidth="1"/>
    <col min="2819" max="2837" width="13" style="351" customWidth="1"/>
    <col min="2838" max="3072" width="9.140625" style="351"/>
    <col min="3073" max="3073" width="37.7109375" style="351" customWidth="1"/>
    <col min="3074" max="3074" width="12.85546875" style="351" customWidth="1"/>
    <col min="3075" max="3093" width="13" style="351" customWidth="1"/>
    <col min="3094" max="3328" width="9.140625" style="351"/>
    <col min="3329" max="3329" width="37.7109375" style="351" customWidth="1"/>
    <col min="3330" max="3330" width="12.85546875" style="351" customWidth="1"/>
    <col min="3331" max="3349" width="13" style="351" customWidth="1"/>
    <col min="3350" max="3584" width="9.140625" style="351"/>
    <col min="3585" max="3585" width="37.7109375" style="351" customWidth="1"/>
    <col min="3586" max="3586" width="12.85546875" style="351" customWidth="1"/>
    <col min="3587" max="3605" width="13" style="351" customWidth="1"/>
    <col min="3606" max="3840" width="9.140625" style="351"/>
    <col min="3841" max="3841" width="37.7109375" style="351" customWidth="1"/>
    <col min="3842" max="3842" width="12.85546875" style="351" customWidth="1"/>
    <col min="3843" max="3861" width="13" style="351" customWidth="1"/>
    <col min="3862" max="4096" width="9.140625" style="351"/>
    <col min="4097" max="4097" width="37.7109375" style="351" customWidth="1"/>
    <col min="4098" max="4098" width="12.85546875" style="351" customWidth="1"/>
    <col min="4099" max="4117" width="13" style="351" customWidth="1"/>
    <col min="4118" max="4352" width="9.140625" style="351"/>
    <col min="4353" max="4353" width="37.7109375" style="351" customWidth="1"/>
    <col min="4354" max="4354" width="12.85546875" style="351" customWidth="1"/>
    <col min="4355" max="4373" width="13" style="351" customWidth="1"/>
    <col min="4374" max="4608" width="9.140625" style="351"/>
    <col min="4609" max="4609" width="37.7109375" style="351" customWidth="1"/>
    <col min="4610" max="4610" width="12.85546875" style="351" customWidth="1"/>
    <col min="4611" max="4629" width="13" style="351" customWidth="1"/>
    <col min="4630" max="4864" width="9.140625" style="351"/>
    <col min="4865" max="4865" width="37.7109375" style="351" customWidth="1"/>
    <col min="4866" max="4866" width="12.85546875" style="351" customWidth="1"/>
    <col min="4867" max="4885" width="13" style="351" customWidth="1"/>
    <col min="4886" max="5120" width="9.140625" style="351"/>
    <col min="5121" max="5121" width="37.7109375" style="351" customWidth="1"/>
    <col min="5122" max="5122" width="12.85546875" style="351" customWidth="1"/>
    <col min="5123" max="5141" width="13" style="351" customWidth="1"/>
    <col min="5142" max="5376" width="9.140625" style="351"/>
    <col min="5377" max="5377" width="37.7109375" style="351" customWidth="1"/>
    <col min="5378" max="5378" width="12.85546875" style="351" customWidth="1"/>
    <col min="5379" max="5397" width="13" style="351" customWidth="1"/>
    <col min="5398" max="5632" width="9.140625" style="351"/>
    <col min="5633" max="5633" width="37.7109375" style="351" customWidth="1"/>
    <col min="5634" max="5634" width="12.85546875" style="351" customWidth="1"/>
    <col min="5635" max="5653" width="13" style="351" customWidth="1"/>
    <col min="5654" max="5888" width="9.140625" style="351"/>
    <col min="5889" max="5889" width="37.7109375" style="351" customWidth="1"/>
    <col min="5890" max="5890" width="12.85546875" style="351" customWidth="1"/>
    <col min="5891" max="5909" width="13" style="351" customWidth="1"/>
    <col min="5910" max="6144" width="9.140625" style="351"/>
    <col min="6145" max="6145" width="37.7109375" style="351" customWidth="1"/>
    <col min="6146" max="6146" width="12.85546875" style="351" customWidth="1"/>
    <col min="6147" max="6165" width="13" style="351" customWidth="1"/>
    <col min="6166" max="6400" width="9.140625" style="351"/>
    <col min="6401" max="6401" width="37.7109375" style="351" customWidth="1"/>
    <col min="6402" max="6402" width="12.85546875" style="351" customWidth="1"/>
    <col min="6403" max="6421" width="13" style="351" customWidth="1"/>
    <col min="6422" max="6656" width="9.140625" style="351"/>
    <col min="6657" max="6657" width="37.7109375" style="351" customWidth="1"/>
    <col min="6658" max="6658" width="12.85546875" style="351" customWidth="1"/>
    <col min="6659" max="6677" width="13" style="351" customWidth="1"/>
    <col min="6678" max="6912" width="9.140625" style="351"/>
    <col min="6913" max="6913" width="37.7109375" style="351" customWidth="1"/>
    <col min="6914" max="6914" width="12.85546875" style="351" customWidth="1"/>
    <col min="6915" max="6933" width="13" style="351" customWidth="1"/>
    <col min="6934" max="7168" width="9.140625" style="351"/>
    <col min="7169" max="7169" width="37.7109375" style="351" customWidth="1"/>
    <col min="7170" max="7170" width="12.85546875" style="351" customWidth="1"/>
    <col min="7171" max="7189" width="13" style="351" customWidth="1"/>
    <col min="7190" max="7424" width="9.140625" style="351"/>
    <col min="7425" max="7425" width="37.7109375" style="351" customWidth="1"/>
    <col min="7426" max="7426" width="12.85546875" style="351" customWidth="1"/>
    <col min="7427" max="7445" width="13" style="351" customWidth="1"/>
    <col min="7446" max="7680" width="9.140625" style="351"/>
    <col min="7681" max="7681" width="37.7109375" style="351" customWidth="1"/>
    <col min="7682" max="7682" width="12.85546875" style="351" customWidth="1"/>
    <col min="7683" max="7701" width="13" style="351" customWidth="1"/>
    <col min="7702" max="7936" width="9.140625" style="351"/>
    <col min="7937" max="7937" width="37.7109375" style="351" customWidth="1"/>
    <col min="7938" max="7938" width="12.85546875" style="351" customWidth="1"/>
    <col min="7939" max="7957" width="13" style="351" customWidth="1"/>
    <col min="7958" max="8192" width="9.140625" style="351"/>
    <col min="8193" max="8193" width="37.7109375" style="351" customWidth="1"/>
    <col min="8194" max="8194" width="12.85546875" style="351" customWidth="1"/>
    <col min="8195" max="8213" width="13" style="351" customWidth="1"/>
    <col min="8214" max="8448" width="9.140625" style="351"/>
    <col min="8449" max="8449" width="37.7109375" style="351" customWidth="1"/>
    <col min="8450" max="8450" width="12.85546875" style="351" customWidth="1"/>
    <col min="8451" max="8469" width="13" style="351" customWidth="1"/>
    <col min="8470" max="8704" width="9.140625" style="351"/>
    <col min="8705" max="8705" width="37.7109375" style="351" customWidth="1"/>
    <col min="8706" max="8706" width="12.85546875" style="351" customWidth="1"/>
    <col min="8707" max="8725" width="13" style="351" customWidth="1"/>
    <col min="8726" max="8960" width="9.140625" style="351"/>
    <col min="8961" max="8961" width="37.7109375" style="351" customWidth="1"/>
    <col min="8962" max="8962" width="12.85546875" style="351" customWidth="1"/>
    <col min="8963" max="8981" width="13" style="351" customWidth="1"/>
    <col min="8982" max="9216" width="9.140625" style="351"/>
    <col min="9217" max="9217" width="37.7109375" style="351" customWidth="1"/>
    <col min="9218" max="9218" width="12.85546875" style="351" customWidth="1"/>
    <col min="9219" max="9237" width="13" style="351" customWidth="1"/>
    <col min="9238" max="9472" width="9.140625" style="351"/>
    <col min="9473" max="9473" width="37.7109375" style="351" customWidth="1"/>
    <col min="9474" max="9474" width="12.85546875" style="351" customWidth="1"/>
    <col min="9475" max="9493" width="13" style="351" customWidth="1"/>
    <col min="9494" max="9728" width="9.140625" style="351"/>
    <col min="9729" max="9729" width="37.7109375" style="351" customWidth="1"/>
    <col min="9730" max="9730" width="12.85546875" style="351" customWidth="1"/>
    <col min="9731" max="9749" width="13" style="351" customWidth="1"/>
    <col min="9750" max="9984" width="9.140625" style="351"/>
    <col min="9985" max="9985" width="37.7109375" style="351" customWidth="1"/>
    <col min="9986" max="9986" width="12.85546875" style="351" customWidth="1"/>
    <col min="9987" max="10005" width="13" style="351" customWidth="1"/>
    <col min="10006" max="10240" width="9.140625" style="351"/>
    <col min="10241" max="10241" width="37.7109375" style="351" customWidth="1"/>
    <col min="10242" max="10242" width="12.85546875" style="351" customWidth="1"/>
    <col min="10243" max="10261" width="13" style="351" customWidth="1"/>
    <col min="10262" max="10496" width="9.140625" style="351"/>
    <col min="10497" max="10497" width="37.7109375" style="351" customWidth="1"/>
    <col min="10498" max="10498" width="12.85546875" style="351" customWidth="1"/>
    <col min="10499" max="10517" width="13" style="351" customWidth="1"/>
    <col min="10518" max="10752" width="9.140625" style="351"/>
    <col min="10753" max="10753" width="37.7109375" style="351" customWidth="1"/>
    <col min="10754" max="10754" width="12.85546875" style="351" customWidth="1"/>
    <col min="10755" max="10773" width="13" style="351" customWidth="1"/>
    <col min="10774" max="11008" width="9.140625" style="351"/>
    <col min="11009" max="11009" width="37.7109375" style="351" customWidth="1"/>
    <col min="11010" max="11010" width="12.85546875" style="351" customWidth="1"/>
    <col min="11011" max="11029" width="13" style="351" customWidth="1"/>
    <col min="11030" max="11264" width="9.140625" style="351"/>
    <col min="11265" max="11265" width="37.7109375" style="351" customWidth="1"/>
    <col min="11266" max="11266" width="12.85546875" style="351" customWidth="1"/>
    <col min="11267" max="11285" width="13" style="351" customWidth="1"/>
    <col min="11286" max="11520" width="9.140625" style="351"/>
    <col min="11521" max="11521" width="37.7109375" style="351" customWidth="1"/>
    <col min="11522" max="11522" width="12.85546875" style="351" customWidth="1"/>
    <col min="11523" max="11541" width="13" style="351" customWidth="1"/>
    <col min="11542" max="11776" width="9.140625" style="351"/>
    <col min="11777" max="11777" width="37.7109375" style="351" customWidth="1"/>
    <col min="11778" max="11778" width="12.85546875" style="351" customWidth="1"/>
    <col min="11779" max="11797" width="13" style="351" customWidth="1"/>
    <col min="11798" max="12032" width="9.140625" style="351"/>
    <col min="12033" max="12033" width="37.7109375" style="351" customWidth="1"/>
    <col min="12034" max="12034" width="12.85546875" style="351" customWidth="1"/>
    <col min="12035" max="12053" width="13" style="351" customWidth="1"/>
    <col min="12054" max="12288" width="9.140625" style="351"/>
    <col min="12289" max="12289" width="37.7109375" style="351" customWidth="1"/>
    <col min="12290" max="12290" width="12.85546875" style="351" customWidth="1"/>
    <col min="12291" max="12309" width="13" style="351" customWidth="1"/>
    <col min="12310" max="12544" width="9.140625" style="351"/>
    <col min="12545" max="12545" width="37.7109375" style="351" customWidth="1"/>
    <col min="12546" max="12546" width="12.85546875" style="351" customWidth="1"/>
    <col min="12547" max="12565" width="13" style="351" customWidth="1"/>
    <col min="12566" max="12800" width="9.140625" style="351"/>
    <col min="12801" max="12801" width="37.7109375" style="351" customWidth="1"/>
    <col min="12802" max="12802" width="12.85546875" style="351" customWidth="1"/>
    <col min="12803" max="12821" width="13" style="351" customWidth="1"/>
    <col min="12822" max="13056" width="9.140625" style="351"/>
    <col min="13057" max="13057" width="37.7109375" style="351" customWidth="1"/>
    <col min="13058" max="13058" width="12.85546875" style="351" customWidth="1"/>
    <col min="13059" max="13077" width="13" style="351" customWidth="1"/>
    <col min="13078" max="13312" width="9.140625" style="351"/>
    <col min="13313" max="13313" width="37.7109375" style="351" customWidth="1"/>
    <col min="13314" max="13314" width="12.85546875" style="351" customWidth="1"/>
    <col min="13315" max="13333" width="13" style="351" customWidth="1"/>
    <col min="13334" max="13568" width="9.140625" style="351"/>
    <col min="13569" max="13569" width="37.7109375" style="351" customWidth="1"/>
    <col min="13570" max="13570" width="12.85546875" style="351" customWidth="1"/>
    <col min="13571" max="13589" width="13" style="351" customWidth="1"/>
    <col min="13590" max="13824" width="9.140625" style="351"/>
    <col min="13825" max="13825" width="37.7109375" style="351" customWidth="1"/>
    <col min="13826" max="13826" width="12.85546875" style="351" customWidth="1"/>
    <col min="13827" max="13845" width="13" style="351" customWidth="1"/>
    <col min="13846" max="14080" width="9.140625" style="351"/>
    <col min="14081" max="14081" width="37.7109375" style="351" customWidth="1"/>
    <col min="14082" max="14082" width="12.85546875" style="351" customWidth="1"/>
    <col min="14083" max="14101" width="13" style="351" customWidth="1"/>
    <col min="14102" max="14336" width="9.140625" style="351"/>
    <col min="14337" max="14337" width="37.7109375" style="351" customWidth="1"/>
    <col min="14338" max="14338" width="12.85546875" style="351" customWidth="1"/>
    <col min="14339" max="14357" width="13" style="351" customWidth="1"/>
    <col min="14358" max="14592" width="9.140625" style="351"/>
    <col min="14593" max="14593" width="37.7109375" style="351" customWidth="1"/>
    <col min="14594" max="14594" width="12.85546875" style="351" customWidth="1"/>
    <col min="14595" max="14613" width="13" style="351" customWidth="1"/>
    <col min="14614" max="14848" width="9.140625" style="351"/>
    <col min="14849" max="14849" width="37.7109375" style="351" customWidth="1"/>
    <col min="14850" max="14850" width="12.85546875" style="351" customWidth="1"/>
    <col min="14851" max="14869" width="13" style="351" customWidth="1"/>
    <col min="14870" max="15104" width="9.140625" style="351"/>
    <col min="15105" max="15105" width="37.7109375" style="351" customWidth="1"/>
    <col min="15106" max="15106" width="12.85546875" style="351" customWidth="1"/>
    <col min="15107" max="15125" width="13" style="351" customWidth="1"/>
    <col min="15126" max="15360" width="9.140625" style="351"/>
    <col min="15361" max="15361" width="37.7109375" style="351" customWidth="1"/>
    <col min="15362" max="15362" width="12.85546875" style="351" customWidth="1"/>
    <col min="15363" max="15381" width="13" style="351" customWidth="1"/>
    <col min="15382" max="15616" width="9.140625" style="351"/>
    <col min="15617" max="15617" width="37.7109375" style="351" customWidth="1"/>
    <col min="15618" max="15618" width="12.85546875" style="351" customWidth="1"/>
    <col min="15619" max="15637" width="13" style="351" customWidth="1"/>
    <col min="15638" max="15872" width="9.140625" style="351"/>
    <col min="15873" max="15873" width="37.7109375" style="351" customWidth="1"/>
    <col min="15874" max="15874" width="12.85546875" style="351" customWidth="1"/>
    <col min="15875" max="15893" width="13" style="351" customWidth="1"/>
    <col min="15894" max="16128" width="9.140625" style="351"/>
    <col min="16129" max="16129" width="37.7109375" style="351" customWidth="1"/>
    <col min="16130" max="16130" width="12.85546875" style="351" customWidth="1"/>
    <col min="16131" max="16149" width="13" style="351" customWidth="1"/>
    <col min="16150" max="16384" width="9.140625" style="351"/>
  </cols>
  <sheetData>
    <row r="1" spans="1:22" s="327" customFormat="1" ht="30" customHeight="1">
      <c r="A1" s="625" t="s">
        <v>281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  <c r="R1" s="625"/>
      <c r="S1" s="625"/>
      <c r="T1" s="625"/>
      <c r="U1" s="625"/>
    </row>
    <row r="2" spans="1:22" s="327" customFormat="1" ht="15" customHeight="1">
      <c r="A2" s="626" t="s">
        <v>623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  <c r="R2" s="626"/>
      <c r="S2" s="626"/>
      <c r="T2" s="626"/>
      <c r="U2" s="626"/>
    </row>
    <row r="3" spans="1:22" s="327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  <c r="P3" s="626"/>
      <c r="Q3" s="626"/>
      <c r="R3" s="626"/>
      <c r="S3" s="626"/>
      <c r="T3" s="626"/>
      <c r="U3" s="626"/>
    </row>
    <row r="4" spans="1:22" s="328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  <c r="P4" s="627"/>
      <c r="Q4" s="627"/>
      <c r="R4" s="627"/>
      <c r="S4" s="627"/>
      <c r="T4" s="627"/>
      <c r="U4" s="627"/>
    </row>
    <row r="5" spans="1:22" ht="3.75" customHeight="1">
      <c r="A5" s="353"/>
      <c r="B5" s="326"/>
      <c r="C5" s="349"/>
      <c r="D5" s="349"/>
      <c r="E5" s="349"/>
      <c r="F5" s="349"/>
      <c r="G5" s="349"/>
      <c r="H5" s="326"/>
      <c r="I5" s="326"/>
      <c r="J5" s="326"/>
      <c r="K5" s="378"/>
      <c r="L5" s="378"/>
      <c r="M5" s="326"/>
      <c r="N5" s="326"/>
      <c r="O5" s="326"/>
      <c r="P5" s="326"/>
      <c r="Q5" s="326"/>
      <c r="R5" s="326"/>
      <c r="S5" s="326"/>
    </row>
    <row r="6" spans="1:22" ht="30" customHeight="1">
      <c r="A6" s="484"/>
      <c r="B6" s="355" t="s">
        <v>97</v>
      </c>
      <c r="C6" s="355" t="s">
        <v>98</v>
      </c>
      <c r="D6" s="355" t="s">
        <v>99</v>
      </c>
      <c r="E6" s="355" t="s">
        <v>100</v>
      </c>
      <c r="F6" s="355" t="s">
        <v>101</v>
      </c>
      <c r="G6" s="355" t="s">
        <v>102</v>
      </c>
      <c r="H6" s="355" t="s">
        <v>103</v>
      </c>
      <c r="I6" s="355" t="s">
        <v>104</v>
      </c>
      <c r="J6" s="355" t="s">
        <v>105</v>
      </c>
      <c r="K6" s="355" t="s">
        <v>106</v>
      </c>
      <c r="L6" s="355" t="s">
        <v>107</v>
      </c>
      <c r="M6" s="355" t="s">
        <v>108</v>
      </c>
      <c r="N6" s="355" t="s">
        <v>109</v>
      </c>
      <c r="O6" s="355" t="s">
        <v>110</v>
      </c>
      <c r="P6" s="355" t="s">
        <v>111</v>
      </c>
      <c r="Q6" s="355" t="s">
        <v>112</v>
      </c>
      <c r="R6" s="355" t="s">
        <v>113</v>
      </c>
      <c r="S6" s="355" t="s">
        <v>114</v>
      </c>
      <c r="T6" s="355" t="s">
        <v>115</v>
      </c>
      <c r="U6" s="355" t="s">
        <v>116</v>
      </c>
    </row>
    <row r="7" spans="1:22" ht="15" customHeight="1">
      <c r="A7" s="358" t="s">
        <v>624</v>
      </c>
      <c r="B7" s="349">
        <v>1207426.1132700001</v>
      </c>
      <c r="C7" s="349">
        <v>672547.79920000001</v>
      </c>
      <c r="D7" s="349">
        <v>296333.72431000002</v>
      </c>
      <c r="E7" s="349">
        <v>80036.018970000005</v>
      </c>
      <c r="F7" s="349">
        <v>194523.9841</v>
      </c>
      <c r="G7" s="349">
        <v>285954.34066000005</v>
      </c>
      <c r="H7" s="349">
        <v>173726.33643999998</v>
      </c>
      <c r="I7" s="349">
        <v>164512.03652000002</v>
      </c>
      <c r="J7" s="349">
        <v>155720.54639999999</v>
      </c>
      <c r="K7" s="349">
        <v>133443.99229999998</v>
      </c>
      <c r="L7" s="349">
        <v>90242.37543</v>
      </c>
      <c r="M7" s="349">
        <v>55796.792150000001</v>
      </c>
      <c r="N7" s="349">
        <v>221420.03738999998</v>
      </c>
      <c r="O7" s="349">
        <v>118474.34458</v>
      </c>
      <c r="P7" s="349">
        <v>64352.581330000001</v>
      </c>
      <c r="Q7" s="349">
        <v>52013.708770000005</v>
      </c>
      <c r="R7" s="349">
        <v>88394.974669999996</v>
      </c>
      <c r="S7" s="349">
        <v>182131.92890999999</v>
      </c>
      <c r="T7" s="349">
        <v>60287.474259999995</v>
      </c>
      <c r="U7" s="349">
        <v>258402.15613999998</v>
      </c>
      <c r="V7" s="595"/>
    </row>
    <row r="8" spans="1:22" ht="15" customHeight="1">
      <c r="A8" s="358" t="s">
        <v>625</v>
      </c>
      <c r="B8" s="349">
        <v>24287.600190000001</v>
      </c>
      <c r="C8" s="349">
        <v>8213.1439200000004</v>
      </c>
      <c r="D8" s="349">
        <v>4481.5687699999999</v>
      </c>
      <c r="E8" s="349">
        <v>1492.0027399999999</v>
      </c>
      <c r="F8" s="349">
        <v>1436.67301</v>
      </c>
      <c r="G8" s="349">
        <v>3226.7205800000002</v>
      </c>
      <c r="H8" s="349">
        <v>2310.2238199999997</v>
      </c>
      <c r="I8" s="349">
        <v>1403.2148099999999</v>
      </c>
      <c r="J8" s="349">
        <v>782.66570999999999</v>
      </c>
      <c r="K8" s="349">
        <v>1373.3352600000001</v>
      </c>
      <c r="L8" s="349">
        <v>1543.0641599999999</v>
      </c>
      <c r="M8" s="349">
        <v>531.43617000000006</v>
      </c>
      <c r="N8" s="349">
        <v>3702.15254</v>
      </c>
      <c r="O8" s="349">
        <v>1473.9525700000002</v>
      </c>
      <c r="P8" s="349">
        <v>425.54215999999997</v>
      </c>
      <c r="Q8" s="349">
        <v>816.92728</v>
      </c>
      <c r="R8" s="349">
        <v>627.84895999999992</v>
      </c>
      <c r="S8" s="349">
        <v>4051.5076099999997</v>
      </c>
      <c r="T8" s="349">
        <v>787.90121999999997</v>
      </c>
      <c r="U8" s="349">
        <v>2742.8307</v>
      </c>
      <c r="V8" s="595"/>
    </row>
    <row r="9" spans="1:22" ht="15" customHeight="1">
      <c r="A9" s="358" t="s">
        <v>626</v>
      </c>
      <c r="B9" s="349">
        <v>21464.561470000001</v>
      </c>
      <c r="C9" s="349">
        <v>33340.419280000002</v>
      </c>
      <c r="D9" s="349">
        <v>12117.714880000001</v>
      </c>
      <c r="E9" s="349">
        <v>2984.6120599999999</v>
      </c>
      <c r="F9" s="349">
        <v>3554.1279</v>
      </c>
      <c r="G9" s="349">
        <v>7414.5424000000003</v>
      </c>
      <c r="H9" s="349">
        <v>4380.1891100000003</v>
      </c>
      <c r="I9" s="349">
        <v>4989.9935400000004</v>
      </c>
      <c r="J9" s="349">
        <v>324.73215000000005</v>
      </c>
      <c r="K9" s="349">
        <v>436.23389000000003</v>
      </c>
      <c r="L9" s="349">
        <v>2103.06351</v>
      </c>
      <c r="M9" s="349">
        <v>1523.36923</v>
      </c>
      <c r="N9" s="349">
        <v>3923.2735200000002</v>
      </c>
      <c r="O9" s="349">
        <v>2388.2121000000002</v>
      </c>
      <c r="P9" s="349">
        <v>588.85009000000002</v>
      </c>
      <c r="Q9" s="349">
        <v>1343.96003</v>
      </c>
      <c r="R9" s="349">
        <v>1318.57188</v>
      </c>
      <c r="S9" s="349">
        <v>1514.7431399999998</v>
      </c>
      <c r="T9" s="349">
        <v>1537.2701299999999</v>
      </c>
      <c r="U9" s="349">
        <v>1862.48883</v>
      </c>
      <c r="V9" s="595"/>
    </row>
    <row r="10" spans="1:22" ht="15" customHeight="1">
      <c r="A10" s="358" t="s">
        <v>627</v>
      </c>
      <c r="B10" s="349">
        <v>2363.6509700000001</v>
      </c>
      <c r="C10" s="349">
        <v>1291.8251599999999</v>
      </c>
      <c r="D10" s="349">
        <v>477.16709000000003</v>
      </c>
      <c r="E10" s="349">
        <v>183.76719</v>
      </c>
      <c r="F10" s="349">
        <v>136.56339000000003</v>
      </c>
      <c r="G10" s="349">
        <v>354.39400000000001</v>
      </c>
      <c r="H10" s="349">
        <v>156.66047</v>
      </c>
      <c r="I10" s="349">
        <v>185.77892</v>
      </c>
      <c r="J10" s="349">
        <v>12.67606</v>
      </c>
      <c r="K10" s="349">
        <v>15.851659999999999</v>
      </c>
      <c r="L10" s="349">
        <v>99.284480000000002</v>
      </c>
      <c r="M10" s="349">
        <v>58.876649999999998</v>
      </c>
      <c r="N10" s="349">
        <v>191.98813000000001</v>
      </c>
      <c r="O10" s="349">
        <v>98.510199999999998</v>
      </c>
      <c r="P10" s="349">
        <v>22.542729999999999</v>
      </c>
      <c r="Q10" s="349">
        <v>76.094470000000001</v>
      </c>
      <c r="R10" s="349">
        <v>44.237389999999998</v>
      </c>
      <c r="S10" s="349">
        <v>87.269649999999999</v>
      </c>
      <c r="T10" s="349">
        <v>52.477650000000004</v>
      </c>
      <c r="U10" s="349">
        <v>84.437370000000001</v>
      </c>
      <c r="V10" s="595"/>
    </row>
    <row r="11" spans="1:22" ht="15" customHeight="1">
      <c r="A11" s="358" t="s">
        <v>628</v>
      </c>
      <c r="B11" s="349">
        <v>5383.1400599999997</v>
      </c>
      <c r="C11" s="349">
        <v>7939.4728399999995</v>
      </c>
      <c r="D11" s="349">
        <v>7577.6624599999996</v>
      </c>
      <c r="E11" s="349">
        <v>2499.5214100000003</v>
      </c>
      <c r="F11" s="349">
        <v>373.93790999999999</v>
      </c>
      <c r="G11" s="349">
        <v>931.76165000000003</v>
      </c>
      <c r="H11" s="349">
        <v>1061.6468</v>
      </c>
      <c r="I11" s="349">
        <v>1186.22453</v>
      </c>
      <c r="J11" s="349">
        <v>127.1985</v>
      </c>
      <c r="K11" s="349">
        <v>77.125249999999994</v>
      </c>
      <c r="L11" s="349">
        <v>1489.64357</v>
      </c>
      <c r="M11" s="349">
        <v>337.56912</v>
      </c>
      <c r="N11" s="349">
        <v>2944.6079799999998</v>
      </c>
      <c r="O11" s="349">
        <v>1830.0839099999998</v>
      </c>
      <c r="P11" s="349">
        <v>20.956040000000002</v>
      </c>
      <c r="Q11" s="349">
        <v>454.63146</v>
      </c>
      <c r="R11" s="349">
        <v>739.08965999999998</v>
      </c>
      <c r="S11" s="349">
        <v>522.48586999999998</v>
      </c>
      <c r="T11" s="349">
        <v>177.22072</v>
      </c>
      <c r="U11" s="349">
        <v>1090.4166399999999</v>
      </c>
      <c r="V11" s="595"/>
    </row>
    <row r="12" spans="1:22" ht="15" customHeight="1">
      <c r="A12" s="358" t="s">
        <v>629</v>
      </c>
      <c r="B12" s="349">
        <v>1071.2498700000001</v>
      </c>
      <c r="C12" s="349">
        <v>1329.6850300000001</v>
      </c>
      <c r="D12" s="349">
        <v>902.86758999999995</v>
      </c>
      <c r="E12" s="349">
        <v>324.53922999999998</v>
      </c>
      <c r="F12" s="349">
        <v>70.871580000000009</v>
      </c>
      <c r="G12" s="349">
        <v>167.78443999999999</v>
      </c>
      <c r="H12" s="349">
        <v>128.90778</v>
      </c>
      <c r="I12" s="349">
        <v>187.47086999999999</v>
      </c>
      <c r="J12" s="349">
        <v>25.439700000000002</v>
      </c>
      <c r="K12" s="349">
        <v>15.425049999999999</v>
      </c>
      <c r="L12" s="349">
        <v>192.65717999999998</v>
      </c>
      <c r="M12" s="349">
        <v>67.513840000000002</v>
      </c>
      <c r="N12" s="349">
        <v>464.45519999999999</v>
      </c>
      <c r="O12" s="349">
        <v>305.43031999999999</v>
      </c>
      <c r="P12" s="349">
        <v>4.1912099999999999</v>
      </c>
      <c r="Q12" s="349">
        <v>84.147490000000005</v>
      </c>
      <c r="R12" s="349">
        <v>144.56820999999999</v>
      </c>
      <c r="S12" s="349">
        <v>104.49717</v>
      </c>
      <c r="T12" s="349">
        <v>35.444129999999994</v>
      </c>
      <c r="U12" s="349">
        <v>190.00015999999999</v>
      </c>
      <c r="V12" s="595"/>
    </row>
    <row r="13" spans="1:22" ht="15" customHeight="1">
      <c r="A13" s="358" t="s">
        <v>630</v>
      </c>
      <c r="B13" s="349">
        <v>5799.0914499999999</v>
      </c>
      <c r="C13" s="349">
        <v>645.42656999999997</v>
      </c>
      <c r="D13" s="349">
        <v>366.16184000000004</v>
      </c>
      <c r="E13" s="349">
        <v>3.6272899999999999</v>
      </c>
      <c r="F13" s="349">
        <v>56.895180000000003</v>
      </c>
      <c r="G13" s="349">
        <v>723.96681999999998</v>
      </c>
      <c r="H13" s="349">
        <v>1090.5903700000001</v>
      </c>
      <c r="I13" s="349">
        <v>298.08987000000002</v>
      </c>
      <c r="J13" s="349">
        <v>0</v>
      </c>
      <c r="K13" s="349">
        <v>155.27396999999999</v>
      </c>
      <c r="L13" s="349">
        <v>465.53264000000001</v>
      </c>
      <c r="M13" s="349">
        <v>57.831510000000002</v>
      </c>
      <c r="N13" s="349">
        <v>583.28552000000002</v>
      </c>
      <c r="O13" s="349">
        <v>0</v>
      </c>
      <c r="P13" s="349">
        <v>0</v>
      </c>
      <c r="Q13" s="349">
        <v>266.95614</v>
      </c>
      <c r="R13" s="349">
        <v>219.76679999999999</v>
      </c>
      <c r="S13" s="349">
        <v>140.65138000000002</v>
      </c>
      <c r="T13" s="349">
        <v>9.2234999999999996</v>
      </c>
      <c r="U13" s="349">
        <v>336.08620000000002</v>
      </c>
      <c r="V13" s="595"/>
    </row>
    <row r="14" spans="1:22" ht="15" customHeight="1">
      <c r="A14" s="358" t="s">
        <v>631</v>
      </c>
      <c r="B14" s="349">
        <v>1518.79943</v>
      </c>
      <c r="C14" s="349">
        <v>293.05322999999999</v>
      </c>
      <c r="D14" s="349">
        <v>140.14979</v>
      </c>
      <c r="E14" s="349">
        <v>1.81365</v>
      </c>
      <c r="F14" s="349">
        <v>28.447599999999998</v>
      </c>
      <c r="G14" s="349">
        <v>287.01832999999999</v>
      </c>
      <c r="H14" s="349">
        <v>297.50084999999996</v>
      </c>
      <c r="I14" s="349">
        <v>113.15197999999999</v>
      </c>
      <c r="J14" s="349">
        <v>0</v>
      </c>
      <c r="K14" s="349">
        <v>77.636970000000005</v>
      </c>
      <c r="L14" s="349">
        <v>190.3707</v>
      </c>
      <c r="M14" s="349">
        <v>28.915759999999999</v>
      </c>
      <c r="N14" s="349">
        <v>285.13459999999998</v>
      </c>
      <c r="O14" s="349">
        <v>0</v>
      </c>
      <c r="P14" s="349">
        <v>0</v>
      </c>
      <c r="Q14" s="349">
        <v>73.181020000000004</v>
      </c>
      <c r="R14" s="349">
        <v>106.89832000000001</v>
      </c>
      <c r="S14" s="349">
        <v>70.325690000000009</v>
      </c>
      <c r="T14" s="349">
        <v>4.6117499999999998</v>
      </c>
      <c r="U14" s="349">
        <v>168.04312999999999</v>
      </c>
      <c r="V14" s="595"/>
    </row>
    <row r="15" spans="1:22" ht="15" customHeight="1">
      <c r="A15" s="358" t="s">
        <v>632</v>
      </c>
      <c r="B15" s="349">
        <v>7816.7750999999998</v>
      </c>
      <c r="C15" s="349">
        <v>3195.61213</v>
      </c>
      <c r="D15" s="349">
        <v>3205.9869900000003</v>
      </c>
      <c r="E15" s="349">
        <v>286.58759999999995</v>
      </c>
      <c r="F15" s="349">
        <v>1320.2573500000001</v>
      </c>
      <c r="G15" s="349">
        <v>56.619419999999998</v>
      </c>
      <c r="H15" s="349">
        <v>1120.4328400000002</v>
      </c>
      <c r="I15" s="349">
        <v>356.76643999999999</v>
      </c>
      <c r="J15" s="349">
        <v>27.256070000000001</v>
      </c>
      <c r="K15" s="349">
        <v>168.84681</v>
      </c>
      <c r="L15" s="349">
        <v>1136.2426799999998</v>
      </c>
      <c r="M15" s="349">
        <v>272.59096999999997</v>
      </c>
      <c r="N15" s="349">
        <v>353.18579</v>
      </c>
      <c r="O15" s="349">
        <v>872.20513000000005</v>
      </c>
      <c r="P15" s="349">
        <v>45.416719999999998</v>
      </c>
      <c r="Q15" s="349">
        <v>357.19484</v>
      </c>
      <c r="R15" s="349">
        <v>204.06197</v>
      </c>
      <c r="S15" s="349">
        <v>648.86182999999994</v>
      </c>
      <c r="T15" s="349">
        <v>167.41120999999998</v>
      </c>
      <c r="U15" s="349">
        <v>3028.24179</v>
      </c>
      <c r="V15" s="595"/>
    </row>
    <row r="16" spans="1:22" ht="15" customHeight="1">
      <c r="A16" s="358" t="s">
        <v>633</v>
      </c>
      <c r="B16" s="349">
        <v>5057.21324</v>
      </c>
      <c r="C16" s="349">
        <v>1967.65751</v>
      </c>
      <c r="D16" s="349">
        <v>1548.9868799999999</v>
      </c>
      <c r="E16" s="349">
        <v>229.27007999999998</v>
      </c>
      <c r="F16" s="349">
        <v>725.8771999999999</v>
      </c>
      <c r="G16" s="349">
        <v>45.295540000000003</v>
      </c>
      <c r="H16" s="349">
        <v>595.05754999999999</v>
      </c>
      <c r="I16" s="349">
        <v>283.66313000000002</v>
      </c>
      <c r="J16" s="349">
        <v>21.804849999999998</v>
      </c>
      <c r="K16" s="349">
        <v>101.35911999999999</v>
      </c>
      <c r="L16" s="349">
        <v>605.50085999999999</v>
      </c>
      <c r="M16" s="349">
        <v>218.07277999999999</v>
      </c>
      <c r="N16" s="349">
        <v>282.54864000000003</v>
      </c>
      <c r="O16" s="349">
        <v>612.04105000000004</v>
      </c>
      <c r="P16" s="349">
        <v>36.333379999999998</v>
      </c>
      <c r="Q16" s="349">
        <v>272.30311</v>
      </c>
      <c r="R16" s="349">
        <v>163.24958999999998</v>
      </c>
      <c r="S16" s="349">
        <v>519.08950000000004</v>
      </c>
      <c r="T16" s="349">
        <v>66.964479999999995</v>
      </c>
      <c r="U16" s="349">
        <v>1581.9029499999999</v>
      </c>
      <c r="V16" s="595"/>
    </row>
    <row r="17" spans="1:22" ht="15" customHeight="1">
      <c r="A17" s="358" t="s">
        <v>634</v>
      </c>
      <c r="B17" s="349">
        <v>47002.273219999995</v>
      </c>
      <c r="C17" s="349">
        <v>27418.138729999999</v>
      </c>
      <c r="D17" s="349">
        <v>13900.63048</v>
      </c>
      <c r="E17" s="349">
        <v>6799.41662</v>
      </c>
      <c r="F17" s="349">
        <v>2951.2964900000002</v>
      </c>
      <c r="G17" s="349">
        <v>21034.568780000001</v>
      </c>
      <c r="H17" s="349">
        <v>8905.5642200000002</v>
      </c>
      <c r="I17" s="349">
        <v>8659.5664199999992</v>
      </c>
      <c r="J17" s="349">
        <v>4803.3619200000003</v>
      </c>
      <c r="K17" s="349">
        <v>1796.0116499999999</v>
      </c>
      <c r="L17" s="349">
        <v>4879.0168600000006</v>
      </c>
      <c r="M17" s="349">
        <v>1972.01431</v>
      </c>
      <c r="N17" s="349">
        <v>6757.4306900000001</v>
      </c>
      <c r="O17" s="349">
        <v>4438.2512500000003</v>
      </c>
      <c r="P17" s="349">
        <v>2277.3670000000002</v>
      </c>
      <c r="Q17" s="349">
        <v>2220.7095800000002</v>
      </c>
      <c r="R17" s="349">
        <v>3875.8472299999999</v>
      </c>
      <c r="S17" s="349">
        <v>2966.2729300000001</v>
      </c>
      <c r="T17" s="349">
        <v>333.35327000000001</v>
      </c>
      <c r="U17" s="349">
        <v>6298.5786200000002</v>
      </c>
      <c r="V17" s="595"/>
    </row>
    <row r="18" spans="1:22" ht="15" customHeight="1">
      <c r="A18" s="358" t="s">
        <v>635</v>
      </c>
      <c r="B18" s="349">
        <v>33897.085020000006</v>
      </c>
      <c r="C18" s="349">
        <v>22269.325989999998</v>
      </c>
      <c r="D18" s="349">
        <v>9013.3279700000003</v>
      </c>
      <c r="E18" s="349">
        <v>5374.6643400000003</v>
      </c>
      <c r="F18" s="349">
        <v>1896.68992</v>
      </c>
      <c r="G18" s="349">
        <v>14536.77174</v>
      </c>
      <c r="H18" s="349">
        <v>5508.3433399999994</v>
      </c>
      <c r="I18" s="349">
        <v>5869.8494600000004</v>
      </c>
      <c r="J18" s="349">
        <v>3780.9837699999998</v>
      </c>
      <c r="K18" s="349">
        <v>1691.56881</v>
      </c>
      <c r="L18" s="349">
        <v>3977.6953100000001</v>
      </c>
      <c r="M18" s="349">
        <v>1441.1464699999999</v>
      </c>
      <c r="N18" s="349">
        <v>5685.7372500000001</v>
      </c>
      <c r="O18" s="349">
        <v>3809.9158299999999</v>
      </c>
      <c r="P18" s="349">
        <v>1708.4911499999998</v>
      </c>
      <c r="Q18" s="349">
        <v>2060.5007099999998</v>
      </c>
      <c r="R18" s="349">
        <v>3332.21738</v>
      </c>
      <c r="S18" s="349">
        <v>2830.1084500000002</v>
      </c>
      <c r="T18" s="349">
        <v>240.46357999999998</v>
      </c>
      <c r="U18" s="349">
        <v>5550.4154600000002</v>
      </c>
      <c r="V18" s="595"/>
    </row>
    <row r="19" spans="1:22" ht="15" customHeight="1">
      <c r="A19" s="361" t="s">
        <v>636</v>
      </c>
      <c r="B19" s="362">
        <v>1294891.9545700001</v>
      </c>
      <c r="C19" s="362">
        <v>745086.86875000002</v>
      </c>
      <c r="D19" s="362">
        <v>333501.88096000004</v>
      </c>
      <c r="E19" s="362">
        <v>92609.783950000012</v>
      </c>
      <c r="F19" s="362">
        <v>202780.49893</v>
      </c>
      <c r="G19" s="362">
        <v>316115.79972999997</v>
      </c>
      <c r="H19" s="362">
        <v>190284.75977999996</v>
      </c>
      <c r="I19" s="362">
        <v>180002.67732000002</v>
      </c>
      <c r="J19" s="362">
        <v>161003.09503999999</v>
      </c>
      <c r="K19" s="362">
        <v>136077.48387</v>
      </c>
      <c r="L19" s="362">
        <v>100315.87469</v>
      </c>
      <c r="M19" s="362">
        <v>59960.167289999998</v>
      </c>
      <c r="N19" s="362">
        <v>235981.82088999997</v>
      </c>
      <c r="O19" s="362">
        <v>128003.09697000001</v>
      </c>
      <c r="P19" s="362">
        <v>67285.171180000005</v>
      </c>
      <c r="Q19" s="362">
        <v>56657.160820000005</v>
      </c>
      <c r="R19" s="362">
        <v>94752.312209999989</v>
      </c>
      <c r="S19" s="362">
        <v>187924.94406000001</v>
      </c>
      <c r="T19" s="362">
        <v>62511.953089999988</v>
      </c>
      <c r="U19" s="362">
        <v>271017.96821999998</v>
      </c>
      <c r="V19" s="595"/>
    </row>
    <row r="20" spans="1:22" ht="15" customHeight="1">
      <c r="A20" s="497" t="s">
        <v>651</v>
      </c>
      <c r="B20" s="349">
        <v>68195.598720000009</v>
      </c>
      <c r="C20" s="349">
        <v>35364.690839999996</v>
      </c>
      <c r="D20" s="349">
        <v>16564.068090000001</v>
      </c>
      <c r="E20" s="349">
        <v>7606.0572300000003</v>
      </c>
      <c r="F20" s="349">
        <v>4295.1226999999999</v>
      </c>
      <c r="G20" s="349">
        <v>18617.984629999999</v>
      </c>
      <c r="H20" s="349">
        <v>8996.6938099999988</v>
      </c>
      <c r="I20" s="349">
        <v>8043.1291700000002</v>
      </c>
      <c r="J20" s="349">
        <v>4623.5700900000002</v>
      </c>
      <c r="K20" s="349">
        <v>3275.1768700000002</v>
      </c>
      <c r="L20" s="349">
        <v>6608.57269</v>
      </c>
      <c r="M20" s="349">
        <v>2345.9616699999997</v>
      </c>
      <c r="N20" s="349">
        <v>10612.016360000001</v>
      </c>
      <c r="O20" s="349">
        <v>6299.8499700000002</v>
      </c>
      <c r="P20" s="349">
        <v>2197.1006299999999</v>
      </c>
      <c r="Q20" s="349">
        <v>3383.1540799999998</v>
      </c>
      <c r="R20" s="349">
        <v>4419.0198499999997</v>
      </c>
      <c r="S20" s="349">
        <v>7662.7980699999989</v>
      </c>
      <c r="T20" s="349">
        <v>1187.8628100000001</v>
      </c>
      <c r="U20" s="349">
        <v>10317.62977</v>
      </c>
      <c r="V20" s="595"/>
    </row>
    <row r="21" spans="1:22" s="436" customFormat="1" ht="15" customHeight="1" thickBot="1">
      <c r="A21" s="666" t="s">
        <v>652</v>
      </c>
      <c r="B21" s="667">
        <v>0.17104173528719752</v>
      </c>
      <c r="C21" s="667">
        <v>9.8418212053085319E-2</v>
      </c>
      <c r="D21" s="667">
        <v>4.4052123607397957E-2</v>
      </c>
      <c r="E21" s="667">
        <v>1.2232787527543603E-2</v>
      </c>
      <c r="F21" s="667">
        <v>2.6785191070948101E-2</v>
      </c>
      <c r="G21" s="667">
        <v>4.1755603428298621E-2</v>
      </c>
      <c r="H21" s="667">
        <v>2.5134634126510281E-2</v>
      </c>
      <c r="I21" s="667">
        <v>2.3776478165993518E-2</v>
      </c>
      <c r="J21" s="667">
        <v>2.12668313097952E-2</v>
      </c>
      <c r="K21" s="667">
        <v>1.7974417782500956E-2</v>
      </c>
      <c r="L21" s="667">
        <v>1.3250681821965949E-2</v>
      </c>
      <c r="M21" s="667">
        <v>7.920113354011769E-3</v>
      </c>
      <c r="N21" s="667">
        <v>3.1170739766208252E-2</v>
      </c>
      <c r="O21" s="667">
        <v>1.6907875402743237E-2</v>
      </c>
      <c r="P21" s="667">
        <v>8.887670046220212E-3</v>
      </c>
      <c r="Q21" s="667">
        <v>7.4838206144516991E-3</v>
      </c>
      <c r="R21" s="667">
        <v>1.2515793186972501E-2</v>
      </c>
      <c r="S21" s="667">
        <v>2.482292705760596E-2</v>
      </c>
      <c r="T21" s="667">
        <v>8.2571776702837513E-3</v>
      </c>
      <c r="U21" s="667">
        <v>3.579864977518743E-2</v>
      </c>
      <c r="V21" s="595"/>
    </row>
    <row r="22" spans="1:22" ht="15" customHeight="1">
      <c r="A22" s="348" t="s">
        <v>639</v>
      </c>
      <c r="B22" s="374"/>
      <c r="C22" s="375"/>
      <c r="D22" s="375"/>
      <c r="E22" s="375"/>
      <c r="F22" s="375"/>
      <c r="G22" s="375"/>
      <c r="H22" s="374"/>
      <c r="I22" s="374"/>
      <c r="J22" s="374"/>
      <c r="K22" s="374"/>
      <c r="L22" s="374"/>
      <c r="M22" s="374"/>
      <c r="N22" s="374"/>
      <c r="O22" s="374"/>
      <c r="P22" s="374"/>
      <c r="Q22" s="374"/>
      <c r="R22" s="374"/>
      <c r="S22" s="668"/>
      <c r="T22" s="668"/>
      <c r="U22" s="668"/>
    </row>
    <row r="23" spans="1:22" ht="37.5" customHeight="1">
      <c r="A23" s="633" t="s">
        <v>640</v>
      </c>
      <c r="B23" s="642"/>
      <c r="C23" s="642"/>
      <c r="D23" s="642"/>
      <c r="E23" s="642"/>
      <c r="F23" s="642"/>
      <c r="G23" s="642"/>
      <c r="H23" s="642"/>
      <c r="I23" s="642"/>
      <c r="J23" s="642"/>
      <c r="K23" s="642"/>
      <c r="L23" s="669"/>
      <c r="M23" s="669"/>
      <c r="N23" s="669"/>
      <c r="O23" s="669"/>
      <c r="P23" s="669"/>
      <c r="Q23" s="669"/>
      <c r="R23" s="669"/>
      <c r="S23" s="669"/>
    </row>
    <row r="24" spans="1:22" ht="50.25" customHeight="1">
      <c r="A24" s="633" t="s">
        <v>641</v>
      </c>
      <c r="B24" s="642"/>
      <c r="C24" s="642"/>
      <c r="D24" s="642"/>
      <c r="E24" s="642"/>
      <c r="F24" s="642"/>
      <c r="G24" s="642"/>
      <c r="H24" s="642"/>
      <c r="I24" s="642"/>
      <c r="J24" s="642"/>
      <c r="K24" s="642"/>
      <c r="L24" s="642"/>
      <c r="M24" s="642"/>
      <c r="N24" s="642"/>
      <c r="O24" s="642"/>
      <c r="P24" s="642"/>
      <c r="Q24" s="642"/>
      <c r="R24" s="642"/>
      <c r="S24" s="642"/>
    </row>
  </sheetData>
  <mergeCells count="6">
    <mergeCell ref="A1:U1"/>
    <mergeCell ref="A2:U2"/>
    <mergeCell ref="A3:U3"/>
    <mergeCell ref="A4:U4"/>
    <mergeCell ref="A23:S23"/>
    <mergeCell ref="A24:S24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X25"/>
  <sheetViews>
    <sheetView zoomScaleNormal="100" workbookViewId="0">
      <selection activeCell="A24" sqref="A24:X24"/>
    </sheetView>
  </sheetViews>
  <sheetFormatPr baseColWidth="10" defaultColWidth="9.140625" defaultRowHeight="12.75"/>
  <cols>
    <col min="1" max="1" width="38.42578125" style="352" customWidth="1"/>
    <col min="2" max="23" width="13.140625" style="351" customWidth="1"/>
    <col min="24" max="24" width="13.140625" style="436" customWidth="1"/>
    <col min="25" max="256" width="9.140625" style="351"/>
    <col min="257" max="257" width="38.42578125" style="351" customWidth="1"/>
    <col min="258" max="280" width="13.140625" style="351" customWidth="1"/>
    <col min="281" max="512" width="9.140625" style="351"/>
    <col min="513" max="513" width="38.42578125" style="351" customWidth="1"/>
    <col min="514" max="536" width="13.140625" style="351" customWidth="1"/>
    <col min="537" max="768" width="9.140625" style="351"/>
    <col min="769" max="769" width="38.42578125" style="351" customWidth="1"/>
    <col min="770" max="792" width="13.140625" style="351" customWidth="1"/>
    <col min="793" max="1024" width="9.140625" style="351"/>
    <col min="1025" max="1025" width="38.42578125" style="351" customWidth="1"/>
    <col min="1026" max="1048" width="13.140625" style="351" customWidth="1"/>
    <col min="1049" max="1280" width="9.140625" style="351"/>
    <col min="1281" max="1281" width="38.42578125" style="351" customWidth="1"/>
    <col min="1282" max="1304" width="13.140625" style="351" customWidth="1"/>
    <col min="1305" max="1536" width="9.140625" style="351"/>
    <col min="1537" max="1537" width="38.42578125" style="351" customWidth="1"/>
    <col min="1538" max="1560" width="13.140625" style="351" customWidth="1"/>
    <col min="1561" max="1792" width="9.140625" style="351"/>
    <col min="1793" max="1793" width="38.42578125" style="351" customWidth="1"/>
    <col min="1794" max="1816" width="13.140625" style="351" customWidth="1"/>
    <col min="1817" max="2048" width="9.140625" style="351"/>
    <col min="2049" max="2049" width="38.42578125" style="351" customWidth="1"/>
    <col min="2050" max="2072" width="13.140625" style="351" customWidth="1"/>
    <col min="2073" max="2304" width="9.140625" style="351"/>
    <col min="2305" max="2305" width="38.42578125" style="351" customWidth="1"/>
    <col min="2306" max="2328" width="13.140625" style="351" customWidth="1"/>
    <col min="2329" max="2560" width="9.140625" style="351"/>
    <col min="2561" max="2561" width="38.42578125" style="351" customWidth="1"/>
    <col min="2562" max="2584" width="13.140625" style="351" customWidth="1"/>
    <col min="2585" max="2816" width="9.140625" style="351"/>
    <col min="2817" max="2817" width="38.42578125" style="351" customWidth="1"/>
    <col min="2818" max="2840" width="13.140625" style="351" customWidth="1"/>
    <col min="2841" max="3072" width="9.140625" style="351"/>
    <col min="3073" max="3073" width="38.42578125" style="351" customWidth="1"/>
    <col min="3074" max="3096" width="13.140625" style="351" customWidth="1"/>
    <col min="3097" max="3328" width="9.140625" style="351"/>
    <col min="3329" max="3329" width="38.42578125" style="351" customWidth="1"/>
    <col min="3330" max="3352" width="13.140625" style="351" customWidth="1"/>
    <col min="3353" max="3584" width="9.140625" style="351"/>
    <col min="3585" max="3585" width="38.42578125" style="351" customWidth="1"/>
    <col min="3586" max="3608" width="13.140625" style="351" customWidth="1"/>
    <col min="3609" max="3840" width="9.140625" style="351"/>
    <col min="3841" max="3841" width="38.42578125" style="351" customWidth="1"/>
    <col min="3842" max="3864" width="13.140625" style="351" customWidth="1"/>
    <col min="3865" max="4096" width="9.140625" style="351"/>
    <col min="4097" max="4097" width="38.42578125" style="351" customWidth="1"/>
    <col min="4098" max="4120" width="13.140625" style="351" customWidth="1"/>
    <col min="4121" max="4352" width="9.140625" style="351"/>
    <col min="4353" max="4353" width="38.42578125" style="351" customWidth="1"/>
    <col min="4354" max="4376" width="13.140625" style="351" customWidth="1"/>
    <col min="4377" max="4608" width="9.140625" style="351"/>
    <col min="4609" max="4609" width="38.42578125" style="351" customWidth="1"/>
    <col min="4610" max="4632" width="13.140625" style="351" customWidth="1"/>
    <col min="4633" max="4864" width="9.140625" style="351"/>
    <col min="4865" max="4865" width="38.42578125" style="351" customWidth="1"/>
    <col min="4866" max="4888" width="13.140625" style="351" customWidth="1"/>
    <col min="4889" max="5120" width="9.140625" style="351"/>
    <col min="5121" max="5121" width="38.42578125" style="351" customWidth="1"/>
    <col min="5122" max="5144" width="13.140625" style="351" customWidth="1"/>
    <col min="5145" max="5376" width="9.140625" style="351"/>
    <col min="5377" max="5377" width="38.42578125" style="351" customWidth="1"/>
    <col min="5378" max="5400" width="13.140625" style="351" customWidth="1"/>
    <col min="5401" max="5632" width="9.140625" style="351"/>
    <col min="5633" max="5633" width="38.42578125" style="351" customWidth="1"/>
    <col min="5634" max="5656" width="13.140625" style="351" customWidth="1"/>
    <col min="5657" max="5888" width="9.140625" style="351"/>
    <col min="5889" max="5889" width="38.42578125" style="351" customWidth="1"/>
    <col min="5890" max="5912" width="13.140625" style="351" customWidth="1"/>
    <col min="5913" max="6144" width="9.140625" style="351"/>
    <col min="6145" max="6145" width="38.42578125" style="351" customWidth="1"/>
    <col min="6146" max="6168" width="13.140625" style="351" customWidth="1"/>
    <col min="6169" max="6400" width="9.140625" style="351"/>
    <col min="6401" max="6401" width="38.42578125" style="351" customWidth="1"/>
    <col min="6402" max="6424" width="13.140625" style="351" customWidth="1"/>
    <col min="6425" max="6656" width="9.140625" style="351"/>
    <col min="6657" max="6657" width="38.42578125" style="351" customWidth="1"/>
    <col min="6658" max="6680" width="13.140625" style="351" customWidth="1"/>
    <col min="6681" max="6912" width="9.140625" style="351"/>
    <col min="6913" max="6913" width="38.42578125" style="351" customWidth="1"/>
    <col min="6914" max="6936" width="13.140625" style="351" customWidth="1"/>
    <col min="6937" max="7168" width="9.140625" style="351"/>
    <col min="7169" max="7169" width="38.42578125" style="351" customWidth="1"/>
    <col min="7170" max="7192" width="13.140625" style="351" customWidth="1"/>
    <col min="7193" max="7424" width="9.140625" style="351"/>
    <col min="7425" max="7425" width="38.42578125" style="351" customWidth="1"/>
    <col min="7426" max="7448" width="13.140625" style="351" customWidth="1"/>
    <col min="7449" max="7680" width="9.140625" style="351"/>
    <col min="7681" max="7681" width="38.42578125" style="351" customWidth="1"/>
    <col min="7682" max="7704" width="13.140625" style="351" customWidth="1"/>
    <col min="7705" max="7936" width="9.140625" style="351"/>
    <col min="7937" max="7937" width="38.42578125" style="351" customWidth="1"/>
    <col min="7938" max="7960" width="13.140625" style="351" customWidth="1"/>
    <col min="7961" max="8192" width="9.140625" style="351"/>
    <col min="8193" max="8193" width="38.42578125" style="351" customWidth="1"/>
    <col min="8194" max="8216" width="13.140625" style="351" customWidth="1"/>
    <col min="8217" max="8448" width="9.140625" style="351"/>
    <col min="8449" max="8449" width="38.42578125" style="351" customWidth="1"/>
    <col min="8450" max="8472" width="13.140625" style="351" customWidth="1"/>
    <col min="8473" max="8704" width="9.140625" style="351"/>
    <col min="8705" max="8705" width="38.42578125" style="351" customWidth="1"/>
    <col min="8706" max="8728" width="13.140625" style="351" customWidth="1"/>
    <col min="8729" max="8960" width="9.140625" style="351"/>
    <col min="8961" max="8961" width="38.42578125" style="351" customWidth="1"/>
    <col min="8962" max="8984" width="13.140625" style="351" customWidth="1"/>
    <col min="8985" max="9216" width="9.140625" style="351"/>
    <col min="9217" max="9217" width="38.42578125" style="351" customWidth="1"/>
    <col min="9218" max="9240" width="13.140625" style="351" customWidth="1"/>
    <col min="9241" max="9472" width="9.140625" style="351"/>
    <col min="9473" max="9473" width="38.42578125" style="351" customWidth="1"/>
    <col min="9474" max="9496" width="13.140625" style="351" customWidth="1"/>
    <col min="9497" max="9728" width="9.140625" style="351"/>
    <col min="9729" max="9729" width="38.42578125" style="351" customWidth="1"/>
    <col min="9730" max="9752" width="13.140625" style="351" customWidth="1"/>
    <col min="9753" max="9984" width="9.140625" style="351"/>
    <col min="9985" max="9985" width="38.42578125" style="351" customWidth="1"/>
    <col min="9986" max="10008" width="13.140625" style="351" customWidth="1"/>
    <col min="10009" max="10240" width="9.140625" style="351"/>
    <col min="10241" max="10241" width="38.42578125" style="351" customWidth="1"/>
    <col min="10242" max="10264" width="13.140625" style="351" customWidth="1"/>
    <col min="10265" max="10496" width="9.140625" style="351"/>
    <col min="10497" max="10497" width="38.42578125" style="351" customWidth="1"/>
    <col min="10498" max="10520" width="13.140625" style="351" customWidth="1"/>
    <col min="10521" max="10752" width="9.140625" style="351"/>
    <col min="10753" max="10753" width="38.42578125" style="351" customWidth="1"/>
    <col min="10754" max="10776" width="13.140625" style="351" customWidth="1"/>
    <col min="10777" max="11008" width="9.140625" style="351"/>
    <col min="11009" max="11009" width="38.42578125" style="351" customWidth="1"/>
    <col min="11010" max="11032" width="13.140625" style="351" customWidth="1"/>
    <col min="11033" max="11264" width="9.140625" style="351"/>
    <col min="11265" max="11265" width="38.42578125" style="351" customWidth="1"/>
    <col min="11266" max="11288" width="13.140625" style="351" customWidth="1"/>
    <col min="11289" max="11520" width="9.140625" style="351"/>
    <col min="11521" max="11521" width="38.42578125" style="351" customWidth="1"/>
    <col min="11522" max="11544" width="13.140625" style="351" customWidth="1"/>
    <col min="11545" max="11776" width="9.140625" style="351"/>
    <col min="11777" max="11777" width="38.42578125" style="351" customWidth="1"/>
    <col min="11778" max="11800" width="13.140625" style="351" customWidth="1"/>
    <col min="11801" max="12032" width="9.140625" style="351"/>
    <col min="12033" max="12033" width="38.42578125" style="351" customWidth="1"/>
    <col min="12034" max="12056" width="13.140625" style="351" customWidth="1"/>
    <col min="12057" max="12288" width="9.140625" style="351"/>
    <col min="12289" max="12289" width="38.42578125" style="351" customWidth="1"/>
    <col min="12290" max="12312" width="13.140625" style="351" customWidth="1"/>
    <col min="12313" max="12544" width="9.140625" style="351"/>
    <col min="12545" max="12545" width="38.42578125" style="351" customWidth="1"/>
    <col min="12546" max="12568" width="13.140625" style="351" customWidth="1"/>
    <col min="12569" max="12800" width="9.140625" style="351"/>
    <col min="12801" max="12801" width="38.42578125" style="351" customWidth="1"/>
    <col min="12802" max="12824" width="13.140625" style="351" customWidth="1"/>
    <col min="12825" max="13056" width="9.140625" style="351"/>
    <col min="13057" max="13057" width="38.42578125" style="351" customWidth="1"/>
    <col min="13058" max="13080" width="13.140625" style="351" customWidth="1"/>
    <col min="13081" max="13312" width="9.140625" style="351"/>
    <col min="13313" max="13313" width="38.42578125" style="351" customWidth="1"/>
    <col min="13314" max="13336" width="13.140625" style="351" customWidth="1"/>
    <col min="13337" max="13568" width="9.140625" style="351"/>
    <col min="13569" max="13569" width="38.42578125" style="351" customWidth="1"/>
    <col min="13570" max="13592" width="13.140625" style="351" customWidth="1"/>
    <col min="13593" max="13824" width="9.140625" style="351"/>
    <col min="13825" max="13825" width="38.42578125" style="351" customWidth="1"/>
    <col min="13826" max="13848" width="13.140625" style="351" customWidth="1"/>
    <col min="13849" max="14080" width="9.140625" style="351"/>
    <col min="14081" max="14081" width="38.42578125" style="351" customWidth="1"/>
    <col min="14082" max="14104" width="13.140625" style="351" customWidth="1"/>
    <col min="14105" max="14336" width="9.140625" style="351"/>
    <col min="14337" max="14337" width="38.42578125" style="351" customWidth="1"/>
    <col min="14338" max="14360" width="13.140625" style="351" customWidth="1"/>
    <col min="14361" max="14592" width="9.140625" style="351"/>
    <col min="14593" max="14593" width="38.42578125" style="351" customWidth="1"/>
    <col min="14594" max="14616" width="13.140625" style="351" customWidth="1"/>
    <col min="14617" max="14848" width="9.140625" style="351"/>
    <col min="14849" max="14849" width="38.42578125" style="351" customWidth="1"/>
    <col min="14850" max="14872" width="13.140625" style="351" customWidth="1"/>
    <col min="14873" max="15104" width="9.140625" style="351"/>
    <col min="15105" max="15105" width="38.42578125" style="351" customWidth="1"/>
    <col min="15106" max="15128" width="13.140625" style="351" customWidth="1"/>
    <col min="15129" max="15360" width="9.140625" style="351"/>
    <col min="15361" max="15361" width="38.42578125" style="351" customWidth="1"/>
    <col min="15362" max="15384" width="13.140625" style="351" customWidth="1"/>
    <col min="15385" max="15616" width="9.140625" style="351"/>
    <col min="15617" max="15617" width="38.42578125" style="351" customWidth="1"/>
    <col min="15618" max="15640" width="13.140625" style="351" customWidth="1"/>
    <col min="15641" max="15872" width="9.140625" style="351"/>
    <col min="15873" max="15873" width="38.42578125" style="351" customWidth="1"/>
    <col min="15874" max="15896" width="13.140625" style="351" customWidth="1"/>
    <col min="15897" max="16128" width="9.140625" style="351"/>
    <col min="16129" max="16129" width="38.42578125" style="351" customWidth="1"/>
    <col min="16130" max="16152" width="13.140625" style="351" customWidth="1"/>
    <col min="16153" max="16384" width="9.140625" style="351"/>
  </cols>
  <sheetData>
    <row r="1" spans="1:24" s="327" customFormat="1" ht="30" customHeight="1">
      <c r="A1" s="625" t="s">
        <v>281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  <c r="R1" s="625"/>
      <c r="S1" s="625"/>
      <c r="T1" s="625"/>
      <c r="U1" s="625"/>
      <c r="V1" s="625"/>
      <c r="W1" s="625"/>
      <c r="X1" s="625"/>
    </row>
    <row r="2" spans="1:24" s="327" customFormat="1" ht="15" customHeight="1">
      <c r="A2" s="626" t="s">
        <v>623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  <c r="R2" s="626"/>
      <c r="S2" s="626"/>
      <c r="T2" s="626"/>
      <c r="U2" s="626"/>
      <c r="V2" s="626"/>
      <c r="W2" s="626"/>
      <c r="X2" s="626"/>
    </row>
    <row r="3" spans="1:24" s="327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  <c r="P3" s="626"/>
      <c r="Q3" s="626"/>
      <c r="R3" s="626"/>
      <c r="S3" s="626"/>
      <c r="T3" s="626"/>
      <c r="U3" s="626"/>
      <c r="V3" s="626"/>
      <c r="W3" s="626"/>
      <c r="X3" s="626"/>
    </row>
    <row r="4" spans="1:24" s="327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  <c r="P4" s="627"/>
      <c r="Q4" s="627"/>
      <c r="R4" s="627"/>
      <c r="S4" s="627"/>
      <c r="T4" s="627"/>
      <c r="U4" s="627"/>
      <c r="V4" s="627"/>
      <c r="W4" s="627"/>
      <c r="X4" s="627"/>
    </row>
    <row r="5" spans="1:24" ht="4.5" customHeight="1">
      <c r="A5" s="353"/>
      <c r="B5" s="326"/>
      <c r="C5" s="326"/>
      <c r="D5" s="349"/>
      <c r="E5" s="349"/>
      <c r="F5" s="349"/>
      <c r="G5" s="349"/>
      <c r="H5" s="349"/>
      <c r="I5" s="326"/>
      <c r="J5" s="326"/>
      <c r="K5" s="326"/>
      <c r="L5" s="378"/>
      <c r="M5" s="378"/>
      <c r="N5" s="326"/>
      <c r="O5" s="326"/>
      <c r="P5" s="326"/>
      <c r="Q5" s="326"/>
      <c r="R5" s="326"/>
      <c r="S5" s="326"/>
      <c r="T5" s="326"/>
      <c r="U5" s="326"/>
      <c r="V5" s="353"/>
      <c r="W5" s="326"/>
      <c r="X5" s="349"/>
    </row>
    <row r="6" spans="1:24" ht="30" customHeight="1">
      <c r="A6" s="484"/>
      <c r="B6" s="355" t="s">
        <v>117</v>
      </c>
      <c r="C6" s="355" t="s">
        <v>118</v>
      </c>
      <c r="D6" s="355" t="s">
        <v>119</v>
      </c>
      <c r="E6" s="355" t="s">
        <v>120</v>
      </c>
      <c r="F6" s="355" t="s">
        <v>121</v>
      </c>
      <c r="G6" s="355" t="s">
        <v>122</v>
      </c>
      <c r="H6" s="355" t="s">
        <v>123</v>
      </c>
      <c r="I6" s="355" t="s">
        <v>124</v>
      </c>
      <c r="J6" s="355" t="s">
        <v>125</v>
      </c>
      <c r="K6" s="355" t="s">
        <v>126</v>
      </c>
      <c r="L6" s="355" t="s">
        <v>291</v>
      </c>
      <c r="M6" s="355" t="s">
        <v>439</v>
      </c>
      <c r="N6" s="355" t="s">
        <v>440</v>
      </c>
      <c r="O6" s="355" t="s">
        <v>441</v>
      </c>
      <c r="P6" s="355" t="s">
        <v>449</v>
      </c>
      <c r="Q6" s="355" t="s">
        <v>448</v>
      </c>
      <c r="R6" s="355" t="s">
        <v>819</v>
      </c>
      <c r="S6" s="355" t="s">
        <v>1120</v>
      </c>
      <c r="T6" s="355" t="s">
        <v>1029</v>
      </c>
      <c r="U6" s="355" t="s">
        <v>1030</v>
      </c>
      <c r="V6" s="355" t="s">
        <v>1031</v>
      </c>
      <c r="W6" s="356" t="s">
        <v>1121</v>
      </c>
      <c r="X6" s="355" t="s">
        <v>66</v>
      </c>
    </row>
    <row r="7" spans="1:24" ht="15" customHeight="1">
      <c r="A7" s="358" t="s">
        <v>624</v>
      </c>
      <c r="B7" s="349">
        <v>302084.16219999996</v>
      </c>
      <c r="C7" s="349">
        <v>103683.80409000001</v>
      </c>
      <c r="D7" s="349">
        <v>183893.53727999999</v>
      </c>
      <c r="E7" s="349">
        <v>99200.113959999988</v>
      </c>
      <c r="F7" s="349">
        <v>193881.37827000002</v>
      </c>
      <c r="G7" s="349">
        <v>101276.16843999999</v>
      </c>
      <c r="H7" s="349">
        <v>287562.57126999996</v>
      </c>
      <c r="I7" s="349">
        <v>255382.43622999999</v>
      </c>
      <c r="J7" s="349">
        <v>80326.884749999997</v>
      </c>
      <c r="K7" s="349">
        <v>247752.43131000001</v>
      </c>
      <c r="L7" s="349">
        <v>61596.262360000001</v>
      </c>
      <c r="M7" s="349">
        <v>68934.184939999992</v>
      </c>
      <c r="N7" s="349">
        <v>53681.475880000005</v>
      </c>
      <c r="O7" s="349">
        <v>19010.95534</v>
      </c>
      <c r="P7" s="349">
        <v>36928.40971</v>
      </c>
      <c r="Q7" s="349">
        <v>17016.771929999999</v>
      </c>
      <c r="R7" s="349">
        <v>112190.34776</v>
      </c>
      <c r="S7" s="349">
        <v>24394.484670000002</v>
      </c>
      <c r="T7" s="349">
        <v>143345.2035</v>
      </c>
      <c r="U7" s="349">
        <v>64664.933229999995</v>
      </c>
      <c r="V7" s="358">
        <v>23031.652579999998</v>
      </c>
      <c r="W7" s="358">
        <v>7035579.4354999997</v>
      </c>
      <c r="X7" s="670">
        <v>0.92932673737898996</v>
      </c>
    </row>
    <row r="8" spans="1:24" ht="15" customHeight="1">
      <c r="A8" s="358" t="s">
        <v>625</v>
      </c>
      <c r="B8" s="349">
        <v>4622.7385599999998</v>
      </c>
      <c r="C8" s="349">
        <v>2686.28998</v>
      </c>
      <c r="D8" s="349">
        <v>3393.1351099999997</v>
      </c>
      <c r="E8" s="349">
        <v>2519.2441800000001</v>
      </c>
      <c r="F8" s="349">
        <v>2053.58518</v>
      </c>
      <c r="G8" s="349">
        <v>1182.0936200000001</v>
      </c>
      <c r="H8" s="349">
        <v>2380.8511100000001</v>
      </c>
      <c r="I8" s="349">
        <v>2802.1532699999998</v>
      </c>
      <c r="J8" s="349">
        <v>612.97847000000002</v>
      </c>
      <c r="K8" s="349">
        <v>5175.9834800000008</v>
      </c>
      <c r="L8" s="349">
        <v>1124.17356</v>
      </c>
      <c r="M8" s="349">
        <v>774.42330000000004</v>
      </c>
      <c r="N8" s="349">
        <v>668.51740000000007</v>
      </c>
      <c r="O8" s="349">
        <v>277.05440000000004</v>
      </c>
      <c r="P8" s="349">
        <v>454.03459000000004</v>
      </c>
      <c r="Q8" s="349">
        <v>87.240940000000009</v>
      </c>
      <c r="R8" s="349">
        <v>795.32866000000001</v>
      </c>
      <c r="S8" s="349">
        <v>160.25259</v>
      </c>
      <c r="T8" s="349">
        <v>3050.9306499999998</v>
      </c>
      <c r="U8" s="349">
        <v>1227.5002199999999</v>
      </c>
      <c r="V8" s="358">
        <v>485.15439000000003</v>
      </c>
      <c r="W8" s="358">
        <f>-102243.97584*(-1)</f>
        <v>102243.97584</v>
      </c>
      <c r="X8" s="670">
        <f>-0.0135053638943515*(-1)</f>
        <v>1.3505363894351481E-2</v>
      </c>
    </row>
    <row r="9" spans="1:24" ht="15" customHeight="1">
      <c r="A9" s="358" t="s">
        <v>626</v>
      </c>
      <c r="B9" s="349">
        <v>2717.1515899999999</v>
      </c>
      <c r="C9" s="349">
        <v>3380.4817699999999</v>
      </c>
      <c r="D9" s="349">
        <v>11500.145849999999</v>
      </c>
      <c r="E9" s="349">
        <v>840.51423999999997</v>
      </c>
      <c r="F9" s="349">
        <v>3093.3077200000002</v>
      </c>
      <c r="G9" s="349">
        <v>201.56315000000001</v>
      </c>
      <c r="H9" s="349">
        <v>5984.3619400000007</v>
      </c>
      <c r="I9" s="349">
        <v>5790.4832999999999</v>
      </c>
      <c r="J9" s="349">
        <v>2049.0093500000003</v>
      </c>
      <c r="K9" s="349">
        <v>725.04025000000001</v>
      </c>
      <c r="L9" s="349">
        <v>4424.7908099999995</v>
      </c>
      <c r="M9" s="349">
        <v>1901.4312399999999</v>
      </c>
      <c r="N9" s="349">
        <v>2456.5653199999997</v>
      </c>
      <c r="O9" s="349">
        <v>1610.1099899999999</v>
      </c>
      <c r="P9" s="349">
        <v>129.70961</v>
      </c>
      <c r="Q9" s="349">
        <v>1391.6864399999999</v>
      </c>
      <c r="R9" s="349">
        <v>2414.3143300000002</v>
      </c>
      <c r="S9" s="349">
        <v>2497.79007</v>
      </c>
      <c r="T9" s="349">
        <v>9059.43361</v>
      </c>
      <c r="U9" s="349">
        <v>3611.0943199999997</v>
      </c>
      <c r="V9" s="358">
        <v>383.35111999999998</v>
      </c>
      <c r="W9" s="358">
        <v>175273.26516000001</v>
      </c>
      <c r="X9" s="670">
        <v>2.3151772096981452E-2</v>
      </c>
    </row>
    <row r="10" spans="1:24" ht="15" customHeight="1">
      <c r="A10" s="358" t="s">
        <v>627</v>
      </c>
      <c r="B10" s="349">
        <v>158.74420999999998</v>
      </c>
      <c r="C10" s="349">
        <v>177.90326000000002</v>
      </c>
      <c r="D10" s="349">
        <v>509.42833000000002</v>
      </c>
      <c r="E10" s="349">
        <v>53.395429999999998</v>
      </c>
      <c r="F10" s="349">
        <v>116.93121000000001</v>
      </c>
      <c r="G10" s="349">
        <v>10.48577</v>
      </c>
      <c r="H10" s="349">
        <v>224.37351000000001</v>
      </c>
      <c r="I10" s="349">
        <v>222.36632999999998</v>
      </c>
      <c r="J10" s="349">
        <v>84.857929999999996</v>
      </c>
      <c r="K10" s="349">
        <v>35.118279999999999</v>
      </c>
      <c r="L10" s="349">
        <v>207.97911999999999</v>
      </c>
      <c r="M10" s="349">
        <v>82.58532000000001</v>
      </c>
      <c r="N10" s="349">
        <v>93.656390000000002</v>
      </c>
      <c r="O10" s="349">
        <v>69.834050000000005</v>
      </c>
      <c r="P10" s="349">
        <v>5.3196599999999998</v>
      </c>
      <c r="Q10" s="349">
        <v>60.747129999999999</v>
      </c>
      <c r="R10" s="349">
        <v>92.398660000000007</v>
      </c>
      <c r="S10" s="349">
        <v>86.434320000000014</v>
      </c>
      <c r="T10" s="349">
        <v>403.76279999999997</v>
      </c>
      <c r="U10" s="349">
        <v>128.35891000000001</v>
      </c>
      <c r="V10" s="358">
        <v>16.304559999999999</v>
      </c>
      <c r="W10" s="358">
        <f>-8835.03881*(-1)</f>
        <v>8835.03881</v>
      </c>
      <c r="X10" s="670">
        <f>-0.00116701657158257*(-1)</f>
        <v>1.1670165715825715E-3</v>
      </c>
    </row>
    <row r="11" spans="1:24" ht="15" customHeight="1">
      <c r="A11" s="358" t="s">
        <v>628</v>
      </c>
      <c r="B11" s="349">
        <v>752.92263000000003</v>
      </c>
      <c r="C11" s="349">
        <v>1115.4996899999999</v>
      </c>
      <c r="D11" s="349">
        <v>3686.2378399999998</v>
      </c>
      <c r="E11" s="349">
        <v>752.65053</v>
      </c>
      <c r="F11" s="349">
        <v>387.89350999999999</v>
      </c>
      <c r="G11" s="349">
        <v>96.501869999999997</v>
      </c>
      <c r="H11" s="349">
        <v>1133.27079</v>
      </c>
      <c r="I11" s="349">
        <v>1834.29709</v>
      </c>
      <c r="J11" s="349">
        <v>273.82186999999999</v>
      </c>
      <c r="K11" s="349">
        <v>198.15801000000002</v>
      </c>
      <c r="L11" s="349">
        <v>759.0249399999999</v>
      </c>
      <c r="M11" s="349">
        <v>133.70862</v>
      </c>
      <c r="N11" s="349">
        <v>533.15035999999998</v>
      </c>
      <c r="O11" s="349">
        <v>440.85682000000003</v>
      </c>
      <c r="P11" s="349">
        <v>17.36655</v>
      </c>
      <c r="Q11" s="349">
        <v>10.54177</v>
      </c>
      <c r="R11" s="349">
        <v>163.16535999999999</v>
      </c>
      <c r="S11" s="349">
        <v>753.46478999999999</v>
      </c>
      <c r="T11" s="349">
        <v>1506.1723500000001</v>
      </c>
      <c r="U11" s="349">
        <v>106.83059</v>
      </c>
      <c r="V11" s="358">
        <v>38.749970000000005</v>
      </c>
      <c r="W11" s="358">
        <v>51458.682329999996</v>
      </c>
      <c r="X11" s="670">
        <v>6.7971557706052966E-3</v>
      </c>
    </row>
    <row r="12" spans="1:24" ht="15" customHeight="1">
      <c r="A12" s="358" t="s">
        <v>629</v>
      </c>
      <c r="B12" s="349">
        <v>129.88427000000001</v>
      </c>
      <c r="C12" s="349">
        <v>215.31915000000001</v>
      </c>
      <c r="D12" s="349">
        <v>567.06380000000001</v>
      </c>
      <c r="E12" s="349">
        <v>150.53010999999998</v>
      </c>
      <c r="F12" s="349">
        <v>60.105330000000002</v>
      </c>
      <c r="G12" s="349">
        <v>19.300380000000001</v>
      </c>
      <c r="H12" s="349">
        <v>169.62414999999999</v>
      </c>
      <c r="I12" s="349">
        <v>273.58633000000003</v>
      </c>
      <c r="J12" s="349">
        <v>55.827370000000002</v>
      </c>
      <c r="K12" s="349">
        <v>39.631599999999999</v>
      </c>
      <c r="L12" s="349">
        <v>117.73275</v>
      </c>
      <c r="M12" s="349">
        <v>26.741720000000001</v>
      </c>
      <c r="N12" s="349">
        <v>66.563589999999991</v>
      </c>
      <c r="O12" s="349">
        <v>69.994070000000008</v>
      </c>
      <c r="P12" s="349">
        <v>3.4733100000000001</v>
      </c>
      <c r="Q12" s="349">
        <v>2.1083600000000002</v>
      </c>
      <c r="R12" s="349">
        <v>32.633099999999999</v>
      </c>
      <c r="S12" s="349">
        <v>112.13246000000001</v>
      </c>
      <c r="T12" s="349">
        <v>178.97056000000001</v>
      </c>
      <c r="U12" s="349">
        <v>20.531119999999998</v>
      </c>
      <c r="V12" s="358">
        <v>7.7499899999999995</v>
      </c>
      <c r="W12" s="358">
        <f>-8136.64957*(-1)</f>
        <v>8136.6495700000005</v>
      </c>
      <c r="X12" s="670">
        <f>-0.00107476662972918*(-1)</f>
        <v>1.07476662972918E-3</v>
      </c>
    </row>
    <row r="13" spans="1:24" ht="15" customHeight="1">
      <c r="A13" s="358" t="s">
        <v>630</v>
      </c>
      <c r="B13" s="349">
        <v>576.21051</v>
      </c>
      <c r="C13" s="349">
        <v>344.23489000000001</v>
      </c>
      <c r="D13" s="349">
        <v>1799.22876</v>
      </c>
      <c r="E13" s="349">
        <v>95.387929999999997</v>
      </c>
      <c r="F13" s="349">
        <v>44.012080000000005</v>
      </c>
      <c r="G13" s="349">
        <v>6.9983300000000002</v>
      </c>
      <c r="H13" s="349">
        <v>580.53522999999996</v>
      </c>
      <c r="I13" s="349">
        <v>1118.3430800000001</v>
      </c>
      <c r="J13" s="349">
        <v>35.569249999999997</v>
      </c>
      <c r="K13" s="349">
        <v>232.83763000000002</v>
      </c>
      <c r="L13" s="349">
        <v>197.99293</v>
      </c>
      <c r="M13" s="349">
        <v>63.581949999999999</v>
      </c>
      <c r="N13" s="349">
        <v>323.80159000000003</v>
      </c>
      <c r="O13" s="349">
        <v>36.349309999999996</v>
      </c>
      <c r="P13" s="349">
        <v>4.9293800000000001</v>
      </c>
      <c r="Q13" s="349">
        <v>37.440559999999998</v>
      </c>
      <c r="R13" s="349">
        <v>25.09524</v>
      </c>
      <c r="S13" s="349">
        <v>0</v>
      </c>
      <c r="T13" s="349">
        <v>602.83495999999991</v>
      </c>
      <c r="U13" s="349">
        <v>722.64373999999998</v>
      </c>
      <c r="V13" s="358">
        <v>36.16657</v>
      </c>
      <c r="W13" s="358">
        <v>18102.650969999999</v>
      </c>
      <c r="X13" s="670">
        <v>2.39117157557402E-3</v>
      </c>
    </row>
    <row r="14" spans="1:24" ht="15" customHeight="1">
      <c r="A14" s="358" t="s">
        <v>631</v>
      </c>
      <c r="B14" s="349">
        <v>281.47128999999995</v>
      </c>
      <c r="C14" s="349">
        <v>172.11745999999999</v>
      </c>
      <c r="D14" s="349">
        <v>899.61437000000001</v>
      </c>
      <c r="E14" s="349">
        <v>47.693949999999994</v>
      </c>
      <c r="F14" s="349">
        <v>11.003020000000001</v>
      </c>
      <c r="G14" s="349">
        <v>3.4991699999999999</v>
      </c>
      <c r="H14" s="349">
        <v>215.15385000000001</v>
      </c>
      <c r="I14" s="349">
        <v>363.69999000000001</v>
      </c>
      <c r="J14" s="349">
        <v>17.78464</v>
      </c>
      <c r="K14" s="349">
        <v>72.449460000000002</v>
      </c>
      <c r="L14" s="349">
        <v>96.500249999999994</v>
      </c>
      <c r="M14" s="349">
        <v>31.790970000000002</v>
      </c>
      <c r="N14" s="349">
        <v>80.950399999999988</v>
      </c>
      <c r="O14" s="349">
        <v>18.17465</v>
      </c>
      <c r="P14" s="349">
        <v>2.46469</v>
      </c>
      <c r="Q14" s="349">
        <v>18.720279999999999</v>
      </c>
      <c r="R14" s="349">
        <v>12.54762</v>
      </c>
      <c r="S14" s="349">
        <v>0</v>
      </c>
      <c r="T14" s="349">
        <v>162.24249</v>
      </c>
      <c r="U14" s="349">
        <v>203.26114999999999</v>
      </c>
      <c r="V14" s="358">
        <v>18.083290000000002</v>
      </c>
      <c r="W14" s="358">
        <f>-6414.27579*(-1)</f>
        <v>6414.2757899999997</v>
      </c>
      <c r="X14" s="670">
        <f>-0.000847258999378509*(-1)</f>
        <v>8.4725899937850881E-4</v>
      </c>
    </row>
    <row r="15" spans="1:24" ht="15" customHeight="1">
      <c r="A15" s="358" t="s">
        <v>632</v>
      </c>
      <c r="B15" s="349">
        <v>257.33524999999997</v>
      </c>
      <c r="C15" s="349">
        <v>143.52329999999998</v>
      </c>
      <c r="D15" s="349">
        <v>1020.11532</v>
      </c>
      <c r="E15" s="349">
        <v>76.53952000000001</v>
      </c>
      <c r="F15" s="349">
        <v>173.44757000000001</v>
      </c>
      <c r="G15" s="349">
        <v>91.38176</v>
      </c>
      <c r="H15" s="349">
        <v>1430.42597</v>
      </c>
      <c r="I15" s="349">
        <v>2008.7062700000001</v>
      </c>
      <c r="J15" s="349">
        <v>50.259449999999994</v>
      </c>
      <c r="K15" s="349">
        <v>552.53942000000006</v>
      </c>
      <c r="L15" s="349">
        <v>218.95142999999999</v>
      </c>
      <c r="M15" s="349">
        <v>22.293110000000002</v>
      </c>
      <c r="N15" s="349">
        <v>75.269679999999994</v>
      </c>
      <c r="O15" s="349">
        <v>68.607710000000012</v>
      </c>
      <c r="P15" s="349">
        <v>0</v>
      </c>
      <c r="Q15" s="349">
        <v>23.760990000000003</v>
      </c>
      <c r="R15" s="349">
        <v>1027.89455</v>
      </c>
      <c r="S15" s="349">
        <v>189.71226999999999</v>
      </c>
      <c r="T15" s="349">
        <v>190.99502999999999</v>
      </c>
      <c r="U15" s="349">
        <v>377.66927000000004</v>
      </c>
      <c r="V15" s="358">
        <v>0</v>
      </c>
      <c r="W15" s="358">
        <v>32639.98155</v>
      </c>
      <c r="X15" s="670">
        <v>4.3114014758922599E-3</v>
      </c>
    </row>
    <row r="16" spans="1:24" ht="15" customHeight="1">
      <c r="A16" s="358" t="s">
        <v>633</v>
      </c>
      <c r="B16" s="349">
        <v>166.57341</v>
      </c>
      <c r="C16" s="349">
        <v>114.81864</v>
      </c>
      <c r="D16" s="349">
        <v>681.97743000000003</v>
      </c>
      <c r="E16" s="349">
        <v>61.231619999999999</v>
      </c>
      <c r="F16" s="349">
        <v>98.019580000000005</v>
      </c>
      <c r="G16" s="349">
        <v>73.105410000000006</v>
      </c>
      <c r="H16" s="349">
        <v>919.46888999999999</v>
      </c>
      <c r="I16" s="349">
        <v>1349.1671200000001</v>
      </c>
      <c r="J16" s="349">
        <v>40.207569999999997</v>
      </c>
      <c r="K16" s="349">
        <v>243.92814999999999</v>
      </c>
      <c r="L16" s="349">
        <v>132.15573000000001</v>
      </c>
      <c r="M16" s="349">
        <v>17.834490000000002</v>
      </c>
      <c r="N16" s="349">
        <v>60.215739999999997</v>
      </c>
      <c r="O16" s="349">
        <v>54.886160000000004</v>
      </c>
      <c r="P16" s="349">
        <v>0</v>
      </c>
      <c r="Q16" s="349">
        <v>19.008790000000001</v>
      </c>
      <c r="R16" s="349">
        <v>457.34856000000002</v>
      </c>
      <c r="S16" s="349">
        <v>151.76979999999998</v>
      </c>
      <c r="T16" s="349">
        <v>85.476609999999994</v>
      </c>
      <c r="U16" s="349">
        <v>277.86784</v>
      </c>
      <c r="V16" s="358">
        <v>0</v>
      </c>
      <c r="W16" s="358">
        <f>-19939.25298*(-1)</f>
        <v>19939.252980000001</v>
      </c>
      <c r="X16" s="670">
        <f>-0.00263376756492563*(-1)</f>
        <v>2.6337675649256344E-3</v>
      </c>
    </row>
    <row r="17" spans="1:24" ht="15" customHeight="1">
      <c r="A17" s="358" t="s">
        <v>634</v>
      </c>
      <c r="B17" s="349">
        <v>6215.7234800000006</v>
      </c>
      <c r="C17" s="349">
        <v>5063.1364400000002</v>
      </c>
      <c r="D17" s="349">
        <v>4452.72822</v>
      </c>
      <c r="E17" s="349">
        <v>1547.0163799999998</v>
      </c>
      <c r="F17" s="349">
        <v>6548.2346500000003</v>
      </c>
      <c r="G17" s="349">
        <v>2783.5192000000002</v>
      </c>
      <c r="H17" s="349">
        <v>5219.5965900000001</v>
      </c>
      <c r="I17" s="349">
        <v>8829.8961799999997</v>
      </c>
      <c r="J17" s="349">
        <v>1139.4277999999999</v>
      </c>
      <c r="K17" s="349">
        <v>3276.63609</v>
      </c>
      <c r="L17" s="349">
        <v>1898.2016599999999</v>
      </c>
      <c r="M17" s="349">
        <v>88.890410000000003</v>
      </c>
      <c r="N17" s="349">
        <v>1752.1008700000002</v>
      </c>
      <c r="O17" s="349">
        <v>777.60550000000001</v>
      </c>
      <c r="P17" s="349">
        <v>543.95495999999991</v>
      </c>
      <c r="Q17" s="349">
        <v>410.79194000000001</v>
      </c>
      <c r="R17" s="349">
        <v>3521.1761099999999</v>
      </c>
      <c r="S17" s="349">
        <v>2377.8172599999998</v>
      </c>
      <c r="T17" s="349">
        <v>9590.3992699999999</v>
      </c>
      <c r="U17" s="349">
        <v>12239.30084</v>
      </c>
      <c r="V17" s="358">
        <v>0</v>
      </c>
      <c r="W17" s="358">
        <v>257565.82412</v>
      </c>
      <c r="X17" s="670">
        <v>3.4021761701957032E-2</v>
      </c>
    </row>
    <row r="18" spans="1:24" ht="15" customHeight="1">
      <c r="A18" s="358" t="s">
        <v>635</v>
      </c>
      <c r="B18" s="349">
        <v>5757.1623600000003</v>
      </c>
      <c r="C18" s="349">
        <v>4668.0014000000001</v>
      </c>
      <c r="D18" s="349">
        <v>3883.7984500000002</v>
      </c>
      <c r="E18" s="349">
        <v>1547.0163799999998</v>
      </c>
      <c r="F18" s="349">
        <v>4076.6327000000001</v>
      </c>
      <c r="G18" s="349">
        <v>2097.89014</v>
      </c>
      <c r="H18" s="349">
        <v>3844.9438</v>
      </c>
      <c r="I18" s="349">
        <v>6919.6432599999998</v>
      </c>
      <c r="J18" s="349">
        <v>1030.8424199999999</v>
      </c>
      <c r="K18" s="349">
        <v>2173.2163700000001</v>
      </c>
      <c r="L18" s="349">
        <v>1409.4086000000002</v>
      </c>
      <c r="M18" s="349">
        <v>81.752390000000005</v>
      </c>
      <c r="N18" s="349">
        <v>1309.08599</v>
      </c>
      <c r="O18" s="349">
        <v>608.01561000000004</v>
      </c>
      <c r="P18" s="349">
        <v>346.17642000000001</v>
      </c>
      <c r="Q18" s="349">
        <v>399.21996000000001</v>
      </c>
      <c r="R18" s="349">
        <v>2858.16228</v>
      </c>
      <c r="S18" s="349">
        <v>2168.09312</v>
      </c>
      <c r="T18" s="349">
        <v>5440.2009500000004</v>
      </c>
      <c r="U18" s="349">
        <v>6161.0584699999999</v>
      </c>
      <c r="V18" s="358">
        <v>0</v>
      </c>
      <c r="W18" s="358">
        <f>-191255.62302*(-1)</f>
        <v>191255.62302</v>
      </c>
      <c r="X18" s="670">
        <f>-0.0252628750447661*(-1)</f>
        <v>2.5262875044766122E-2</v>
      </c>
    </row>
    <row r="19" spans="1:24" ht="15" customHeight="1">
      <c r="A19" s="361" t="s">
        <v>636</v>
      </c>
      <c r="B19" s="362">
        <v>312603.50565999997</v>
      </c>
      <c r="C19" s="362">
        <v>113730.68018000001</v>
      </c>
      <c r="D19" s="362">
        <v>206351.99326999998</v>
      </c>
      <c r="E19" s="362">
        <v>102512.22255999999</v>
      </c>
      <c r="F19" s="362">
        <v>204128.2738</v>
      </c>
      <c r="G19" s="362">
        <v>104456.13274999999</v>
      </c>
      <c r="H19" s="362">
        <v>301910.76178999984</v>
      </c>
      <c r="I19" s="362">
        <v>274964.16214999999</v>
      </c>
      <c r="J19" s="362">
        <v>83874.972470000008</v>
      </c>
      <c r="K19" s="362">
        <v>252737.64270999999</v>
      </c>
      <c r="L19" s="362">
        <v>69095.224130000002</v>
      </c>
      <c r="M19" s="362">
        <v>71144.090270000015</v>
      </c>
      <c r="N19" s="362">
        <v>58822.363700000009</v>
      </c>
      <c r="O19" s="362">
        <v>21944.484670000005</v>
      </c>
      <c r="P19" s="362">
        <v>37624.370210000001</v>
      </c>
      <c r="Q19" s="362">
        <v>18890.993629999997</v>
      </c>
      <c r="R19" s="362">
        <v>119341.99334999999</v>
      </c>
      <c r="S19" s="362">
        <v>30213.269059999999</v>
      </c>
      <c r="T19" s="362">
        <v>164295.03872000001</v>
      </c>
      <c r="U19" s="362">
        <v>81722.471989999991</v>
      </c>
      <c r="V19" s="502">
        <v>23489.920239999999</v>
      </c>
      <c r="W19" s="502">
        <v>7570619.8396299994</v>
      </c>
      <c r="X19" s="671">
        <v>1</v>
      </c>
    </row>
    <row r="20" spans="1:24" ht="15" customHeight="1">
      <c r="A20" s="497" t="s">
        <v>651</v>
      </c>
      <c r="B20" s="349">
        <v>11116.574099999998</v>
      </c>
      <c r="C20" s="349">
        <v>8034.4498899999999</v>
      </c>
      <c r="D20" s="349">
        <v>9935.0174900000002</v>
      </c>
      <c r="E20" s="349">
        <v>4379.1116700000002</v>
      </c>
      <c r="F20" s="349">
        <v>6416.2770200000004</v>
      </c>
      <c r="G20" s="349">
        <v>3386.3744900000002</v>
      </c>
      <c r="H20" s="349">
        <v>7754.4153100000003</v>
      </c>
      <c r="I20" s="349">
        <v>11930.6163</v>
      </c>
      <c r="J20" s="349">
        <v>1842.4983999999999</v>
      </c>
      <c r="K20" s="349">
        <v>7740.3273399999998</v>
      </c>
      <c r="L20" s="349">
        <v>3087.95001</v>
      </c>
      <c r="M20" s="349">
        <v>1015.12819</v>
      </c>
      <c r="N20" s="349">
        <v>2278.9895099999999</v>
      </c>
      <c r="O20" s="349">
        <v>1097.95894</v>
      </c>
      <c r="P20" s="349">
        <v>811.46867000000009</v>
      </c>
      <c r="Q20" s="349">
        <v>587.04546000000005</v>
      </c>
      <c r="R20" s="349">
        <v>4248.4188800000002</v>
      </c>
      <c r="S20" s="349">
        <v>2678.6822900000002</v>
      </c>
      <c r="T20" s="349">
        <v>9321.584060000001</v>
      </c>
      <c r="U20" s="349">
        <v>8018.5777099999996</v>
      </c>
      <c r="V20" s="349">
        <v>527.29223000000002</v>
      </c>
      <c r="W20" s="672">
        <f>-336824.81601*(-1)</f>
        <v>336824.81600999995</v>
      </c>
      <c r="X20" s="673"/>
    </row>
    <row r="21" spans="1:24" s="436" customFormat="1" ht="15" customHeight="1" thickBot="1">
      <c r="A21" s="666" t="s">
        <v>652</v>
      </c>
      <c r="B21" s="667">
        <v>4.129166597741591E-2</v>
      </c>
      <c r="C21" s="667">
        <v>1.5022637853858793E-2</v>
      </c>
      <c r="D21" s="667">
        <v>2.7256948260670433E-2</v>
      </c>
      <c r="E21" s="667">
        <v>1.3540796491111368E-2</v>
      </c>
      <c r="F21" s="667">
        <v>2.6963218088358852E-2</v>
      </c>
      <c r="G21" s="667">
        <v>1.3797566772961234E-2</v>
      </c>
      <c r="H21" s="667">
        <v>3.9879265923456433E-2</v>
      </c>
      <c r="I21" s="667">
        <v>3.6319900876628668E-2</v>
      </c>
      <c r="J21" s="667">
        <v>1.1079009941952026E-2</v>
      </c>
      <c r="K21" s="667">
        <v>3.338400924412975E-2</v>
      </c>
      <c r="L21" s="667">
        <v>9.1267591813693431E-3</v>
      </c>
      <c r="M21" s="667">
        <v>9.3973930506431377E-3</v>
      </c>
      <c r="N21" s="667">
        <v>7.7698213549281647E-3</v>
      </c>
      <c r="O21" s="667">
        <v>2.8986377779963261E-3</v>
      </c>
      <c r="P21" s="667">
        <v>4.9697872838690609E-3</v>
      </c>
      <c r="Q21" s="667">
        <v>2.4953034269547024E-3</v>
      </c>
      <c r="R21" s="667">
        <v>1.576383385747086E-2</v>
      </c>
      <c r="S21" s="667">
        <v>3.9908580406907103E-3</v>
      </c>
      <c r="T21" s="667">
        <v>2.1701662770063176E-2</v>
      </c>
      <c r="U21" s="667">
        <v>1.0794687056165011E-2</v>
      </c>
      <c r="V21" s="667">
        <v>3.1027737143842675E-3</v>
      </c>
      <c r="W21" s="667">
        <v>1</v>
      </c>
      <c r="X21" s="667"/>
    </row>
    <row r="22" spans="1:24" ht="15" customHeight="1">
      <c r="A22" s="674" t="s">
        <v>639</v>
      </c>
      <c r="B22" s="674"/>
      <c r="C22" s="674"/>
      <c r="D22" s="674"/>
      <c r="E22" s="674"/>
      <c r="F22" s="674"/>
      <c r="G22" s="674"/>
      <c r="H22" s="674"/>
      <c r="I22" s="674"/>
      <c r="J22" s="674"/>
      <c r="K22" s="674"/>
      <c r="L22" s="674"/>
      <c r="M22" s="674"/>
      <c r="N22" s="674"/>
      <c r="O22" s="674"/>
      <c r="P22" s="674"/>
      <c r="Q22" s="674"/>
      <c r="R22" s="674"/>
      <c r="S22" s="674"/>
      <c r="T22" s="674"/>
      <c r="U22" s="674"/>
      <c r="V22" s="674"/>
      <c r="W22" s="674"/>
      <c r="X22" s="674"/>
    </row>
    <row r="23" spans="1:24" ht="38.25" customHeight="1">
      <c r="A23" s="633" t="s">
        <v>640</v>
      </c>
      <c r="B23" s="633"/>
      <c r="C23" s="633"/>
      <c r="D23" s="633"/>
      <c r="E23" s="633"/>
      <c r="F23" s="633"/>
      <c r="G23" s="633"/>
      <c r="H23" s="633"/>
      <c r="I23" s="633"/>
      <c r="J23" s="633"/>
      <c r="K23" s="633"/>
      <c r="L23" s="633"/>
      <c r="M23" s="633"/>
      <c r="N23" s="633"/>
      <c r="O23" s="633"/>
      <c r="P23" s="633"/>
      <c r="Q23" s="633"/>
      <c r="R23" s="633"/>
      <c r="S23" s="633"/>
      <c r="T23" s="633"/>
      <c r="U23" s="633"/>
      <c r="V23" s="633"/>
      <c r="W23" s="633"/>
      <c r="X23" s="633"/>
    </row>
    <row r="24" spans="1:24" ht="37.5" customHeight="1">
      <c r="A24" s="633" t="s">
        <v>641</v>
      </c>
      <c r="B24" s="633"/>
      <c r="C24" s="633"/>
      <c r="D24" s="633"/>
      <c r="E24" s="633"/>
      <c r="F24" s="633"/>
      <c r="G24" s="633"/>
      <c r="H24" s="633"/>
      <c r="I24" s="633"/>
      <c r="J24" s="633"/>
      <c r="K24" s="633"/>
      <c r="L24" s="633"/>
      <c r="M24" s="633"/>
      <c r="N24" s="633"/>
      <c r="O24" s="633"/>
      <c r="P24" s="633"/>
      <c r="Q24" s="633"/>
      <c r="R24" s="633"/>
      <c r="S24" s="633"/>
      <c r="T24" s="633"/>
      <c r="U24" s="633"/>
      <c r="V24" s="633"/>
      <c r="W24" s="633"/>
      <c r="X24" s="633"/>
    </row>
    <row r="25" spans="1:24" ht="15" customHeight="1">
      <c r="A25" s="669" t="s">
        <v>642</v>
      </c>
      <c r="B25" s="669"/>
      <c r="C25" s="669"/>
      <c r="D25" s="669"/>
      <c r="E25" s="669"/>
      <c r="F25" s="669"/>
      <c r="G25" s="669"/>
      <c r="H25" s="669"/>
      <c r="I25" s="669"/>
      <c r="J25" s="669"/>
      <c r="K25" s="669"/>
      <c r="L25" s="669"/>
      <c r="M25" s="669"/>
      <c r="N25" s="669"/>
      <c r="O25" s="669"/>
      <c r="P25" s="669"/>
      <c r="Q25" s="669"/>
      <c r="R25" s="669"/>
      <c r="S25" s="669"/>
      <c r="T25" s="669"/>
      <c r="U25" s="669"/>
      <c r="V25" s="669"/>
      <c r="W25" s="669"/>
      <c r="X25" s="669"/>
    </row>
  </sheetData>
  <mergeCells count="8">
    <mergeCell ref="A24:X24"/>
    <mergeCell ref="A25:X25"/>
    <mergeCell ref="A1:X1"/>
    <mergeCell ref="A2:X2"/>
    <mergeCell ref="A3:X3"/>
    <mergeCell ref="A4:X4"/>
    <mergeCell ref="A22:X22"/>
    <mergeCell ref="A23:X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W30"/>
  <sheetViews>
    <sheetView zoomScaleNormal="100" workbookViewId="0">
      <selection activeCell="A3" sqref="A3:W3"/>
    </sheetView>
  </sheetViews>
  <sheetFormatPr baseColWidth="10" defaultColWidth="9.140625" defaultRowHeight="12.75"/>
  <cols>
    <col min="1" max="1" width="51.140625" style="352" customWidth="1"/>
    <col min="2" max="21" width="10.7109375" style="351" customWidth="1"/>
    <col min="22" max="22" width="12" style="351" customWidth="1"/>
    <col min="23" max="23" width="10.7109375" style="351" customWidth="1"/>
    <col min="24" max="256" width="9.140625" style="351"/>
    <col min="257" max="257" width="51.140625" style="351" customWidth="1"/>
    <col min="258" max="277" width="10.7109375" style="351" customWidth="1"/>
    <col min="278" max="278" width="12" style="351" customWidth="1"/>
    <col min="279" max="279" width="10.7109375" style="351" customWidth="1"/>
    <col min="280" max="512" width="9.140625" style="351"/>
    <col min="513" max="513" width="51.140625" style="351" customWidth="1"/>
    <col min="514" max="533" width="10.7109375" style="351" customWidth="1"/>
    <col min="534" max="534" width="12" style="351" customWidth="1"/>
    <col min="535" max="535" width="10.7109375" style="351" customWidth="1"/>
    <col min="536" max="768" width="9.140625" style="351"/>
    <col min="769" max="769" width="51.140625" style="351" customWidth="1"/>
    <col min="770" max="789" width="10.7109375" style="351" customWidth="1"/>
    <col min="790" max="790" width="12" style="351" customWidth="1"/>
    <col min="791" max="791" width="10.7109375" style="351" customWidth="1"/>
    <col min="792" max="1024" width="9.140625" style="351"/>
    <col min="1025" max="1025" width="51.140625" style="351" customWidth="1"/>
    <col min="1026" max="1045" width="10.7109375" style="351" customWidth="1"/>
    <col min="1046" max="1046" width="12" style="351" customWidth="1"/>
    <col min="1047" max="1047" width="10.7109375" style="351" customWidth="1"/>
    <col min="1048" max="1280" width="9.140625" style="351"/>
    <col min="1281" max="1281" width="51.140625" style="351" customWidth="1"/>
    <col min="1282" max="1301" width="10.7109375" style="351" customWidth="1"/>
    <col min="1302" max="1302" width="12" style="351" customWidth="1"/>
    <col min="1303" max="1303" width="10.7109375" style="351" customWidth="1"/>
    <col min="1304" max="1536" width="9.140625" style="351"/>
    <col min="1537" max="1537" width="51.140625" style="351" customWidth="1"/>
    <col min="1538" max="1557" width="10.7109375" style="351" customWidth="1"/>
    <col min="1558" max="1558" width="12" style="351" customWidth="1"/>
    <col min="1559" max="1559" width="10.7109375" style="351" customWidth="1"/>
    <col min="1560" max="1792" width="9.140625" style="351"/>
    <col min="1793" max="1793" width="51.140625" style="351" customWidth="1"/>
    <col min="1794" max="1813" width="10.7109375" style="351" customWidth="1"/>
    <col min="1814" max="1814" width="12" style="351" customWidth="1"/>
    <col min="1815" max="1815" width="10.7109375" style="351" customWidth="1"/>
    <col min="1816" max="2048" width="9.140625" style="351"/>
    <col min="2049" max="2049" width="51.140625" style="351" customWidth="1"/>
    <col min="2050" max="2069" width="10.7109375" style="351" customWidth="1"/>
    <col min="2070" max="2070" width="12" style="351" customWidth="1"/>
    <col min="2071" max="2071" width="10.7109375" style="351" customWidth="1"/>
    <col min="2072" max="2304" width="9.140625" style="351"/>
    <col min="2305" max="2305" width="51.140625" style="351" customWidth="1"/>
    <col min="2306" max="2325" width="10.7109375" style="351" customWidth="1"/>
    <col min="2326" max="2326" width="12" style="351" customWidth="1"/>
    <col min="2327" max="2327" width="10.7109375" style="351" customWidth="1"/>
    <col min="2328" max="2560" width="9.140625" style="351"/>
    <col min="2561" max="2561" width="51.140625" style="351" customWidth="1"/>
    <col min="2562" max="2581" width="10.7109375" style="351" customWidth="1"/>
    <col min="2582" max="2582" width="12" style="351" customWidth="1"/>
    <col min="2583" max="2583" width="10.7109375" style="351" customWidth="1"/>
    <col min="2584" max="2816" width="9.140625" style="351"/>
    <col min="2817" max="2817" width="51.140625" style="351" customWidth="1"/>
    <col min="2818" max="2837" width="10.7109375" style="351" customWidth="1"/>
    <col min="2838" max="2838" width="12" style="351" customWidth="1"/>
    <col min="2839" max="2839" width="10.7109375" style="351" customWidth="1"/>
    <col min="2840" max="3072" width="9.140625" style="351"/>
    <col min="3073" max="3073" width="51.140625" style="351" customWidth="1"/>
    <col min="3074" max="3093" width="10.7109375" style="351" customWidth="1"/>
    <col min="3094" max="3094" width="12" style="351" customWidth="1"/>
    <col min="3095" max="3095" width="10.7109375" style="351" customWidth="1"/>
    <col min="3096" max="3328" width="9.140625" style="351"/>
    <col min="3329" max="3329" width="51.140625" style="351" customWidth="1"/>
    <col min="3330" max="3349" width="10.7109375" style="351" customWidth="1"/>
    <col min="3350" max="3350" width="12" style="351" customWidth="1"/>
    <col min="3351" max="3351" width="10.7109375" style="351" customWidth="1"/>
    <col min="3352" max="3584" width="9.140625" style="351"/>
    <col min="3585" max="3585" width="51.140625" style="351" customWidth="1"/>
    <col min="3586" max="3605" width="10.7109375" style="351" customWidth="1"/>
    <col min="3606" max="3606" width="12" style="351" customWidth="1"/>
    <col min="3607" max="3607" width="10.7109375" style="351" customWidth="1"/>
    <col min="3608" max="3840" width="9.140625" style="351"/>
    <col min="3841" max="3841" width="51.140625" style="351" customWidth="1"/>
    <col min="3842" max="3861" width="10.7109375" style="351" customWidth="1"/>
    <col min="3862" max="3862" width="12" style="351" customWidth="1"/>
    <col min="3863" max="3863" width="10.7109375" style="351" customWidth="1"/>
    <col min="3864" max="4096" width="9.140625" style="351"/>
    <col min="4097" max="4097" width="51.140625" style="351" customWidth="1"/>
    <col min="4098" max="4117" width="10.7109375" style="351" customWidth="1"/>
    <col min="4118" max="4118" width="12" style="351" customWidth="1"/>
    <col min="4119" max="4119" width="10.7109375" style="351" customWidth="1"/>
    <col min="4120" max="4352" width="9.140625" style="351"/>
    <col min="4353" max="4353" width="51.140625" style="351" customWidth="1"/>
    <col min="4354" max="4373" width="10.7109375" style="351" customWidth="1"/>
    <col min="4374" max="4374" width="12" style="351" customWidth="1"/>
    <col min="4375" max="4375" width="10.7109375" style="351" customWidth="1"/>
    <col min="4376" max="4608" width="9.140625" style="351"/>
    <col min="4609" max="4609" width="51.140625" style="351" customWidth="1"/>
    <col min="4610" max="4629" width="10.7109375" style="351" customWidth="1"/>
    <col min="4630" max="4630" width="12" style="351" customWidth="1"/>
    <col min="4631" max="4631" width="10.7109375" style="351" customWidth="1"/>
    <col min="4632" max="4864" width="9.140625" style="351"/>
    <col min="4865" max="4865" width="51.140625" style="351" customWidth="1"/>
    <col min="4866" max="4885" width="10.7109375" style="351" customWidth="1"/>
    <col min="4886" max="4886" width="12" style="351" customWidth="1"/>
    <col min="4887" max="4887" width="10.7109375" style="351" customWidth="1"/>
    <col min="4888" max="5120" width="9.140625" style="351"/>
    <col min="5121" max="5121" width="51.140625" style="351" customWidth="1"/>
    <col min="5122" max="5141" width="10.7109375" style="351" customWidth="1"/>
    <col min="5142" max="5142" width="12" style="351" customWidth="1"/>
    <col min="5143" max="5143" width="10.7109375" style="351" customWidth="1"/>
    <col min="5144" max="5376" width="9.140625" style="351"/>
    <col min="5377" max="5377" width="51.140625" style="351" customWidth="1"/>
    <col min="5378" max="5397" width="10.7109375" style="351" customWidth="1"/>
    <col min="5398" max="5398" width="12" style="351" customWidth="1"/>
    <col min="5399" max="5399" width="10.7109375" style="351" customWidth="1"/>
    <col min="5400" max="5632" width="9.140625" style="351"/>
    <col min="5633" max="5633" width="51.140625" style="351" customWidth="1"/>
    <col min="5634" max="5653" width="10.7109375" style="351" customWidth="1"/>
    <col min="5654" max="5654" width="12" style="351" customWidth="1"/>
    <col min="5655" max="5655" width="10.7109375" style="351" customWidth="1"/>
    <col min="5656" max="5888" width="9.140625" style="351"/>
    <col min="5889" max="5889" width="51.140625" style="351" customWidth="1"/>
    <col min="5890" max="5909" width="10.7109375" style="351" customWidth="1"/>
    <col min="5910" max="5910" width="12" style="351" customWidth="1"/>
    <col min="5911" max="5911" width="10.7109375" style="351" customWidth="1"/>
    <col min="5912" max="6144" width="9.140625" style="351"/>
    <col min="6145" max="6145" width="51.140625" style="351" customWidth="1"/>
    <col min="6146" max="6165" width="10.7109375" style="351" customWidth="1"/>
    <col min="6166" max="6166" width="12" style="351" customWidth="1"/>
    <col min="6167" max="6167" width="10.7109375" style="351" customWidth="1"/>
    <col min="6168" max="6400" width="9.140625" style="351"/>
    <col min="6401" max="6401" width="51.140625" style="351" customWidth="1"/>
    <col min="6402" max="6421" width="10.7109375" style="351" customWidth="1"/>
    <col min="6422" max="6422" width="12" style="351" customWidth="1"/>
    <col min="6423" max="6423" width="10.7109375" style="351" customWidth="1"/>
    <col min="6424" max="6656" width="9.140625" style="351"/>
    <col min="6657" max="6657" width="51.140625" style="351" customWidth="1"/>
    <col min="6658" max="6677" width="10.7109375" style="351" customWidth="1"/>
    <col min="6678" max="6678" width="12" style="351" customWidth="1"/>
    <col min="6679" max="6679" width="10.7109375" style="351" customWidth="1"/>
    <col min="6680" max="6912" width="9.140625" style="351"/>
    <col min="6913" max="6913" width="51.140625" style="351" customWidth="1"/>
    <col min="6914" max="6933" width="10.7109375" style="351" customWidth="1"/>
    <col min="6934" max="6934" width="12" style="351" customWidth="1"/>
    <col min="6935" max="6935" width="10.7109375" style="351" customWidth="1"/>
    <col min="6936" max="7168" width="9.140625" style="351"/>
    <col min="7169" max="7169" width="51.140625" style="351" customWidth="1"/>
    <col min="7170" max="7189" width="10.7109375" style="351" customWidth="1"/>
    <col min="7190" max="7190" width="12" style="351" customWidth="1"/>
    <col min="7191" max="7191" width="10.7109375" style="351" customWidth="1"/>
    <col min="7192" max="7424" width="9.140625" style="351"/>
    <col min="7425" max="7425" width="51.140625" style="351" customWidth="1"/>
    <col min="7426" max="7445" width="10.7109375" style="351" customWidth="1"/>
    <col min="7446" max="7446" width="12" style="351" customWidth="1"/>
    <col min="7447" max="7447" width="10.7109375" style="351" customWidth="1"/>
    <col min="7448" max="7680" width="9.140625" style="351"/>
    <col min="7681" max="7681" width="51.140625" style="351" customWidth="1"/>
    <col min="7682" max="7701" width="10.7109375" style="351" customWidth="1"/>
    <col min="7702" max="7702" width="12" style="351" customWidth="1"/>
    <col min="7703" max="7703" width="10.7109375" style="351" customWidth="1"/>
    <col min="7704" max="7936" width="9.140625" style="351"/>
    <col min="7937" max="7937" width="51.140625" style="351" customWidth="1"/>
    <col min="7938" max="7957" width="10.7109375" style="351" customWidth="1"/>
    <col min="7958" max="7958" width="12" style="351" customWidth="1"/>
    <col min="7959" max="7959" width="10.7109375" style="351" customWidth="1"/>
    <col min="7960" max="8192" width="9.140625" style="351"/>
    <col min="8193" max="8193" width="51.140625" style="351" customWidth="1"/>
    <col min="8194" max="8213" width="10.7109375" style="351" customWidth="1"/>
    <col min="8214" max="8214" width="12" style="351" customWidth="1"/>
    <col min="8215" max="8215" width="10.7109375" style="351" customWidth="1"/>
    <col min="8216" max="8448" width="9.140625" style="351"/>
    <col min="8449" max="8449" width="51.140625" style="351" customWidth="1"/>
    <col min="8450" max="8469" width="10.7109375" style="351" customWidth="1"/>
    <col min="8470" max="8470" width="12" style="351" customWidth="1"/>
    <col min="8471" max="8471" width="10.7109375" style="351" customWidth="1"/>
    <col min="8472" max="8704" width="9.140625" style="351"/>
    <col min="8705" max="8705" width="51.140625" style="351" customWidth="1"/>
    <col min="8706" max="8725" width="10.7109375" style="351" customWidth="1"/>
    <col min="8726" max="8726" width="12" style="351" customWidth="1"/>
    <col min="8727" max="8727" width="10.7109375" style="351" customWidth="1"/>
    <col min="8728" max="8960" width="9.140625" style="351"/>
    <col min="8961" max="8961" width="51.140625" style="351" customWidth="1"/>
    <col min="8962" max="8981" width="10.7109375" style="351" customWidth="1"/>
    <col min="8982" max="8982" width="12" style="351" customWidth="1"/>
    <col min="8983" max="8983" width="10.7109375" style="351" customWidth="1"/>
    <col min="8984" max="9216" width="9.140625" style="351"/>
    <col min="9217" max="9217" width="51.140625" style="351" customWidth="1"/>
    <col min="9218" max="9237" width="10.7109375" style="351" customWidth="1"/>
    <col min="9238" max="9238" width="12" style="351" customWidth="1"/>
    <col min="9239" max="9239" width="10.7109375" style="351" customWidth="1"/>
    <col min="9240" max="9472" width="9.140625" style="351"/>
    <col min="9473" max="9473" width="51.140625" style="351" customWidth="1"/>
    <col min="9474" max="9493" width="10.7109375" style="351" customWidth="1"/>
    <col min="9494" max="9494" width="12" style="351" customWidth="1"/>
    <col min="9495" max="9495" width="10.7109375" style="351" customWidth="1"/>
    <col min="9496" max="9728" width="9.140625" style="351"/>
    <col min="9729" max="9729" width="51.140625" style="351" customWidth="1"/>
    <col min="9730" max="9749" width="10.7109375" style="351" customWidth="1"/>
    <col min="9750" max="9750" width="12" style="351" customWidth="1"/>
    <col min="9751" max="9751" width="10.7109375" style="351" customWidth="1"/>
    <col min="9752" max="9984" width="9.140625" style="351"/>
    <col min="9985" max="9985" width="51.140625" style="351" customWidth="1"/>
    <col min="9986" max="10005" width="10.7109375" style="351" customWidth="1"/>
    <col min="10006" max="10006" width="12" style="351" customWidth="1"/>
    <col min="10007" max="10007" width="10.7109375" style="351" customWidth="1"/>
    <col min="10008" max="10240" width="9.140625" style="351"/>
    <col min="10241" max="10241" width="51.140625" style="351" customWidth="1"/>
    <col min="10242" max="10261" width="10.7109375" style="351" customWidth="1"/>
    <col min="10262" max="10262" width="12" style="351" customWidth="1"/>
    <col min="10263" max="10263" width="10.7109375" style="351" customWidth="1"/>
    <col min="10264" max="10496" width="9.140625" style="351"/>
    <col min="10497" max="10497" width="51.140625" style="351" customWidth="1"/>
    <col min="10498" max="10517" width="10.7109375" style="351" customWidth="1"/>
    <col min="10518" max="10518" width="12" style="351" customWidth="1"/>
    <col min="10519" max="10519" width="10.7109375" style="351" customWidth="1"/>
    <col min="10520" max="10752" width="9.140625" style="351"/>
    <col min="10753" max="10753" width="51.140625" style="351" customWidth="1"/>
    <col min="10754" max="10773" width="10.7109375" style="351" customWidth="1"/>
    <col min="10774" max="10774" width="12" style="351" customWidth="1"/>
    <col min="10775" max="10775" width="10.7109375" style="351" customWidth="1"/>
    <col min="10776" max="11008" width="9.140625" style="351"/>
    <col min="11009" max="11009" width="51.140625" style="351" customWidth="1"/>
    <col min="11010" max="11029" width="10.7109375" style="351" customWidth="1"/>
    <col min="11030" max="11030" width="12" style="351" customWidth="1"/>
    <col min="11031" max="11031" width="10.7109375" style="351" customWidth="1"/>
    <col min="11032" max="11264" width="9.140625" style="351"/>
    <col min="11265" max="11265" width="51.140625" style="351" customWidth="1"/>
    <col min="11266" max="11285" width="10.7109375" style="351" customWidth="1"/>
    <col min="11286" max="11286" width="12" style="351" customWidth="1"/>
    <col min="11287" max="11287" width="10.7109375" style="351" customWidth="1"/>
    <col min="11288" max="11520" width="9.140625" style="351"/>
    <col min="11521" max="11521" width="51.140625" style="351" customWidth="1"/>
    <col min="11522" max="11541" width="10.7109375" style="351" customWidth="1"/>
    <col min="11542" max="11542" width="12" style="351" customWidth="1"/>
    <col min="11543" max="11543" width="10.7109375" style="351" customWidth="1"/>
    <col min="11544" max="11776" width="9.140625" style="351"/>
    <col min="11777" max="11777" width="51.140625" style="351" customWidth="1"/>
    <col min="11778" max="11797" width="10.7109375" style="351" customWidth="1"/>
    <col min="11798" max="11798" width="12" style="351" customWidth="1"/>
    <col min="11799" max="11799" width="10.7109375" style="351" customWidth="1"/>
    <col min="11800" max="12032" width="9.140625" style="351"/>
    <col min="12033" max="12033" width="51.140625" style="351" customWidth="1"/>
    <col min="12034" max="12053" width="10.7109375" style="351" customWidth="1"/>
    <col min="12054" max="12054" width="12" style="351" customWidth="1"/>
    <col min="12055" max="12055" width="10.7109375" style="351" customWidth="1"/>
    <col min="12056" max="12288" width="9.140625" style="351"/>
    <col min="12289" max="12289" width="51.140625" style="351" customWidth="1"/>
    <col min="12290" max="12309" width="10.7109375" style="351" customWidth="1"/>
    <col min="12310" max="12310" width="12" style="351" customWidth="1"/>
    <col min="12311" max="12311" width="10.7109375" style="351" customWidth="1"/>
    <col min="12312" max="12544" width="9.140625" style="351"/>
    <col min="12545" max="12545" width="51.140625" style="351" customWidth="1"/>
    <col min="12546" max="12565" width="10.7109375" style="351" customWidth="1"/>
    <col min="12566" max="12566" width="12" style="351" customWidth="1"/>
    <col min="12567" max="12567" width="10.7109375" style="351" customWidth="1"/>
    <col min="12568" max="12800" width="9.140625" style="351"/>
    <col min="12801" max="12801" width="51.140625" style="351" customWidth="1"/>
    <col min="12802" max="12821" width="10.7109375" style="351" customWidth="1"/>
    <col min="12822" max="12822" width="12" style="351" customWidth="1"/>
    <col min="12823" max="12823" width="10.7109375" style="351" customWidth="1"/>
    <col min="12824" max="13056" width="9.140625" style="351"/>
    <col min="13057" max="13057" width="51.140625" style="351" customWidth="1"/>
    <col min="13058" max="13077" width="10.7109375" style="351" customWidth="1"/>
    <col min="13078" max="13078" width="12" style="351" customWidth="1"/>
    <col min="13079" max="13079" width="10.7109375" style="351" customWidth="1"/>
    <col min="13080" max="13312" width="9.140625" style="351"/>
    <col min="13313" max="13313" width="51.140625" style="351" customWidth="1"/>
    <col min="13314" max="13333" width="10.7109375" style="351" customWidth="1"/>
    <col min="13334" max="13334" width="12" style="351" customWidth="1"/>
    <col min="13335" max="13335" width="10.7109375" style="351" customWidth="1"/>
    <col min="13336" max="13568" width="9.140625" style="351"/>
    <col min="13569" max="13569" width="51.140625" style="351" customWidth="1"/>
    <col min="13570" max="13589" width="10.7109375" style="351" customWidth="1"/>
    <col min="13590" max="13590" width="12" style="351" customWidth="1"/>
    <col min="13591" max="13591" width="10.7109375" style="351" customWidth="1"/>
    <col min="13592" max="13824" width="9.140625" style="351"/>
    <col min="13825" max="13825" width="51.140625" style="351" customWidth="1"/>
    <col min="13826" max="13845" width="10.7109375" style="351" customWidth="1"/>
    <col min="13846" max="13846" width="12" style="351" customWidth="1"/>
    <col min="13847" max="13847" width="10.7109375" style="351" customWidth="1"/>
    <col min="13848" max="14080" width="9.140625" style="351"/>
    <col min="14081" max="14081" width="51.140625" style="351" customWidth="1"/>
    <col min="14082" max="14101" width="10.7109375" style="351" customWidth="1"/>
    <col min="14102" max="14102" width="12" style="351" customWidth="1"/>
    <col min="14103" max="14103" width="10.7109375" style="351" customWidth="1"/>
    <col min="14104" max="14336" width="9.140625" style="351"/>
    <col min="14337" max="14337" width="51.140625" style="351" customWidth="1"/>
    <col min="14338" max="14357" width="10.7109375" style="351" customWidth="1"/>
    <col min="14358" max="14358" width="12" style="351" customWidth="1"/>
    <col min="14359" max="14359" width="10.7109375" style="351" customWidth="1"/>
    <col min="14360" max="14592" width="9.140625" style="351"/>
    <col min="14593" max="14593" width="51.140625" style="351" customWidth="1"/>
    <col min="14594" max="14613" width="10.7109375" style="351" customWidth="1"/>
    <col min="14614" max="14614" width="12" style="351" customWidth="1"/>
    <col min="14615" max="14615" width="10.7109375" style="351" customWidth="1"/>
    <col min="14616" max="14848" width="9.140625" style="351"/>
    <col min="14849" max="14849" width="51.140625" style="351" customWidth="1"/>
    <col min="14850" max="14869" width="10.7109375" style="351" customWidth="1"/>
    <col min="14870" max="14870" width="12" style="351" customWidth="1"/>
    <col min="14871" max="14871" width="10.7109375" style="351" customWidth="1"/>
    <col min="14872" max="15104" width="9.140625" style="351"/>
    <col min="15105" max="15105" width="51.140625" style="351" customWidth="1"/>
    <col min="15106" max="15125" width="10.7109375" style="351" customWidth="1"/>
    <col min="15126" max="15126" width="12" style="351" customWidth="1"/>
    <col min="15127" max="15127" width="10.7109375" style="351" customWidth="1"/>
    <col min="15128" max="15360" width="9.140625" style="351"/>
    <col min="15361" max="15361" width="51.140625" style="351" customWidth="1"/>
    <col min="15362" max="15381" width="10.7109375" style="351" customWidth="1"/>
    <col min="15382" max="15382" width="12" style="351" customWidth="1"/>
    <col min="15383" max="15383" width="10.7109375" style="351" customWidth="1"/>
    <col min="15384" max="15616" width="9.140625" style="351"/>
    <col min="15617" max="15617" width="51.140625" style="351" customWidth="1"/>
    <col min="15618" max="15637" width="10.7109375" style="351" customWidth="1"/>
    <col min="15638" max="15638" width="12" style="351" customWidth="1"/>
    <col min="15639" max="15639" width="10.7109375" style="351" customWidth="1"/>
    <col min="15640" max="15872" width="9.140625" style="351"/>
    <col min="15873" max="15873" width="51.140625" style="351" customWidth="1"/>
    <col min="15874" max="15893" width="10.7109375" style="351" customWidth="1"/>
    <col min="15894" max="15894" width="12" style="351" customWidth="1"/>
    <col min="15895" max="15895" width="10.7109375" style="351" customWidth="1"/>
    <col min="15896" max="16128" width="9.140625" style="351"/>
    <col min="16129" max="16129" width="51.140625" style="351" customWidth="1"/>
    <col min="16130" max="16149" width="10.7109375" style="351" customWidth="1"/>
    <col min="16150" max="16150" width="12" style="351" customWidth="1"/>
    <col min="16151" max="16151" width="10.7109375" style="351" customWidth="1"/>
    <col min="16152" max="16384" width="9.140625" style="351"/>
  </cols>
  <sheetData>
    <row r="1" spans="1:23" s="327" customFormat="1" ht="30" customHeight="1">
      <c r="A1" s="628" t="s">
        <v>281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  <c r="W1" s="628"/>
    </row>
    <row r="2" spans="1:23" s="327" customFormat="1" ht="15" customHeight="1">
      <c r="A2" s="629" t="s">
        <v>653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</row>
    <row r="3" spans="1:23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  <c r="W3" s="629"/>
    </row>
    <row r="4" spans="1:23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  <c r="W4" s="630"/>
    </row>
    <row r="5" spans="1:23" ht="15" customHeight="1">
      <c r="A5" s="353"/>
      <c r="B5" s="326"/>
      <c r="C5" s="326"/>
      <c r="D5" s="326"/>
      <c r="E5" s="349"/>
      <c r="F5" s="349"/>
      <c r="G5" s="349"/>
      <c r="H5" s="349"/>
      <c r="I5" s="349"/>
      <c r="J5" s="326"/>
      <c r="K5" s="326"/>
      <c r="L5" s="326"/>
      <c r="M5" s="378"/>
      <c r="N5" s="378"/>
      <c r="O5" s="326"/>
      <c r="P5" s="326"/>
      <c r="Q5" s="326"/>
      <c r="R5" s="326"/>
      <c r="S5" s="326"/>
      <c r="T5" s="326"/>
      <c r="U5" s="326"/>
      <c r="V5" s="326"/>
      <c r="W5" s="353"/>
    </row>
    <row r="6" spans="1:23" ht="30" customHeight="1">
      <c r="A6" s="354" t="s">
        <v>507</v>
      </c>
      <c r="B6" s="355" t="s">
        <v>118</v>
      </c>
      <c r="C6" s="355" t="s">
        <v>119</v>
      </c>
      <c r="D6" s="355" t="s">
        <v>120</v>
      </c>
      <c r="E6" s="355" t="s">
        <v>121</v>
      </c>
      <c r="F6" s="355" t="s">
        <v>122</v>
      </c>
      <c r="G6" s="355" t="s">
        <v>123</v>
      </c>
      <c r="H6" s="355" t="s">
        <v>125</v>
      </c>
      <c r="I6" s="355" t="s">
        <v>124</v>
      </c>
      <c r="J6" s="355" t="s">
        <v>126</v>
      </c>
      <c r="K6" s="355" t="s">
        <v>291</v>
      </c>
      <c r="L6" s="355" t="s">
        <v>439</v>
      </c>
      <c r="M6" s="355" t="s">
        <v>440</v>
      </c>
      <c r="N6" s="355" t="s">
        <v>441</v>
      </c>
      <c r="O6" s="355" t="s">
        <v>449</v>
      </c>
      <c r="P6" s="355" t="s">
        <v>448</v>
      </c>
      <c r="Q6" s="355" t="s">
        <v>819</v>
      </c>
      <c r="R6" s="355" t="s">
        <v>1029</v>
      </c>
      <c r="S6" s="355" t="s">
        <v>1030</v>
      </c>
      <c r="T6" s="355" t="s">
        <v>1031</v>
      </c>
      <c r="U6" s="355" t="s">
        <v>1120</v>
      </c>
      <c r="V6" s="356" t="s">
        <v>482</v>
      </c>
      <c r="W6" s="355" t="s">
        <v>66</v>
      </c>
    </row>
    <row r="7" spans="1:23" ht="15" customHeight="1">
      <c r="A7" s="358" t="s">
        <v>483</v>
      </c>
      <c r="B7" s="349">
        <v>941.59267</v>
      </c>
      <c r="C7" s="349">
        <v>7212.9654700000001</v>
      </c>
      <c r="D7" s="349">
        <v>3456.2501699999998</v>
      </c>
      <c r="E7" s="349">
        <v>16677.396152400001</v>
      </c>
      <c r="F7" s="349">
        <v>14186.27565</v>
      </c>
      <c r="G7" s="349">
        <v>135383.8232708</v>
      </c>
      <c r="H7" s="349">
        <v>5808.9527800000005</v>
      </c>
      <c r="I7" s="349">
        <v>50256.938666800001</v>
      </c>
      <c r="J7" s="349">
        <v>27623.012640000001</v>
      </c>
      <c r="K7" s="349">
        <v>0</v>
      </c>
      <c r="L7" s="349">
        <v>18574.309370000003</v>
      </c>
      <c r="M7" s="349">
        <v>12423.0991424</v>
      </c>
      <c r="N7" s="349">
        <v>3541.2876099999999</v>
      </c>
      <c r="O7" s="349">
        <v>20739.308571199999</v>
      </c>
      <c r="P7" s="349">
        <v>0</v>
      </c>
      <c r="Q7" s="349">
        <v>24417.436202000001</v>
      </c>
      <c r="R7" s="349">
        <v>0</v>
      </c>
      <c r="S7" s="349">
        <v>519.51196159999995</v>
      </c>
      <c r="T7" s="349">
        <v>3924.4416954000003</v>
      </c>
      <c r="U7" s="349">
        <v>460.50544000000002</v>
      </c>
      <c r="V7" s="349">
        <v>707504.90257659997</v>
      </c>
      <c r="W7" s="675">
        <v>9.345402592438222E-2</v>
      </c>
    </row>
    <row r="8" spans="1:23" ht="15" customHeight="1">
      <c r="A8" s="358" t="s">
        <v>484</v>
      </c>
      <c r="B8" s="349">
        <v>0</v>
      </c>
      <c r="C8" s="349">
        <v>105</v>
      </c>
      <c r="D8" s="349">
        <v>0</v>
      </c>
      <c r="E8" s="349">
        <v>1392.9703088000001</v>
      </c>
      <c r="F8" s="349">
        <v>0</v>
      </c>
      <c r="G8" s="349">
        <v>4292.0973400000003</v>
      </c>
      <c r="H8" s="349">
        <v>169.72236999999998</v>
      </c>
      <c r="I8" s="349">
        <v>322.54847999999998</v>
      </c>
      <c r="J8" s="349">
        <v>0</v>
      </c>
      <c r="K8" s="349">
        <v>0</v>
      </c>
      <c r="L8" s="349">
        <v>0</v>
      </c>
      <c r="M8" s="349">
        <v>0</v>
      </c>
      <c r="N8" s="349">
        <v>64.943110000000004</v>
      </c>
      <c r="O8" s="349">
        <v>0</v>
      </c>
      <c r="P8" s="349">
        <v>0</v>
      </c>
      <c r="Q8" s="349">
        <v>81.847669999999994</v>
      </c>
      <c r="R8" s="349">
        <v>136.3756338</v>
      </c>
      <c r="S8" s="349">
        <v>808.9166899999999</v>
      </c>
      <c r="T8" s="349">
        <v>0</v>
      </c>
      <c r="U8" s="349">
        <v>0</v>
      </c>
      <c r="V8" s="349">
        <v>17151.154984200002</v>
      </c>
      <c r="W8" s="675">
        <v>2.2654888703799304E-3</v>
      </c>
    </row>
    <row r="9" spans="1:23" ht="15" customHeight="1">
      <c r="A9" s="358" t="s">
        <v>485</v>
      </c>
      <c r="B9" s="349">
        <v>107.44698</v>
      </c>
      <c r="C9" s="349">
        <v>3.4866599999999996</v>
      </c>
      <c r="D9" s="349">
        <v>33.276160000000004</v>
      </c>
      <c r="E9" s="349">
        <v>1342.90057</v>
      </c>
      <c r="F9" s="349">
        <v>350.52596999999997</v>
      </c>
      <c r="G9" s="349">
        <v>113.66664</v>
      </c>
      <c r="H9" s="349">
        <v>0</v>
      </c>
      <c r="I9" s="349">
        <v>76.319389999999999</v>
      </c>
      <c r="J9" s="349">
        <v>487.14521999999999</v>
      </c>
      <c r="K9" s="349">
        <v>0</v>
      </c>
      <c r="L9" s="349">
        <v>0</v>
      </c>
      <c r="M9" s="349">
        <v>1029.4931999999999</v>
      </c>
      <c r="N9" s="349">
        <v>609.10590999999999</v>
      </c>
      <c r="O9" s="349">
        <v>0</v>
      </c>
      <c r="P9" s="349">
        <v>0</v>
      </c>
      <c r="Q9" s="349">
        <v>0</v>
      </c>
      <c r="R9" s="349">
        <v>113.86088000000001</v>
      </c>
      <c r="S9" s="349">
        <v>0</v>
      </c>
      <c r="T9" s="349">
        <v>0</v>
      </c>
      <c r="U9" s="349">
        <v>0</v>
      </c>
      <c r="V9" s="349">
        <v>12209.614988199999</v>
      </c>
      <c r="W9" s="675">
        <v>1.6127629242970946E-3</v>
      </c>
    </row>
    <row r="10" spans="1:23" ht="15" customHeight="1">
      <c r="A10" s="358" t="s">
        <v>486</v>
      </c>
      <c r="B10" s="349">
        <v>398.02715999999998</v>
      </c>
      <c r="C10" s="349">
        <v>2255.0345699999998</v>
      </c>
      <c r="D10" s="349">
        <v>311.48758000000004</v>
      </c>
      <c r="E10" s="349">
        <v>2253.27943</v>
      </c>
      <c r="F10" s="349">
        <v>330.05628000000002</v>
      </c>
      <c r="G10" s="349">
        <v>3648.5170484</v>
      </c>
      <c r="H10" s="349">
        <v>376.89861999999999</v>
      </c>
      <c r="I10" s="349">
        <v>1025.4355</v>
      </c>
      <c r="J10" s="349">
        <v>288.51303000000001</v>
      </c>
      <c r="K10" s="349">
        <v>6825.0620369999997</v>
      </c>
      <c r="L10" s="349">
        <v>0</v>
      </c>
      <c r="M10" s="349">
        <v>16.711069999999999</v>
      </c>
      <c r="N10" s="349">
        <v>119.78608</v>
      </c>
      <c r="O10" s="349">
        <v>9.8188399999999998</v>
      </c>
      <c r="P10" s="349">
        <v>0</v>
      </c>
      <c r="Q10" s="349">
        <v>65.524830000000009</v>
      </c>
      <c r="R10" s="349">
        <v>42180.617545000001</v>
      </c>
      <c r="S10" s="349">
        <v>791.35047999999995</v>
      </c>
      <c r="T10" s="349">
        <v>394.46239000000003</v>
      </c>
      <c r="U10" s="349">
        <v>173.84178</v>
      </c>
      <c r="V10" s="349">
        <v>199445.44406060001</v>
      </c>
      <c r="W10" s="675">
        <v>2.6344665078446204E-2</v>
      </c>
    </row>
    <row r="11" spans="1:23" ht="15" customHeight="1">
      <c r="A11" s="358" t="s">
        <v>487</v>
      </c>
      <c r="B11" s="349">
        <v>11711.504499999999</v>
      </c>
      <c r="C11" s="349">
        <v>8704.0990483999994</v>
      </c>
      <c r="D11" s="349">
        <v>9150.9667499999996</v>
      </c>
      <c r="E11" s="349">
        <v>15846.1129494</v>
      </c>
      <c r="F11" s="349">
        <v>9285.0572843999998</v>
      </c>
      <c r="G11" s="349">
        <v>15280.339838400001</v>
      </c>
      <c r="H11" s="349">
        <v>8438.7180900000003</v>
      </c>
      <c r="I11" s="349">
        <v>12216.976616800001</v>
      </c>
      <c r="J11" s="349">
        <v>7484.0135499999997</v>
      </c>
      <c r="K11" s="349">
        <v>5266.2553046000003</v>
      </c>
      <c r="L11" s="349">
        <v>4773.9197100000001</v>
      </c>
      <c r="M11" s="349">
        <v>5862.4982111999998</v>
      </c>
      <c r="N11" s="349">
        <v>915.45113000000003</v>
      </c>
      <c r="O11" s="349">
        <v>3458.3175907999998</v>
      </c>
      <c r="P11" s="349">
        <v>1323.4140600000001</v>
      </c>
      <c r="Q11" s="349">
        <v>13835.245385600001</v>
      </c>
      <c r="R11" s="349">
        <v>5033.9069038000007</v>
      </c>
      <c r="S11" s="349">
        <v>9208.819550799999</v>
      </c>
      <c r="T11" s="349">
        <v>501.95315999999997</v>
      </c>
      <c r="U11" s="349">
        <v>7289.0474305999996</v>
      </c>
      <c r="V11" s="349">
        <v>563491.23074140004</v>
      </c>
      <c r="W11" s="675">
        <v>7.4431320396634859E-2</v>
      </c>
    </row>
    <row r="12" spans="1:23" ht="15" customHeight="1">
      <c r="A12" s="358" t="s">
        <v>488</v>
      </c>
      <c r="B12" s="349">
        <v>8320.9472299999998</v>
      </c>
      <c r="C12" s="349">
        <v>3456.3452599999996</v>
      </c>
      <c r="D12" s="349">
        <v>591.68835000000001</v>
      </c>
      <c r="E12" s="349">
        <v>3283.1675</v>
      </c>
      <c r="F12" s="349">
        <v>0</v>
      </c>
      <c r="G12" s="349">
        <v>235.20339000000001</v>
      </c>
      <c r="H12" s="349">
        <v>0</v>
      </c>
      <c r="I12" s="349">
        <v>504.06478000000004</v>
      </c>
      <c r="J12" s="349">
        <v>359.03664000000003</v>
      </c>
      <c r="K12" s="349">
        <v>893.65187399999991</v>
      </c>
      <c r="L12" s="349">
        <v>0</v>
      </c>
      <c r="M12" s="349">
        <v>968.38459999999998</v>
      </c>
      <c r="N12" s="349">
        <v>0</v>
      </c>
      <c r="O12" s="349">
        <v>0</v>
      </c>
      <c r="P12" s="349">
        <v>0</v>
      </c>
      <c r="Q12" s="349">
        <v>651.11461659999998</v>
      </c>
      <c r="R12" s="349">
        <v>3284.2736</v>
      </c>
      <c r="S12" s="349">
        <v>470.62079999999997</v>
      </c>
      <c r="T12" s="349">
        <v>0</v>
      </c>
      <c r="U12" s="349">
        <v>75.974050000000005</v>
      </c>
      <c r="V12" s="349">
        <v>42100.839995800001</v>
      </c>
      <c r="W12" s="675">
        <v>5.5610823021537753E-3</v>
      </c>
    </row>
    <row r="13" spans="1:23" ht="15" customHeight="1">
      <c r="A13" s="358" t="s">
        <v>68</v>
      </c>
      <c r="B13" s="349">
        <v>6536.4214189999993</v>
      </c>
      <c r="C13" s="349">
        <v>9703.5499</v>
      </c>
      <c r="D13" s="349">
        <v>6977.6697999999997</v>
      </c>
      <c r="E13" s="349">
        <v>6847.1339183999999</v>
      </c>
      <c r="F13" s="349">
        <v>5463.8337514000004</v>
      </c>
      <c r="G13" s="349">
        <v>15284.871455600001</v>
      </c>
      <c r="H13" s="349">
        <v>1189.8671299999999</v>
      </c>
      <c r="I13" s="349">
        <v>9401.8867850000006</v>
      </c>
      <c r="J13" s="349">
        <v>3574.48918</v>
      </c>
      <c r="K13" s="349">
        <v>3313.8656692</v>
      </c>
      <c r="L13" s="349">
        <v>5394.84753</v>
      </c>
      <c r="M13" s="349">
        <v>1969.1468500000001</v>
      </c>
      <c r="N13" s="349">
        <v>1243.76332</v>
      </c>
      <c r="O13" s="349">
        <v>614.32801000000006</v>
      </c>
      <c r="P13" s="349">
        <v>5.7522200000000003</v>
      </c>
      <c r="Q13" s="349">
        <v>4591.1906277999997</v>
      </c>
      <c r="R13" s="349">
        <v>4319.8598395999998</v>
      </c>
      <c r="S13" s="349">
        <v>1389.4008154000001</v>
      </c>
      <c r="T13" s="349">
        <v>361.13063</v>
      </c>
      <c r="U13" s="349">
        <v>1117.5557686</v>
      </c>
      <c r="V13" s="349">
        <v>277694.9652406</v>
      </c>
      <c r="W13" s="675">
        <v>3.6680611521071001E-2</v>
      </c>
    </row>
    <row r="14" spans="1:23" ht="15" customHeight="1">
      <c r="A14" s="358" t="s">
        <v>489</v>
      </c>
      <c r="B14" s="349">
        <v>11173.000618599999</v>
      </c>
      <c r="C14" s="349">
        <v>42170.207759999998</v>
      </c>
      <c r="D14" s="349">
        <v>12708.331970000001</v>
      </c>
      <c r="E14" s="349">
        <v>65551.463106199997</v>
      </c>
      <c r="F14" s="349">
        <v>22318.726340000001</v>
      </c>
      <c r="G14" s="349">
        <v>35733.194909800004</v>
      </c>
      <c r="H14" s="349">
        <v>28608.354940000001</v>
      </c>
      <c r="I14" s="349">
        <v>59304.201635799996</v>
      </c>
      <c r="J14" s="349">
        <v>26623.122449999999</v>
      </c>
      <c r="K14" s="349">
        <v>12256.980457199999</v>
      </c>
      <c r="L14" s="349">
        <v>20220.4433364</v>
      </c>
      <c r="M14" s="349">
        <v>12926.3987906</v>
      </c>
      <c r="N14" s="349">
        <v>3578.70048</v>
      </c>
      <c r="O14" s="349">
        <v>5040.2467403999999</v>
      </c>
      <c r="P14" s="349">
        <v>6356.5222599999997</v>
      </c>
      <c r="Q14" s="349">
        <v>25926.950905400001</v>
      </c>
      <c r="R14" s="349">
        <v>19085.945254000002</v>
      </c>
      <c r="S14" s="349">
        <v>17570.516616599998</v>
      </c>
      <c r="T14" s="349">
        <v>1158.2399596</v>
      </c>
      <c r="U14" s="349">
        <v>10121.0977232</v>
      </c>
      <c r="V14" s="349">
        <v>1661425.1530627999</v>
      </c>
      <c r="W14" s="675">
        <v>0.21945695183213407</v>
      </c>
    </row>
    <row r="15" spans="1:23" ht="15" customHeight="1">
      <c r="A15" s="358" t="s">
        <v>490</v>
      </c>
      <c r="B15" s="349">
        <v>4328.5457397999999</v>
      </c>
      <c r="C15" s="349">
        <v>12900.46681</v>
      </c>
      <c r="D15" s="349">
        <v>3351.1569599999998</v>
      </c>
      <c r="E15" s="349">
        <v>10653.118048</v>
      </c>
      <c r="F15" s="349">
        <v>5485.7149900000004</v>
      </c>
      <c r="G15" s="349">
        <v>8168.8890873999999</v>
      </c>
      <c r="H15" s="349">
        <v>8110.0627800000002</v>
      </c>
      <c r="I15" s="349">
        <v>18761.355155599998</v>
      </c>
      <c r="J15" s="349">
        <v>9366.4427369999994</v>
      </c>
      <c r="K15" s="349">
        <v>4255.9441809999998</v>
      </c>
      <c r="L15" s="349">
        <v>5785.2643799999996</v>
      </c>
      <c r="M15" s="349">
        <v>4707.6085400000002</v>
      </c>
      <c r="N15" s="349">
        <v>759.85248779999995</v>
      </c>
      <c r="O15" s="349">
        <v>1746.8720700000001</v>
      </c>
      <c r="P15" s="349">
        <v>1695.1008999999999</v>
      </c>
      <c r="Q15" s="349">
        <v>8713.9020681999991</v>
      </c>
      <c r="R15" s="349">
        <v>5512.1170728000006</v>
      </c>
      <c r="S15" s="349">
        <v>3538.9072538</v>
      </c>
      <c r="T15" s="349">
        <v>592.72904000000005</v>
      </c>
      <c r="U15" s="349">
        <v>4137.1841899999999</v>
      </c>
      <c r="V15" s="349">
        <v>449779.97153860005</v>
      </c>
      <c r="W15" s="675">
        <v>5.9411247847692937E-2</v>
      </c>
    </row>
    <row r="16" spans="1:23" ht="15" customHeight="1">
      <c r="A16" s="358" t="s">
        <v>491</v>
      </c>
      <c r="B16" s="349">
        <v>15242.376533999999</v>
      </c>
      <c r="C16" s="349">
        <v>37876.923454000003</v>
      </c>
      <c r="D16" s="349">
        <v>14689.1368062</v>
      </c>
      <c r="E16" s="349">
        <v>16072.5660118</v>
      </c>
      <c r="F16" s="349">
        <v>25577.265530000001</v>
      </c>
      <c r="G16" s="349">
        <v>58318.6162998</v>
      </c>
      <c r="H16" s="349">
        <v>12844.529339999999</v>
      </c>
      <c r="I16" s="349">
        <v>78533.423980000007</v>
      </c>
      <c r="J16" s="349">
        <v>5948.9086299999999</v>
      </c>
      <c r="K16" s="349">
        <v>18888.963235399999</v>
      </c>
      <c r="L16" s="349">
        <v>4360.4217600000002</v>
      </c>
      <c r="M16" s="349">
        <v>4384.1002197999996</v>
      </c>
      <c r="N16" s="349">
        <v>2900.0708399999999</v>
      </c>
      <c r="O16" s="349">
        <v>3420.9423092000002</v>
      </c>
      <c r="P16" s="349">
        <v>6137.2995300000002</v>
      </c>
      <c r="Q16" s="349">
        <v>20877.005226199999</v>
      </c>
      <c r="R16" s="349">
        <v>24178.353275199999</v>
      </c>
      <c r="S16" s="349">
        <v>9404.4125571999994</v>
      </c>
      <c r="T16" s="349">
        <v>3463.5397456000001</v>
      </c>
      <c r="U16" s="349">
        <v>2810.7117102000002</v>
      </c>
      <c r="V16" s="349">
        <v>1140270.4241774001</v>
      </c>
      <c r="W16" s="675">
        <v>0.15061784221395375</v>
      </c>
    </row>
    <row r="17" spans="1:23" ht="15" customHeight="1">
      <c r="A17" s="358" t="s">
        <v>492</v>
      </c>
      <c r="B17" s="349">
        <v>4054.0309300000004</v>
      </c>
      <c r="C17" s="349">
        <v>4715.4948099999992</v>
      </c>
      <c r="D17" s="349">
        <v>2343.8919000000001</v>
      </c>
      <c r="E17" s="349">
        <v>14303.201700600001</v>
      </c>
      <c r="F17" s="349">
        <v>13.13761</v>
      </c>
      <c r="G17" s="349">
        <v>756.33203000000003</v>
      </c>
      <c r="H17" s="349">
        <v>245.65685000000002</v>
      </c>
      <c r="I17" s="349">
        <v>7811.6352200000001</v>
      </c>
      <c r="J17" s="349">
        <v>4734.7101500000008</v>
      </c>
      <c r="K17" s="349">
        <v>380.58443</v>
      </c>
      <c r="L17" s="349">
        <v>420.39037999999999</v>
      </c>
      <c r="M17" s="349">
        <v>873.65598</v>
      </c>
      <c r="N17" s="349">
        <v>255.75864000000001</v>
      </c>
      <c r="O17" s="349">
        <v>214.37942000000001</v>
      </c>
      <c r="P17" s="349">
        <v>66.718800000000002</v>
      </c>
      <c r="Q17" s="349">
        <v>364.03746000000001</v>
      </c>
      <c r="R17" s="349">
        <v>2771.2953095999997</v>
      </c>
      <c r="S17" s="349">
        <v>749.28738999999996</v>
      </c>
      <c r="T17" s="349">
        <v>0</v>
      </c>
      <c r="U17" s="349">
        <v>42.230059999999995</v>
      </c>
      <c r="V17" s="349">
        <v>135543.63124839999</v>
      </c>
      <c r="W17" s="675">
        <v>1.7903901418126835E-2</v>
      </c>
    </row>
    <row r="18" spans="1:23" ht="15" customHeight="1">
      <c r="A18" s="358" t="s">
        <v>493</v>
      </c>
      <c r="B18" s="349">
        <v>8284.7555446000006</v>
      </c>
      <c r="C18" s="349">
        <v>24356.167347600003</v>
      </c>
      <c r="D18" s="349">
        <v>4744.4114600000003</v>
      </c>
      <c r="E18" s="349">
        <v>22049.2533048</v>
      </c>
      <c r="F18" s="349">
        <v>9399.1530199999997</v>
      </c>
      <c r="G18" s="349">
        <v>11033.176589999999</v>
      </c>
      <c r="H18" s="349">
        <v>12862.89892</v>
      </c>
      <c r="I18" s="349">
        <v>16320.686558399999</v>
      </c>
      <c r="J18" s="349">
        <v>4777.6467899999998</v>
      </c>
      <c r="K18" s="349">
        <v>7642.4762039999996</v>
      </c>
      <c r="L18" s="349">
        <v>3485.7106613999999</v>
      </c>
      <c r="M18" s="349">
        <v>4258.7222555999997</v>
      </c>
      <c r="N18" s="349">
        <v>1965.0417058</v>
      </c>
      <c r="O18" s="349">
        <v>1491.4713100000001</v>
      </c>
      <c r="P18" s="349">
        <v>2637.8086400000002</v>
      </c>
      <c r="Q18" s="349">
        <v>7703.4390383999998</v>
      </c>
      <c r="R18" s="349">
        <v>5917.8117718000003</v>
      </c>
      <c r="S18" s="349">
        <v>5141.1948608000002</v>
      </c>
      <c r="T18" s="349">
        <v>80.250050000000002</v>
      </c>
      <c r="U18" s="349">
        <v>1938.8503118000001</v>
      </c>
      <c r="V18" s="349">
        <v>742229.14443760004</v>
      </c>
      <c r="W18" s="675">
        <v>9.8040736471919479E-2</v>
      </c>
    </row>
    <row r="19" spans="1:23" ht="15" customHeight="1">
      <c r="A19" s="358" t="s">
        <v>494</v>
      </c>
      <c r="B19" s="349">
        <v>15432.92131</v>
      </c>
      <c r="C19" s="349">
        <v>9576.0418000000009</v>
      </c>
      <c r="D19" s="349">
        <v>9592.9427799999994</v>
      </c>
      <c r="E19" s="349">
        <v>1835.9859162</v>
      </c>
      <c r="F19" s="349">
        <v>995.88070999999991</v>
      </c>
      <c r="G19" s="349">
        <v>1521.10508</v>
      </c>
      <c r="H19" s="349">
        <v>759.55115000000001</v>
      </c>
      <c r="I19" s="349">
        <v>733.28373999999997</v>
      </c>
      <c r="J19" s="349">
        <v>15356.39538</v>
      </c>
      <c r="K19" s="349">
        <v>3032.6489366000001</v>
      </c>
      <c r="L19" s="349">
        <v>698.15446999999995</v>
      </c>
      <c r="M19" s="349">
        <v>4883.7516599999999</v>
      </c>
      <c r="N19" s="349">
        <v>1678.7040300000001</v>
      </c>
      <c r="O19" s="349">
        <v>0</v>
      </c>
      <c r="P19" s="349">
        <v>30.048169999999999</v>
      </c>
      <c r="Q19" s="349">
        <v>1794.4454387999999</v>
      </c>
      <c r="R19" s="349">
        <v>17124.337719399999</v>
      </c>
      <c r="S19" s="349">
        <v>1866.2537080000002</v>
      </c>
      <c r="T19" s="349">
        <v>0</v>
      </c>
      <c r="U19" s="349">
        <v>96.86066000000001</v>
      </c>
      <c r="V19" s="349">
        <v>295374.05189479998</v>
      </c>
      <c r="W19" s="675">
        <v>3.9015834664379363E-2</v>
      </c>
    </row>
    <row r="20" spans="1:23" ht="15" customHeight="1">
      <c r="A20" s="358" t="s">
        <v>495</v>
      </c>
      <c r="B20" s="349">
        <v>11314.6932524</v>
      </c>
      <c r="C20" s="349">
        <v>22138.344160000001</v>
      </c>
      <c r="D20" s="349">
        <v>15926.751779999999</v>
      </c>
      <c r="E20" s="349">
        <v>8602.2300527999996</v>
      </c>
      <c r="F20" s="349">
        <v>4989.6488499999996</v>
      </c>
      <c r="G20" s="349">
        <v>5078.2912300000007</v>
      </c>
      <c r="H20" s="349">
        <v>581.48493000000008</v>
      </c>
      <c r="I20" s="349">
        <v>4817.5896548000001</v>
      </c>
      <c r="J20" s="349">
        <v>110148.22253</v>
      </c>
      <c r="K20" s="349">
        <v>2345.4075480000001</v>
      </c>
      <c r="L20" s="349">
        <v>3914.0665002000001</v>
      </c>
      <c r="M20" s="349">
        <v>2181.33644</v>
      </c>
      <c r="N20" s="349">
        <v>1566.942057</v>
      </c>
      <c r="O20" s="349">
        <v>9.1790000000000003</v>
      </c>
      <c r="P20" s="349">
        <v>35.097799999999999</v>
      </c>
      <c r="Q20" s="349">
        <v>2305.0982880000001</v>
      </c>
      <c r="R20" s="349">
        <v>12692.2437188</v>
      </c>
      <c r="S20" s="349">
        <v>5611.5719800000006</v>
      </c>
      <c r="T20" s="349">
        <v>0</v>
      </c>
      <c r="U20" s="349">
        <v>199.85715999999999</v>
      </c>
      <c r="V20" s="349">
        <v>664308.27535120002</v>
      </c>
      <c r="W20" s="675">
        <v>8.7748201546534413E-2</v>
      </c>
    </row>
    <row r="21" spans="1:23" ht="15" customHeight="1">
      <c r="A21" s="358" t="s">
        <v>496</v>
      </c>
      <c r="B21" s="349">
        <v>12171.022179600001</v>
      </c>
      <c r="C21" s="349">
        <v>15760.809164999999</v>
      </c>
      <c r="D21" s="349">
        <v>16484.229090000001</v>
      </c>
      <c r="E21" s="349">
        <v>16423.6986402</v>
      </c>
      <c r="F21" s="349">
        <v>4725.7360099999996</v>
      </c>
      <c r="G21" s="349">
        <v>5446.1566220000004</v>
      </c>
      <c r="H21" s="349">
        <v>3480.8753299999998</v>
      </c>
      <c r="I21" s="349">
        <v>13252.977058</v>
      </c>
      <c r="J21" s="349">
        <v>24871.61853</v>
      </c>
      <c r="K21" s="349">
        <v>3497.9245070000002</v>
      </c>
      <c r="L21" s="349">
        <v>2952.1487999999999</v>
      </c>
      <c r="M21" s="349">
        <v>1544.0625299999999</v>
      </c>
      <c r="N21" s="349">
        <v>2093.0903739999999</v>
      </c>
      <c r="O21" s="349">
        <v>784.41813000000002</v>
      </c>
      <c r="P21" s="349">
        <v>593.20690999999999</v>
      </c>
      <c r="Q21" s="349">
        <v>5983.7477933999999</v>
      </c>
      <c r="R21" s="349">
        <v>19839.972624999999</v>
      </c>
      <c r="S21" s="349">
        <v>23259.8625398</v>
      </c>
      <c r="T21" s="349">
        <v>12932.090036399999</v>
      </c>
      <c r="U21" s="349">
        <v>1211.79781</v>
      </c>
      <c r="V21" s="349">
        <v>541211.05977040005</v>
      </c>
      <c r="W21" s="675">
        <v>7.1488341955156048E-2</v>
      </c>
    </row>
    <row r="22" spans="1:23" ht="15" customHeight="1">
      <c r="A22" s="358" t="s">
        <v>497</v>
      </c>
      <c r="B22" s="349">
        <v>624.47629000000006</v>
      </c>
      <c r="C22" s="349">
        <v>41.69312</v>
      </c>
      <c r="D22" s="349">
        <v>563.74293999999998</v>
      </c>
      <c r="E22" s="349">
        <v>351.10002500000002</v>
      </c>
      <c r="F22" s="349">
        <v>11.08958</v>
      </c>
      <c r="G22" s="349">
        <v>465.64749</v>
      </c>
      <c r="H22" s="349">
        <v>193.94001</v>
      </c>
      <c r="I22" s="349">
        <v>382.41727000000003</v>
      </c>
      <c r="J22" s="349">
        <v>33.21508</v>
      </c>
      <c r="K22" s="349">
        <v>33.59637</v>
      </c>
      <c r="L22" s="349">
        <v>14.697049999999999</v>
      </c>
      <c r="M22" s="349">
        <v>36.472490000000001</v>
      </c>
      <c r="N22" s="349">
        <v>116.40191</v>
      </c>
      <c r="O22" s="349">
        <v>0</v>
      </c>
      <c r="P22" s="349">
        <v>0</v>
      </c>
      <c r="Q22" s="349">
        <v>40</v>
      </c>
      <c r="R22" s="349">
        <v>0</v>
      </c>
      <c r="S22" s="349">
        <v>0</v>
      </c>
      <c r="T22" s="349">
        <v>0</v>
      </c>
      <c r="U22" s="349">
        <v>0</v>
      </c>
      <c r="V22" s="349">
        <v>7136.6902823999999</v>
      </c>
      <c r="W22" s="675">
        <v>9.4268242698641478E-4</v>
      </c>
    </row>
    <row r="23" spans="1:23" ht="15" customHeight="1">
      <c r="A23" s="358" t="s">
        <v>498</v>
      </c>
      <c r="B23" s="349">
        <v>100.91144</v>
      </c>
      <c r="C23" s="349">
        <v>60.041269999999997</v>
      </c>
      <c r="D23" s="349">
        <v>0</v>
      </c>
      <c r="E23" s="349">
        <v>15.748700000000001</v>
      </c>
      <c r="F23" s="349">
        <v>0</v>
      </c>
      <c r="G23" s="349">
        <v>0</v>
      </c>
      <c r="H23" s="349">
        <v>0</v>
      </c>
      <c r="I23" s="349">
        <v>19.521709999999999</v>
      </c>
      <c r="J23" s="349">
        <v>68.090919999999997</v>
      </c>
      <c r="K23" s="349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9.4063634</v>
      </c>
      <c r="R23" s="349">
        <v>0</v>
      </c>
      <c r="S23" s="349">
        <v>0</v>
      </c>
      <c r="T23" s="349">
        <v>0</v>
      </c>
      <c r="U23" s="349">
        <v>0</v>
      </c>
      <c r="V23" s="349">
        <v>1708.0372448000001</v>
      </c>
      <c r="W23" s="675">
        <v>2.2561392348524053E-4</v>
      </c>
    </row>
    <row r="24" spans="1:23" s="360" customFormat="1" ht="15" customHeight="1">
      <c r="A24" s="358" t="s">
        <v>499</v>
      </c>
      <c r="B24" s="349">
        <v>2988.0063064000001</v>
      </c>
      <c r="C24" s="349">
        <v>5315.3225499999999</v>
      </c>
      <c r="D24" s="349">
        <v>1586.28799</v>
      </c>
      <c r="E24" s="349">
        <v>626.94736999999998</v>
      </c>
      <c r="F24" s="349">
        <v>1324.0311399999998</v>
      </c>
      <c r="G24" s="349">
        <v>1150.8333700000001</v>
      </c>
      <c r="H24" s="349">
        <v>203.45923000000002</v>
      </c>
      <c r="I24" s="349">
        <v>1222.89984</v>
      </c>
      <c r="J24" s="349">
        <v>10993.05917</v>
      </c>
      <c r="K24" s="349">
        <v>461.8633256</v>
      </c>
      <c r="L24" s="349">
        <v>549.71632999999997</v>
      </c>
      <c r="M24" s="349">
        <v>756.92167000000006</v>
      </c>
      <c r="N24" s="349">
        <v>535.58497</v>
      </c>
      <c r="O24" s="349">
        <v>95.088220000000007</v>
      </c>
      <c r="P24" s="349">
        <v>10.024329999999999</v>
      </c>
      <c r="Q24" s="349">
        <v>1981.6013818000001</v>
      </c>
      <c r="R24" s="349">
        <v>2104.06756</v>
      </c>
      <c r="S24" s="349">
        <v>1391.84465</v>
      </c>
      <c r="T24" s="349">
        <v>81.083520000000007</v>
      </c>
      <c r="U24" s="349">
        <v>537.75406999999996</v>
      </c>
      <c r="V24" s="349">
        <v>112035.24610999999</v>
      </c>
      <c r="W24" s="675">
        <v>1.4798688682266624E-2</v>
      </c>
    </row>
    <row r="25" spans="1:23" s="360" customFormat="1" ht="15" customHeight="1">
      <c r="A25" s="395" t="s">
        <v>518</v>
      </c>
      <c r="B25" s="414">
        <v>113730.68010439999</v>
      </c>
      <c r="C25" s="414">
        <v>206351.993155</v>
      </c>
      <c r="D25" s="414">
        <v>102512.2224862</v>
      </c>
      <c r="E25" s="414">
        <v>204128.2737046</v>
      </c>
      <c r="F25" s="414">
        <v>104456.13271580001</v>
      </c>
      <c r="G25" s="414">
        <v>301910.76169219997</v>
      </c>
      <c r="H25" s="414">
        <v>83874.972470000008</v>
      </c>
      <c r="I25" s="414">
        <v>274964.16204119998</v>
      </c>
      <c r="J25" s="414">
        <v>252737.64262699999</v>
      </c>
      <c r="K25" s="414">
        <v>69095.224079600011</v>
      </c>
      <c r="L25" s="414">
        <v>71144.090277999989</v>
      </c>
      <c r="M25" s="414">
        <v>58822.363649600011</v>
      </c>
      <c r="N25" s="414">
        <v>21944.484654600001</v>
      </c>
      <c r="O25" s="414">
        <v>37624.370211599999</v>
      </c>
      <c r="P25" s="414">
        <v>18890.993620000001</v>
      </c>
      <c r="Q25" s="414">
        <v>119341.99329560001</v>
      </c>
      <c r="R25" s="414">
        <v>164295.03870879998</v>
      </c>
      <c r="S25" s="414">
        <v>81722.471853999989</v>
      </c>
      <c r="T25" s="414">
        <v>23489.920226999999</v>
      </c>
      <c r="U25" s="414">
        <v>30213.2681644</v>
      </c>
      <c r="V25" s="414">
        <v>7570619.8377057984</v>
      </c>
      <c r="W25" s="676">
        <v>1</v>
      </c>
    </row>
    <row r="26" spans="1:23" ht="15" customHeight="1">
      <c r="A26" s="364" t="s">
        <v>578</v>
      </c>
      <c r="B26" s="359">
        <v>1.5022637847691074E-2</v>
      </c>
      <c r="C26" s="359">
        <v>2.7256948252407948E-2</v>
      </c>
      <c r="D26" s="359">
        <v>1.3540796484804779E-2</v>
      </c>
      <c r="E26" s="359">
        <v>2.6963218082610665E-2</v>
      </c>
      <c r="F26" s="359">
        <v>1.3797566771950657E-2</v>
      </c>
      <c r="G26" s="359">
        <v>3.9879265920674076E-2</v>
      </c>
      <c r="H26" s="359">
        <v>1.1079009944767942E-2</v>
      </c>
      <c r="I26" s="359">
        <v>3.6319900871488633E-2</v>
      </c>
      <c r="J26" s="359">
        <v>3.3384009241651427E-2</v>
      </c>
      <c r="K26" s="359">
        <v>9.1267591770317503E-3</v>
      </c>
      <c r="L26" s="359">
        <v>9.3973930540883557E-3</v>
      </c>
      <c r="M26" s="359">
        <v>7.769821350245682E-3</v>
      </c>
      <c r="N26" s="359">
        <v>2.8986377766988839E-3</v>
      </c>
      <c r="O26" s="359">
        <v>4.9697872853435594E-3</v>
      </c>
      <c r="P26" s="359">
        <v>2.4953034262680308E-3</v>
      </c>
      <c r="Q26" s="359">
        <v>1.5763833854291833E-2</v>
      </c>
      <c r="R26" s="359">
        <v>2.1701662774099614E-2</v>
      </c>
      <c r="S26" s="359">
        <v>1.0794687040944481E-2</v>
      </c>
      <c r="T26" s="359">
        <v>3.1027737134557251E-3</v>
      </c>
      <c r="U26" s="359">
        <v>3.9908579234056258E-3</v>
      </c>
      <c r="V26" s="359">
        <v>1</v>
      </c>
      <c r="W26" s="364"/>
    </row>
    <row r="27" spans="1:23" ht="15" customHeight="1" thickBot="1">
      <c r="A27" s="365"/>
      <c r="B27" s="372"/>
      <c r="C27" s="372"/>
      <c r="D27" s="372"/>
      <c r="E27" s="367"/>
      <c r="F27" s="367"/>
      <c r="G27" s="367"/>
      <c r="H27" s="367"/>
      <c r="I27" s="367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372"/>
      <c r="W27" s="365"/>
    </row>
    <row r="28" spans="1:23" ht="15" customHeight="1" thickTop="1">
      <c r="A28" s="348" t="s">
        <v>502</v>
      </c>
      <c r="B28" s="369"/>
      <c r="C28" s="369"/>
      <c r="D28" s="369"/>
      <c r="E28" s="359"/>
      <c r="F28" s="359"/>
      <c r="G28" s="359"/>
      <c r="H28" s="359"/>
      <c r="I28" s="359"/>
      <c r="J28" s="369"/>
      <c r="K28" s="369"/>
      <c r="L28" s="369"/>
      <c r="M28" s="369"/>
      <c r="N28" s="369"/>
      <c r="O28" s="369"/>
      <c r="P28" s="369"/>
      <c r="Q28" s="369"/>
      <c r="R28" s="369"/>
      <c r="S28" s="369"/>
      <c r="T28" s="369"/>
      <c r="U28" s="369"/>
      <c r="V28" s="369"/>
      <c r="W28" s="348"/>
    </row>
    <row r="29" spans="1:23" ht="15" customHeight="1">
      <c r="A29" s="326"/>
      <c r="B29" s="326"/>
      <c r="C29" s="326"/>
      <c r="D29" s="326"/>
      <c r="E29" s="349"/>
      <c r="F29" s="349"/>
      <c r="G29" s="349"/>
      <c r="H29" s="349"/>
      <c r="I29" s="349"/>
      <c r="J29" s="349"/>
      <c r="K29" s="349"/>
      <c r="L29" s="326"/>
      <c r="M29" s="326"/>
      <c r="N29" s="326"/>
      <c r="O29" s="326"/>
      <c r="P29" s="326"/>
      <c r="Q29" s="326"/>
      <c r="R29" s="326"/>
      <c r="S29" s="326"/>
      <c r="T29" s="326"/>
      <c r="U29" s="326"/>
      <c r="V29" s="326"/>
      <c r="W29" s="677"/>
    </row>
    <row r="30" spans="1:23" ht="15" customHeight="1">
      <c r="A30" s="377"/>
      <c r="B30" s="326"/>
      <c r="C30" s="326"/>
      <c r="D30" s="326"/>
      <c r="E30" s="349"/>
      <c r="F30" s="349"/>
      <c r="G30" s="349"/>
      <c r="H30" s="349"/>
      <c r="I30" s="349"/>
      <c r="J30" s="349"/>
      <c r="K30" s="349"/>
      <c r="L30" s="326"/>
      <c r="M30" s="326"/>
      <c r="N30" s="326"/>
      <c r="O30" s="326"/>
      <c r="P30" s="326"/>
      <c r="Q30" s="326"/>
      <c r="R30" s="326"/>
      <c r="S30" s="326"/>
      <c r="T30" s="326"/>
      <c r="U30" s="326"/>
      <c r="V30" s="326"/>
      <c r="W30" s="678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V29"/>
  <sheetViews>
    <sheetView zoomScaleNormal="100" workbookViewId="0">
      <selection activeCell="A3" sqref="A3:W3"/>
    </sheetView>
  </sheetViews>
  <sheetFormatPr baseColWidth="10" defaultColWidth="9.140625" defaultRowHeight="12.75"/>
  <cols>
    <col min="1" max="1" width="51.140625" style="352" customWidth="1"/>
    <col min="2" max="22" width="10.28515625" style="351" customWidth="1"/>
    <col min="23" max="256" width="9.140625" style="351"/>
    <col min="257" max="257" width="51.140625" style="351" customWidth="1"/>
    <col min="258" max="278" width="10.28515625" style="351" customWidth="1"/>
    <col min="279" max="512" width="9.140625" style="351"/>
    <col min="513" max="513" width="51.140625" style="351" customWidth="1"/>
    <col min="514" max="534" width="10.28515625" style="351" customWidth="1"/>
    <col min="535" max="768" width="9.140625" style="351"/>
    <col min="769" max="769" width="51.140625" style="351" customWidth="1"/>
    <col min="770" max="790" width="10.28515625" style="351" customWidth="1"/>
    <col min="791" max="1024" width="9.140625" style="351"/>
    <col min="1025" max="1025" width="51.140625" style="351" customWidth="1"/>
    <col min="1026" max="1046" width="10.28515625" style="351" customWidth="1"/>
    <col min="1047" max="1280" width="9.140625" style="351"/>
    <col min="1281" max="1281" width="51.140625" style="351" customWidth="1"/>
    <col min="1282" max="1302" width="10.28515625" style="351" customWidth="1"/>
    <col min="1303" max="1536" width="9.140625" style="351"/>
    <col min="1537" max="1537" width="51.140625" style="351" customWidth="1"/>
    <col min="1538" max="1558" width="10.28515625" style="351" customWidth="1"/>
    <col min="1559" max="1792" width="9.140625" style="351"/>
    <col min="1793" max="1793" width="51.140625" style="351" customWidth="1"/>
    <col min="1794" max="1814" width="10.28515625" style="351" customWidth="1"/>
    <col min="1815" max="2048" width="9.140625" style="351"/>
    <col min="2049" max="2049" width="51.140625" style="351" customWidth="1"/>
    <col min="2050" max="2070" width="10.28515625" style="351" customWidth="1"/>
    <col min="2071" max="2304" width="9.140625" style="351"/>
    <col min="2305" max="2305" width="51.140625" style="351" customWidth="1"/>
    <col min="2306" max="2326" width="10.28515625" style="351" customWidth="1"/>
    <col min="2327" max="2560" width="9.140625" style="351"/>
    <col min="2561" max="2561" width="51.140625" style="351" customWidth="1"/>
    <col min="2562" max="2582" width="10.28515625" style="351" customWidth="1"/>
    <col min="2583" max="2816" width="9.140625" style="351"/>
    <col min="2817" max="2817" width="51.140625" style="351" customWidth="1"/>
    <col min="2818" max="2838" width="10.28515625" style="351" customWidth="1"/>
    <col min="2839" max="3072" width="9.140625" style="351"/>
    <col min="3073" max="3073" width="51.140625" style="351" customWidth="1"/>
    <col min="3074" max="3094" width="10.28515625" style="351" customWidth="1"/>
    <col min="3095" max="3328" width="9.140625" style="351"/>
    <col min="3329" max="3329" width="51.140625" style="351" customWidth="1"/>
    <col min="3330" max="3350" width="10.28515625" style="351" customWidth="1"/>
    <col min="3351" max="3584" width="9.140625" style="351"/>
    <col min="3585" max="3585" width="51.140625" style="351" customWidth="1"/>
    <col min="3586" max="3606" width="10.28515625" style="351" customWidth="1"/>
    <col min="3607" max="3840" width="9.140625" style="351"/>
    <col min="3841" max="3841" width="51.140625" style="351" customWidth="1"/>
    <col min="3842" max="3862" width="10.28515625" style="351" customWidth="1"/>
    <col min="3863" max="4096" width="9.140625" style="351"/>
    <col min="4097" max="4097" width="51.140625" style="351" customWidth="1"/>
    <col min="4098" max="4118" width="10.28515625" style="351" customWidth="1"/>
    <col min="4119" max="4352" width="9.140625" style="351"/>
    <col min="4353" max="4353" width="51.140625" style="351" customWidth="1"/>
    <col min="4354" max="4374" width="10.28515625" style="351" customWidth="1"/>
    <col min="4375" max="4608" width="9.140625" style="351"/>
    <col min="4609" max="4609" width="51.140625" style="351" customWidth="1"/>
    <col min="4610" max="4630" width="10.28515625" style="351" customWidth="1"/>
    <col min="4631" max="4864" width="9.140625" style="351"/>
    <col min="4865" max="4865" width="51.140625" style="351" customWidth="1"/>
    <col min="4866" max="4886" width="10.28515625" style="351" customWidth="1"/>
    <col min="4887" max="5120" width="9.140625" style="351"/>
    <col min="5121" max="5121" width="51.140625" style="351" customWidth="1"/>
    <col min="5122" max="5142" width="10.28515625" style="351" customWidth="1"/>
    <col min="5143" max="5376" width="9.140625" style="351"/>
    <col min="5377" max="5377" width="51.140625" style="351" customWidth="1"/>
    <col min="5378" max="5398" width="10.28515625" style="351" customWidth="1"/>
    <col min="5399" max="5632" width="9.140625" style="351"/>
    <col min="5633" max="5633" width="51.140625" style="351" customWidth="1"/>
    <col min="5634" max="5654" width="10.28515625" style="351" customWidth="1"/>
    <col min="5655" max="5888" width="9.140625" style="351"/>
    <col min="5889" max="5889" width="51.140625" style="351" customWidth="1"/>
    <col min="5890" max="5910" width="10.28515625" style="351" customWidth="1"/>
    <col min="5911" max="6144" width="9.140625" style="351"/>
    <col min="6145" max="6145" width="51.140625" style="351" customWidth="1"/>
    <col min="6146" max="6166" width="10.28515625" style="351" customWidth="1"/>
    <col min="6167" max="6400" width="9.140625" style="351"/>
    <col min="6401" max="6401" width="51.140625" style="351" customWidth="1"/>
    <col min="6402" max="6422" width="10.28515625" style="351" customWidth="1"/>
    <col min="6423" max="6656" width="9.140625" style="351"/>
    <col min="6657" max="6657" width="51.140625" style="351" customWidth="1"/>
    <col min="6658" max="6678" width="10.28515625" style="351" customWidth="1"/>
    <col min="6679" max="6912" width="9.140625" style="351"/>
    <col min="6913" max="6913" width="51.140625" style="351" customWidth="1"/>
    <col min="6914" max="6934" width="10.28515625" style="351" customWidth="1"/>
    <col min="6935" max="7168" width="9.140625" style="351"/>
    <col min="7169" max="7169" width="51.140625" style="351" customWidth="1"/>
    <col min="7170" max="7190" width="10.28515625" style="351" customWidth="1"/>
    <col min="7191" max="7424" width="9.140625" style="351"/>
    <col min="7425" max="7425" width="51.140625" style="351" customWidth="1"/>
    <col min="7426" max="7446" width="10.28515625" style="351" customWidth="1"/>
    <col min="7447" max="7680" width="9.140625" style="351"/>
    <col min="7681" max="7681" width="51.140625" style="351" customWidth="1"/>
    <col min="7682" max="7702" width="10.28515625" style="351" customWidth="1"/>
    <col min="7703" max="7936" width="9.140625" style="351"/>
    <col min="7937" max="7937" width="51.140625" style="351" customWidth="1"/>
    <col min="7938" max="7958" width="10.28515625" style="351" customWidth="1"/>
    <col min="7959" max="8192" width="9.140625" style="351"/>
    <col min="8193" max="8193" width="51.140625" style="351" customWidth="1"/>
    <col min="8194" max="8214" width="10.28515625" style="351" customWidth="1"/>
    <col min="8215" max="8448" width="9.140625" style="351"/>
    <col min="8449" max="8449" width="51.140625" style="351" customWidth="1"/>
    <col min="8450" max="8470" width="10.28515625" style="351" customWidth="1"/>
    <col min="8471" max="8704" width="9.140625" style="351"/>
    <col min="8705" max="8705" width="51.140625" style="351" customWidth="1"/>
    <col min="8706" max="8726" width="10.28515625" style="351" customWidth="1"/>
    <col min="8727" max="8960" width="9.140625" style="351"/>
    <col min="8961" max="8961" width="51.140625" style="351" customWidth="1"/>
    <col min="8962" max="8982" width="10.28515625" style="351" customWidth="1"/>
    <col min="8983" max="9216" width="9.140625" style="351"/>
    <col min="9217" max="9217" width="51.140625" style="351" customWidth="1"/>
    <col min="9218" max="9238" width="10.28515625" style="351" customWidth="1"/>
    <col min="9239" max="9472" width="9.140625" style="351"/>
    <col min="9473" max="9473" width="51.140625" style="351" customWidth="1"/>
    <col min="9474" max="9494" width="10.28515625" style="351" customWidth="1"/>
    <col min="9495" max="9728" width="9.140625" style="351"/>
    <col min="9729" max="9729" width="51.140625" style="351" customWidth="1"/>
    <col min="9730" max="9750" width="10.28515625" style="351" customWidth="1"/>
    <col min="9751" max="9984" width="9.140625" style="351"/>
    <col min="9985" max="9985" width="51.140625" style="351" customWidth="1"/>
    <col min="9986" max="10006" width="10.28515625" style="351" customWidth="1"/>
    <col min="10007" max="10240" width="9.140625" style="351"/>
    <col min="10241" max="10241" width="51.140625" style="351" customWidth="1"/>
    <col min="10242" max="10262" width="10.28515625" style="351" customWidth="1"/>
    <col min="10263" max="10496" width="9.140625" style="351"/>
    <col min="10497" max="10497" width="51.140625" style="351" customWidth="1"/>
    <col min="10498" max="10518" width="10.28515625" style="351" customWidth="1"/>
    <col min="10519" max="10752" width="9.140625" style="351"/>
    <col min="10753" max="10753" width="51.140625" style="351" customWidth="1"/>
    <col min="10754" max="10774" width="10.28515625" style="351" customWidth="1"/>
    <col min="10775" max="11008" width="9.140625" style="351"/>
    <col min="11009" max="11009" width="51.140625" style="351" customWidth="1"/>
    <col min="11010" max="11030" width="10.28515625" style="351" customWidth="1"/>
    <col min="11031" max="11264" width="9.140625" style="351"/>
    <col min="11265" max="11265" width="51.140625" style="351" customWidth="1"/>
    <col min="11266" max="11286" width="10.28515625" style="351" customWidth="1"/>
    <col min="11287" max="11520" width="9.140625" style="351"/>
    <col min="11521" max="11521" width="51.140625" style="351" customWidth="1"/>
    <col min="11522" max="11542" width="10.28515625" style="351" customWidth="1"/>
    <col min="11543" max="11776" width="9.140625" style="351"/>
    <col min="11777" max="11777" width="51.140625" style="351" customWidth="1"/>
    <col min="11778" max="11798" width="10.28515625" style="351" customWidth="1"/>
    <col min="11799" max="12032" width="9.140625" style="351"/>
    <col min="12033" max="12033" width="51.140625" style="351" customWidth="1"/>
    <col min="12034" max="12054" width="10.28515625" style="351" customWidth="1"/>
    <col min="12055" max="12288" width="9.140625" style="351"/>
    <col min="12289" max="12289" width="51.140625" style="351" customWidth="1"/>
    <col min="12290" max="12310" width="10.28515625" style="351" customWidth="1"/>
    <col min="12311" max="12544" width="9.140625" style="351"/>
    <col min="12545" max="12545" width="51.140625" style="351" customWidth="1"/>
    <col min="12546" max="12566" width="10.28515625" style="351" customWidth="1"/>
    <col min="12567" max="12800" width="9.140625" style="351"/>
    <col min="12801" max="12801" width="51.140625" style="351" customWidth="1"/>
    <col min="12802" max="12822" width="10.28515625" style="351" customWidth="1"/>
    <col min="12823" max="13056" width="9.140625" style="351"/>
    <col min="13057" max="13057" width="51.140625" style="351" customWidth="1"/>
    <col min="13058" max="13078" width="10.28515625" style="351" customWidth="1"/>
    <col min="13079" max="13312" width="9.140625" style="351"/>
    <col min="13313" max="13313" width="51.140625" style="351" customWidth="1"/>
    <col min="13314" max="13334" width="10.28515625" style="351" customWidth="1"/>
    <col min="13335" max="13568" width="9.140625" style="351"/>
    <col min="13569" max="13569" width="51.140625" style="351" customWidth="1"/>
    <col min="13570" max="13590" width="10.28515625" style="351" customWidth="1"/>
    <col min="13591" max="13824" width="9.140625" style="351"/>
    <col min="13825" max="13825" width="51.140625" style="351" customWidth="1"/>
    <col min="13826" max="13846" width="10.28515625" style="351" customWidth="1"/>
    <col min="13847" max="14080" width="9.140625" style="351"/>
    <col min="14081" max="14081" width="51.140625" style="351" customWidth="1"/>
    <col min="14082" max="14102" width="10.28515625" style="351" customWidth="1"/>
    <col min="14103" max="14336" width="9.140625" style="351"/>
    <col min="14337" max="14337" width="51.140625" style="351" customWidth="1"/>
    <col min="14338" max="14358" width="10.28515625" style="351" customWidth="1"/>
    <col min="14359" max="14592" width="9.140625" style="351"/>
    <col min="14593" max="14593" width="51.140625" style="351" customWidth="1"/>
    <col min="14594" max="14614" width="10.28515625" style="351" customWidth="1"/>
    <col min="14615" max="14848" width="9.140625" style="351"/>
    <col min="14849" max="14849" width="51.140625" style="351" customWidth="1"/>
    <col min="14850" max="14870" width="10.28515625" style="351" customWidth="1"/>
    <col min="14871" max="15104" width="9.140625" style="351"/>
    <col min="15105" max="15105" width="51.140625" style="351" customWidth="1"/>
    <col min="15106" max="15126" width="10.28515625" style="351" customWidth="1"/>
    <col min="15127" max="15360" width="9.140625" style="351"/>
    <col min="15361" max="15361" width="51.140625" style="351" customWidth="1"/>
    <col min="15362" max="15382" width="10.28515625" style="351" customWidth="1"/>
    <col min="15383" max="15616" width="9.140625" style="351"/>
    <col min="15617" max="15617" width="51.140625" style="351" customWidth="1"/>
    <col min="15618" max="15638" width="10.28515625" style="351" customWidth="1"/>
    <col min="15639" max="15872" width="9.140625" style="351"/>
    <col min="15873" max="15873" width="51.140625" style="351" customWidth="1"/>
    <col min="15874" max="15894" width="10.28515625" style="351" customWidth="1"/>
    <col min="15895" max="16128" width="9.140625" style="351"/>
    <col min="16129" max="16129" width="51.140625" style="351" customWidth="1"/>
    <col min="16130" max="16150" width="10.28515625" style="351" customWidth="1"/>
    <col min="16151" max="16384" width="9.140625" style="351"/>
  </cols>
  <sheetData>
    <row r="1" spans="1:22" s="327" customFormat="1" ht="30" customHeight="1">
      <c r="A1" s="628" t="s">
        <v>281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</row>
    <row r="2" spans="1:22" s="327" customFormat="1" ht="15" customHeight="1">
      <c r="A2" s="629" t="s">
        <v>653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</row>
    <row r="3" spans="1:22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</row>
    <row r="4" spans="1:22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</row>
    <row r="5" spans="1:22" ht="15" customHeight="1">
      <c r="A5" s="353"/>
      <c r="B5" s="326"/>
      <c r="C5" s="326"/>
      <c r="D5" s="326"/>
      <c r="E5" s="349"/>
      <c r="F5" s="349"/>
      <c r="G5" s="349"/>
      <c r="H5" s="349"/>
      <c r="I5" s="349"/>
      <c r="J5" s="326"/>
      <c r="K5" s="326"/>
      <c r="L5" s="326"/>
      <c r="M5" s="378"/>
      <c r="N5" s="378"/>
      <c r="O5" s="326"/>
      <c r="P5" s="326"/>
      <c r="Q5" s="326"/>
      <c r="R5" s="326"/>
      <c r="S5" s="326"/>
      <c r="T5" s="326"/>
      <c r="U5" s="326"/>
      <c r="V5" s="326"/>
    </row>
    <row r="6" spans="1:22" s="360" customFormat="1" ht="30" customHeight="1">
      <c r="A6" s="354" t="s">
        <v>507</v>
      </c>
      <c r="B6" s="355" t="s">
        <v>97</v>
      </c>
      <c r="C6" s="355" t="s">
        <v>98</v>
      </c>
      <c r="D6" s="355" t="s">
        <v>99</v>
      </c>
      <c r="E6" s="355" t="s">
        <v>100</v>
      </c>
      <c r="F6" s="355" t="s">
        <v>101</v>
      </c>
      <c r="G6" s="355" t="s">
        <v>102</v>
      </c>
      <c r="H6" s="355" t="s">
        <v>103</v>
      </c>
      <c r="I6" s="355" t="s">
        <v>104</v>
      </c>
      <c r="J6" s="355" t="s">
        <v>105</v>
      </c>
      <c r="K6" s="355" t="s">
        <v>106</v>
      </c>
      <c r="L6" s="355" t="s">
        <v>107</v>
      </c>
      <c r="M6" s="355" t="s">
        <v>108</v>
      </c>
      <c r="N6" s="355" t="s">
        <v>109</v>
      </c>
      <c r="O6" s="355" t="s">
        <v>110</v>
      </c>
      <c r="P6" s="355" t="s">
        <v>111</v>
      </c>
      <c r="Q6" s="355" t="s">
        <v>112</v>
      </c>
      <c r="R6" s="355" t="s">
        <v>113</v>
      </c>
      <c r="S6" s="355" t="s">
        <v>114</v>
      </c>
      <c r="T6" s="355" t="s">
        <v>115</v>
      </c>
      <c r="U6" s="355" t="s">
        <v>116</v>
      </c>
      <c r="V6" s="356" t="s">
        <v>117</v>
      </c>
    </row>
    <row r="7" spans="1:22" ht="15" customHeight="1">
      <c r="A7" s="358" t="s">
        <v>483</v>
      </c>
      <c r="B7" s="349">
        <v>121901.1134892</v>
      </c>
      <c r="C7" s="349">
        <v>38850.651624399994</v>
      </c>
      <c r="D7" s="349">
        <v>1396.1901407999999</v>
      </c>
      <c r="E7" s="349">
        <v>778.78776019999998</v>
      </c>
      <c r="F7" s="349">
        <v>9730.3352400000003</v>
      </c>
      <c r="G7" s="349">
        <v>15579.121390599999</v>
      </c>
      <c r="H7" s="349">
        <v>15047.278</v>
      </c>
      <c r="I7" s="349">
        <v>7944.8030199999994</v>
      </c>
      <c r="J7" s="349">
        <v>13918.0335</v>
      </c>
      <c r="K7" s="349">
        <v>13888.096043400001</v>
      </c>
      <c r="L7" s="349">
        <v>2436.4854599999999</v>
      </c>
      <c r="M7" s="349">
        <v>730.41048000000001</v>
      </c>
      <c r="N7" s="349">
        <v>2862.97271</v>
      </c>
      <c r="O7" s="349">
        <v>75512.772249999995</v>
      </c>
      <c r="P7" s="349">
        <v>26107.053775400003</v>
      </c>
      <c r="Q7" s="349">
        <v>1596.7310500000001</v>
      </c>
      <c r="R7" s="349">
        <v>1269.92779</v>
      </c>
      <c r="S7" s="349">
        <v>6714.6220899999998</v>
      </c>
      <c r="T7" s="349">
        <v>3918.0919199999998</v>
      </c>
      <c r="U7" s="349">
        <v>1026.5183199999999</v>
      </c>
      <c r="V7" s="349">
        <v>147.79906</v>
      </c>
    </row>
    <row r="8" spans="1:22" ht="15" customHeight="1">
      <c r="A8" s="358" t="s">
        <v>484</v>
      </c>
      <c r="B8" s="349">
        <v>4291.1302236000001</v>
      </c>
      <c r="C8" s="349">
        <v>1982.8233479999999</v>
      </c>
      <c r="D8" s="349">
        <v>0</v>
      </c>
      <c r="E8" s="349">
        <v>27.39461</v>
      </c>
      <c r="F8" s="349">
        <v>563.36610999999994</v>
      </c>
      <c r="G8" s="349">
        <v>1408.1107</v>
      </c>
      <c r="H8" s="349">
        <v>771.6721</v>
      </c>
      <c r="I8" s="349">
        <v>21.249110000000002</v>
      </c>
      <c r="J8" s="349">
        <v>84.882800000000003</v>
      </c>
      <c r="K8" s="349">
        <v>184.36877999999999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209.61535999999998</v>
      </c>
      <c r="R8" s="349">
        <v>0</v>
      </c>
      <c r="S8" s="349">
        <v>224.43589</v>
      </c>
      <c r="T8" s="349">
        <v>7.6843500000000002</v>
      </c>
      <c r="U8" s="349">
        <v>0</v>
      </c>
      <c r="V8" s="349">
        <v>0</v>
      </c>
    </row>
    <row r="9" spans="1:22" ht="15" customHeight="1">
      <c r="A9" s="358" t="s">
        <v>485</v>
      </c>
      <c r="B9" s="349">
        <v>3861.6845246000003</v>
      </c>
      <c r="C9" s="349">
        <v>2865.6940863999998</v>
      </c>
      <c r="D9" s="349">
        <v>0</v>
      </c>
      <c r="E9" s="349">
        <v>42.601983799999999</v>
      </c>
      <c r="F9" s="349">
        <v>28.195150000000002</v>
      </c>
      <c r="G9" s="349">
        <v>41.651980000000002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113.4171</v>
      </c>
      <c r="N9" s="349">
        <v>117.18841</v>
      </c>
      <c r="O9" s="349">
        <v>0</v>
      </c>
      <c r="P9" s="349">
        <v>167.0818634</v>
      </c>
      <c r="Q9" s="349">
        <v>0</v>
      </c>
      <c r="R9" s="349">
        <v>0</v>
      </c>
      <c r="S9" s="349">
        <v>240.51453000000001</v>
      </c>
      <c r="T9" s="349">
        <v>384.25671999999997</v>
      </c>
      <c r="U9" s="349">
        <v>19.89716</v>
      </c>
      <c r="V9" s="349">
        <v>60.203900000000004</v>
      </c>
    </row>
    <row r="10" spans="1:22" ht="15" customHeight="1">
      <c r="A10" s="358" t="s">
        <v>486</v>
      </c>
      <c r="B10" s="349">
        <v>3825.1558598000001</v>
      </c>
      <c r="C10" s="349">
        <v>2725.6054870000003</v>
      </c>
      <c r="D10" s="349">
        <v>0</v>
      </c>
      <c r="E10" s="349">
        <v>13.64437</v>
      </c>
      <c r="F10" s="349">
        <v>1741.2801100000001</v>
      </c>
      <c r="G10" s="349">
        <v>1143.472843</v>
      </c>
      <c r="H10" s="349">
        <v>0</v>
      </c>
      <c r="I10" s="349">
        <v>265.52045000000004</v>
      </c>
      <c r="J10" s="349">
        <v>1362.7412199999999</v>
      </c>
      <c r="K10" s="349">
        <v>270.79503999999997</v>
      </c>
      <c r="L10" s="349">
        <v>1882.7021200000001</v>
      </c>
      <c r="M10" s="349">
        <v>45.453069999999997</v>
      </c>
      <c r="N10" s="349">
        <v>37096.44339</v>
      </c>
      <c r="O10" s="349">
        <v>0</v>
      </c>
      <c r="P10" s="349">
        <v>0</v>
      </c>
      <c r="Q10" s="349">
        <v>91.742860000000007</v>
      </c>
      <c r="R10" s="349">
        <v>22.60371</v>
      </c>
      <c r="S10" s="349">
        <v>451.77095000000003</v>
      </c>
      <c r="T10" s="349">
        <v>0</v>
      </c>
      <c r="U10" s="349">
        <v>14111.30874</v>
      </c>
      <c r="V10" s="349">
        <v>72930.779570400002</v>
      </c>
    </row>
    <row r="11" spans="1:22" ht="15" customHeight="1">
      <c r="A11" s="358" t="s">
        <v>487</v>
      </c>
      <c r="B11" s="349">
        <v>94680.212072600014</v>
      </c>
      <c r="C11" s="349">
        <v>87108.582055800012</v>
      </c>
      <c r="D11" s="349">
        <v>18312.2940328</v>
      </c>
      <c r="E11" s="349">
        <v>12124.851123400002</v>
      </c>
      <c r="F11" s="349">
        <v>15060.8511308</v>
      </c>
      <c r="G11" s="349">
        <v>28185.5324884</v>
      </c>
      <c r="H11" s="349">
        <v>11754.347760000001</v>
      </c>
      <c r="I11" s="349">
        <v>10176.8827136</v>
      </c>
      <c r="J11" s="349">
        <v>24878.282125400001</v>
      </c>
      <c r="K11" s="349">
        <v>13253.71192</v>
      </c>
      <c r="L11" s="349">
        <v>5423.3223899999994</v>
      </c>
      <c r="M11" s="349">
        <v>2044.6841200000001</v>
      </c>
      <c r="N11" s="349">
        <v>14542.5784688</v>
      </c>
      <c r="O11" s="349">
        <v>2252.4420399999999</v>
      </c>
      <c r="P11" s="349">
        <v>4296.9565999999995</v>
      </c>
      <c r="Q11" s="349">
        <v>3663.1303399999997</v>
      </c>
      <c r="R11" s="349">
        <v>17329.157154199998</v>
      </c>
      <c r="S11" s="349">
        <v>7605.7678699999997</v>
      </c>
      <c r="T11" s="349">
        <v>2623.8735208000003</v>
      </c>
      <c r="U11" s="349">
        <v>14969.48157</v>
      </c>
      <c r="V11" s="349">
        <v>17617.672180000001</v>
      </c>
    </row>
    <row r="12" spans="1:22" ht="15" customHeight="1">
      <c r="A12" s="358" t="s">
        <v>488</v>
      </c>
      <c r="B12" s="349">
        <v>4225.8675584000002</v>
      </c>
      <c r="C12" s="349">
        <v>3147.5180184000001</v>
      </c>
      <c r="D12" s="349">
        <v>0</v>
      </c>
      <c r="E12" s="349">
        <v>1189.5819216</v>
      </c>
      <c r="F12" s="349">
        <v>3610.7662599999999</v>
      </c>
      <c r="G12" s="349">
        <v>383.9078968</v>
      </c>
      <c r="H12" s="349">
        <v>103.94842999999999</v>
      </c>
      <c r="I12" s="349">
        <v>161.05391</v>
      </c>
      <c r="J12" s="349">
        <v>143.25205</v>
      </c>
      <c r="K12" s="349">
        <v>113.49778000000001</v>
      </c>
      <c r="L12" s="349">
        <v>92.160160000000005</v>
      </c>
      <c r="M12" s="349">
        <v>0</v>
      </c>
      <c r="N12" s="349">
        <v>1559.85105</v>
      </c>
      <c r="O12" s="349">
        <v>0</v>
      </c>
      <c r="P12" s="349">
        <v>0</v>
      </c>
      <c r="Q12" s="349">
        <v>698.5213</v>
      </c>
      <c r="R12" s="349">
        <v>460.07650000000001</v>
      </c>
      <c r="S12" s="349">
        <v>1707.9039299999999</v>
      </c>
      <c r="T12" s="349">
        <v>90.855029999999999</v>
      </c>
      <c r="U12" s="349">
        <v>934.27877000000001</v>
      </c>
      <c r="V12" s="349">
        <v>383.32673999999997</v>
      </c>
    </row>
    <row r="13" spans="1:22" ht="15" customHeight="1">
      <c r="A13" s="358" t="s">
        <v>68</v>
      </c>
      <c r="B13" s="349">
        <v>27773.539926600002</v>
      </c>
      <c r="C13" s="349">
        <v>23899.5525036</v>
      </c>
      <c r="D13" s="349">
        <v>6616.8958024000003</v>
      </c>
      <c r="E13" s="349">
        <v>6340.2396156000004</v>
      </c>
      <c r="F13" s="349">
        <v>7232.7968556000005</v>
      </c>
      <c r="G13" s="349">
        <v>19326.160678</v>
      </c>
      <c r="H13" s="349">
        <v>5392.9764100000002</v>
      </c>
      <c r="I13" s="349">
        <v>11088.23055</v>
      </c>
      <c r="J13" s="349">
        <v>7269.7225699999999</v>
      </c>
      <c r="K13" s="349">
        <v>4079.317102</v>
      </c>
      <c r="L13" s="349">
        <v>1203.69272</v>
      </c>
      <c r="M13" s="349">
        <v>631.26238999999998</v>
      </c>
      <c r="N13" s="349">
        <v>11149.489730000001</v>
      </c>
      <c r="O13" s="349">
        <v>1678.41947</v>
      </c>
      <c r="P13" s="349">
        <v>1657.4342799999999</v>
      </c>
      <c r="Q13" s="349">
        <v>1578.8430836</v>
      </c>
      <c r="R13" s="349">
        <v>8485.7313431999992</v>
      </c>
      <c r="S13" s="349">
        <v>5147.7336799999994</v>
      </c>
      <c r="T13" s="349">
        <v>5509.9388499999995</v>
      </c>
      <c r="U13" s="349">
        <v>17731.454750000001</v>
      </c>
      <c r="V13" s="349">
        <v>14600.96831</v>
      </c>
    </row>
    <row r="14" spans="1:22" ht="15" customHeight="1">
      <c r="A14" s="358" t="s">
        <v>489</v>
      </c>
      <c r="B14" s="349">
        <v>271545.93072</v>
      </c>
      <c r="C14" s="349">
        <v>237347.8781838</v>
      </c>
      <c r="D14" s="349">
        <v>78990.990969799997</v>
      </c>
      <c r="E14" s="349">
        <v>26497.889996800001</v>
      </c>
      <c r="F14" s="349">
        <v>59562.3546508</v>
      </c>
      <c r="G14" s="349">
        <v>79155.897139799999</v>
      </c>
      <c r="H14" s="349">
        <v>45719.502106</v>
      </c>
      <c r="I14" s="349">
        <v>30059.030378199997</v>
      </c>
      <c r="J14" s="349">
        <v>36489.229254799997</v>
      </c>
      <c r="K14" s="349">
        <v>33276.3242436</v>
      </c>
      <c r="L14" s="349">
        <v>41781.128950000006</v>
      </c>
      <c r="M14" s="349">
        <v>20093.265520000001</v>
      </c>
      <c r="N14" s="349">
        <v>37408.583310000002</v>
      </c>
      <c r="O14" s="349">
        <v>10509.38408</v>
      </c>
      <c r="P14" s="349">
        <v>12406.418800000001</v>
      </c>
      <c r="Q14" s="349">
        <v>7558.7093099999993</v>
      </c>
      <c r="R14" s="349">
        <v>21128.976699999999</v>
      </c>
      <c r="S14" s="349">
        <v>35564.123885599998</v>
      </c>
      <c r="T14" s="349">
        <v>23261.3391204</v>
      </c>
      <c r="U14" s="349">
        <v>61947.693229999997</v>
      </c>
      <c r="V14" s="349">
        <v>52687.856259400003</v>
      </c>
    </row>
    <row r="15" spans="1:22" ht="15" customHeight="1">
      <c r="A15" s="358" t="s">
        <v>490</v>
      </c>
      <c r="B15" s="349">
        <v>64623.751504400003</v>
      </c>
      <c r="C15" s="349">
        <v>75780.298824399986</v>
      </c>
      <c r="D15" s="349">
        <v>18216.900366000002</v>
      </c>
      <c r="E15" s="349">
        <v>2934.2820389999997</v>
      </c>
      <c r="F15" s="349">
        <v>17390.613318600001</v>
      </c>
      <c r="G15" s="349">
        <v>17592.6844088</v>
      </c>
      <c r="H15" s="349">
        <v>9606.3284485999993</v>
      </c>
      <c r="I15" s="349">
        <v>10505.5202224</v>
      </c>
      <c r="J15" s="349">
        <v>12946.3298598</v>
      </c>
      <c r="K15" s="349">
        <v>6954.7751502000001</v>
      </c>
      <c r="L15" s="349">
        <v>5189.0622000000003</v>
      </c>
      <c r="M15" s="349">
        <v>6743.9842900000003</v>
      </c>
      <c r="N15" s="349">
        <v>11890.294689999999</v>
      </c>
      <c r="O15" s="349">
        <v>2906.6704399999999</v>
      </c>
      <c r="P15" s="349">
        <v>4982.1648399999995</v>
      </c>
      <c r="Q15" s="349">
        <v>4581.4395999999997</v>
      </c>
      <c r="R15" s="349">
        <v>7183.1103150000008</v>
      </c>
      <c r="S15" s="349">
        <v>6017.9722999999994</v>
      </c>
      <c r="T15" s="349">
        <v>5579.1775800000005</v>
      </c>
      <c r="U15" s="349">
        <v>17528.415390000002</v>
      </c>
      <c r="V15" s="349">
        <v>18054.96126</v>
      </c>
    </row>
    <row r="16" spans="1:22" ht="15" customHeight="1">
      <c r="A16" s="358" t="s">
        <v>491</v>
      </c>
      <c r="B16" s="349">
        <v>126360.95672599999</v>
      </c>
      <c r="C16" s="349">
        <v>85602.217459799998</v>
      </c>
      <c r="D16" s="349">
        <v>73123.723435799999</v>
      </c>
      <c r="E16" s="349">
        <v>8199.7876047999998</v>
      </c>
      <c r="F16" s="349">
        <v>34268.405122199998</v>
      </c>
      <c r="G16" s="349">
        <v>63225.988937200003</v>
      </c>
      <c r="H16" s="349">
        <v>44913.3908534</v>
      </c>
      <c r="I16" s="349">
        <v>49412.406512199996</v>
      </c>
      <c r="J16" s="349">
        <v>33635.436342000001</v>
      </c>
      <c r="K16" s="349">
        <v>31013.844938800001</v>
      </c>
      <c r="L16" s="349">
        <v>19177.689180000001</v>
      </c>
      <c r="M16" s="349">
        <v>9527.31898</v>
      </c>
      <c r="N16" s="349">
        <v>28864.864815000001</v>
      </c>
      <c r="O16" s="349">
        <v>23043.814180000001</v>
      </c>
      <c r="P16" s="349">
        <v>6013.9361799999997</v>
      </c>
      <c r="Q16" s="349">
        <v>7610.8572599999998</v>
      </c>
      <c r="R16" s="349">
        <v>20184.286671000002</v>
      </c>
      <c r="S16" s="349">
        <v>29899.618699999999</v>
      </c>
      <c r="T16" s="349">
        <v>5895.7670647999994</v>
      </c>
      <c r="U16" s="349">
        <v>41288.738679799993</v>
      </c>
      <c r="V16" s="349">
        <v>33077.807540000002</v>
      </c>
    </row>
    <row r="17" spans="1:22" ht="15" customHeight="1">
      <c r="A17" s="358" t="s">
        <v>492</v>
      </c>
      <c r="B17" s="349">
        <v>61510.222905399998</v>
      </c>
      <c r="C17" s="349">
        <v>4464.3695662</v>
      </c>
      <c r="D17" s="349">
        <v>534.50431279999998</v>
      </c>
      <c r="E17" s="349">
        <v>2125.341872</v>
      </c>
      <c r="F17" s="349">
        <v>1431.79721</v>
      </c>
      <c r="G17" s="349">
        <v>2825.8971224000002</v>
      </c>
      <c r="H17" s="349">
        <v>111.19280999999999</v>
      </c>
      <c r="I17" s="349">
        <v>6.1307200000000002</v>
      </c>
      <c r="J17" s="349">
        <v>1109.3558700000001</v>
      </c>
      <c r="K17" s="349">
        <v>330.43072940000002</v>
      </c>
      <c r="L17" s="349">
        <v>689.26445999999999</v>
      </c>
      <c r="M17" s="349">
        <v>728.55780000000004</v>
      </c>
      <c r="N17" s="349">
        <v>3575.4703599999998</v>
      </c>
      <c r="O17" s="349">
        <v>1426.96658</v>
      </c>
      <c r="P17" s="349">
        <v>368.27059000000003</v>
      </c>
      <c r="Q17" s="349">
        <v>1883.91535</v>
      </c>
      <c r="R17" s="349">
        <v>64.438559999999995</v>
      </c>
      <c r="S17" s="349">
        <v>2896.3950599999998</v>
      </c>
      <c r="T17" s="349">
        <v>230.04489999999998</v>
      </c>
      <c r="U17" s="349">
        <v>2315.4401499999999</v>
      </c>
      <c r="V17" s="349">
        <v>1799.19525</v>
      </c>
    </row>
    <row r="18" spans="1:22" ht="15" customHeight="1">
      <c r="A18" s="358" t="s">
        <v>493</v>
      </c>
      <c r="B18" s="349">
        <v>116714.1032668</v>
      </c>
      <c r="C18" s="349">
        <v>80301.487232600004</v>
      </c>
      <c r="D18" s="349">
        <v>114991.49305979999</v>
      </c>
      <c r="E18" s="349">
        <v>14587.2222404</v>
      </c>
      <c r="F18" s="349">
        <v>25786.267771999999</v>
      </c>
      <c r="G18" s="349">
        <v>38054.792351000004</v>
      </c>
      <c r="H18" s="349">
        <v>42049.436560000002</v>
      </c>
      <c r="I18" s="349">
        <v>36616.1282574</v>
      </c>
      <c r="J18" s="349">
        <v>15710.2703</v>
      </c>
      <c r="K18" s="349">
        <v>8943.3058089999995</v>
      </c>
      <c r="L18" s="349">
        <v>11165.3922972</v>
      </c>
      <c r="M18" s="349">
        <v>8331.7137700000003</v>
      </c>
      <c r="N18" s="349">
        <v>10429.300831</v>
      </c>
      <c r="O18" s="349">
        <v>3578.3024300000002</v>
      </c>
      <c r="P18" s="349">
        <v>6170.0585999999994</v>
      </c>
      <c r="Q18" s="349">
        <v>1974.8985299999999</v>
      </c>
      <c r="R18" s="349">
        <v>7771.6098300000003</v>
      </c>
      <c r="S18" s="349">
        <v>4594.7501199999997</v>
      </c>
      <c r="T18" s="349">
        <v>2526.2521926000004</v>
      </c>
      <c r="U18" s="349">
        <v>26845.008229999999</v>
      </c>
      <c r="V18" s="349">
        <v>8996.4244127999991</v>
      </c>
    </row>
    <row r="19" spans="1:22" ht="15" customHeight="1">
      <c r="A19" s="358" t="s">
        <v>494</v>
      </c>
      <c r="B19" s="349">
        <v>108854.150389</v>
      </c>
      <c r="C19" s="349">
        <v>11665.570852600002</v>
      </c>
      <c r="D19" s="349">
        <v>9.029440000000001</v>
      </c>
      <c r="E19" s="349">
        <v>6464.7884433999998</v>
      </c>
      <c r="F19" s="349">
        <v>3973.0617499999998</v>
      </c>
      <c r="G19" s="349">
        <v>11848.296719599999</v>
      </c>
      <c r="H19" s="349">
        <v>2877.4671899999998</v>
      </c>
      <c r="I19" s="349">
        <v>2702.9936899999998</v>
      </c>
      <c r="J19" s="349">
        <v>931.93896999999993</v>
      </c>
      <c r="K19" s="349">
        <v>982.50099999999998</v>
      </c>
      <c r="L19" s="349">
        <v>3077.2892299999999</v>
      </c>
      <c r="M19" s="349">
        <v>4662.2093600000007</v>
      </c>
      <c r="N19" s="349">
        <v>11480.10708</v>
      </c>
      <c r="O19" s="349">
        <v>330.07749000000001</v>
      </c>
      <c r="P19" s="349">
        <v>235.49769000000001</v>
      </c>
      <c r="Q19" s="349">
        <v>4079.0083488</v>
      </c>
      <c r="R19" s="349">
        <v>1650.9138624</v>
      </c>
      <c r="S19" s="349">
        <v>11296.436880000001</v>
      </c>
      <c r="T19" s="349">
        <v>2040.31987</v>
      </c>
      <c r="U19" s="349">
        <v>10373.07121</v>
      </c>
      <c r="V19" s="349">
        <v>8830.0097699999988</v>
      </c>
    </row>
    <row r="20" spans="1:22" ht="15" customHeight="1">
      <c r="A20" s="358" t="s">
        <v>495</v>
      </c>
      <c r="B20" s="349">
        <v>181236.2293034</v>
      </c>
      <c r="C20" s="349">
        <v>16234.8368338</v>
      </c>
      <c r="D20" s="349">
        <v>1893.9484243999998</v>
      </c>
      <c r="E20" s="349">
        <v>2961.8436571999996</v>
      </c>
      <c r="F20" s="349">
        <v>6087.5484999999999</v>
      </c>
      <c r="G20" s="349">
        <v>8988.9410847999989</v>
      </c>
      <c r="H20" s="349">
        <v>5042.8629500000006</v>
      </c>
      <c r="I20" s="349">
        <v>10237.264080000001</v>
      </c>
      <c r="J20" s="349">
        <v>4697.2369699999999</v>
      </c>
      <c r="K20" s="349">
        <v>14719.0444692</v>
      </c>
      <c r="L20" s="349">
        <v>3106.0798300000001</v>
      </c>
      <c r="M20" s="349">
        <v>2189.6783500000001</v>
      </c>
      <c r="N20" s="349">
        <v>32745.750964400002</v>
      </c>
      <c r="O20" s="349">
        <v>1408.5686000000001</v>
      </c>
      <c r="P20" s="349">
        <v>1081.98651</v>
      </c>
      <c r="Q20" s="349">
        <v>13108.36723</v>
      </c>
      <c r="R20" s="349">
        <v>1696.009992</v>
      </c>
      <c r="S20" s="349">
        <v>52986.283090000004</v>
      </c>
      <c r="T20" s="349">
        <v>3435.8857799999996</v>
      </c>
      <c r="U20" s="349">
        <v>32601.132879999997</v>
      </c>
      <c r="V20" s="349">
        <v>53390.718919999999</v>
      </c>
    </row>
    <row r="21" spans="1:22" ht="15" customHeight="1">
      <c r="A21" s="358" t="s">
        <v>496</v>
      </c>
      <c r="B21" s="349">
        <v>91736.443589000002</v>
      </c>
      <c r="C21" s="349">
        <v>64161.100950200002</v>
      </c>
      <c r="D21" s="349">
        <v>15718.246506200001</v>
      </c>
      <c r="E21" s="349">
        <v>6669.050064</v>
      </c>
      <c r="F21" s="349">
        <v>11760.7346132</v>
      </c>
      <c r="G21" s="349">
        <v>22593.595951200001</v>
      </c>
      <c r="H21" s="349">
        <v>5193.2837800000007</v>
      </c>
      <c r="I21" s="349">
        <v>6370.1015470000002</v>
      </c>
      <c r="J21" s="349">
        <v>6278.2361900000005</v>
      </c>
      <c r="K21" s="349">
        <v>6533.6586100000004</v>
      </c>
      <c r="L21" s="349">
        <v>3904.3848900000003</v>
      </c>
      <c r="M21" s="349">
        <v>2977.8152451999999</v>
      </c>
      <c r="N21" s="349">
        <v>23247.230070000001</v>
      </c>
      <c r="O21" s="349">
        <v>5304.2434000000003</v>
      </c>
      <c r="P21" s="349">
        <v>3459.3236000000002</v>
      </c>
      <c r="Q21" s="349">
        <v>6691.1302441999997</v>
      </c>
      <c r="R21" s="349">
        <v>5899.4406298000004</v>
      </c>
      <c r="S21" s="349">
        <v>18242.107690000001</v>
      </c>
      <c r="T21" s="349">
        <v>4551.6495199999999</v>
      </c>
      <c r="U21" s="349">
        <v>23874.34045</v>
      </c>
      <c r="V21" s="349">
        <v>18735.49755</v>
      </c>
    </row>
    <row r="22" spans="1:22" ht="15" customHeight="1">
      <c r="A22" s="358" t="s">
        <v>497</v>
      </c>
      <c r="B22" s="349">
        <v>663.77319639999996</v>
      </c>
      <c r="C22" s="349">
        <v>894.9729456</v>
      </c>
      <c r="D22" s="349">
        <v>149.17831179999999</v>
      </c>
      <c r="E22" s="349">
        <v>0</v>
      </c>
      <c r="F22" s="349">
        <v>916.92835000000002</v>
      </c>
      <c r="G22" s="349">
        <v>145.24321</v>
      </c>
      <c r="H22" s="349">
        <v>0</v>
      </c>
      <c r="I22" s="349">
        <v>3.4811900000000002</v>
      </c>
      <c r="J22" s="349">
        <v>134.20145000000002</v>
      </c>
      <c r="K22" s="349">
        <v>23.43515</v>
      </c>
      <c r="L22" s="349">
        <v>104.36786000000001</v>
      </c>
      <c r="M22" s="349">
        <v>112.01862</v>
      </c>
      <c r="N22" s="349">
        <v>352.98126999999999</v>
      </c>
      <c r="O22" s="349">
        <v>0</v>
      </c>
      <c r="P22" s="349">
        <v>4.67394</v>
      </c>
      <c r="Q22" s="349">
        <v>181.71269359999999</v>
      </c>
      <c r="R22" s="349">
        <v>95.622830000000008</v>
      </c>
      <c r="S22" s="349">
        <v>102.39506</v>
      </c>
      <c r="T22" s="349">
        <v>295.07820000000004</v>
      </c>
      <c r="U22" s="349">
        <v>3.0005300000000004</v>
      </c>
      <c r="V22" s="349">
        <v>45.135849999999998</v>
      </c>
    </row>
    <row r="23" spans="1:22" ht="15" customHeight="1">
      <c r="A23" s="358" t="s">
        <v>498</v>
      </c>
      <c r="B23" s="349">
        <v>222.5391884</v>
      </c>
      <c r="C23" s="349">
        <v>141.52939799999999</v>
      </c>
      <c r="D23" s="349">
        <v>0</v>
      </c>
      <c r="E23" s="349">
        <v>270.11332500000003</v>
      </c>
      <c r="F23" s="349">
        <v>0</v>
      </c>
      <c r="G23" s="349">
        <v>60.597120000000004</v>
      </c>
      <c r="H23" s="349">
        <v>0</v>
      </c>
      <c r="I23" s="349">
        <v>0</v>
      </c>
      <c r="J23" s="349">
        <v>0</v>
      </c>
      <c r="K23" s="349">
        <v>0</v>
      </c>
      <c r="L23" s="349">
        <v>270.98303999999996</v>
      </c>
      <c r="M23" s="349">
        <v>0</v>
      </c>
      <c r="N23" s="349">
        <v>0</v>
      </c>
      <c r="O23" s="349">
        <v>0</v>
      </c>
      <c r="P23" s="349">
        <v>0</v>
      </c>
      <c r="Q23" s="349">
        <v>23.90692</v>
      </c>
      <c r="R23" s="349">
        <v>0</v>
      </c>
      <c r="S23" s="349">
        <v>0</v>
      </c>
      <c r="T23" s="349">
        <v>0</v>
      </c>
      <c r="U23" s="349">
        <v>39.291110000000003</v>
      </c>
      <c r="V23" s="349">
        <v>405.35674</v>
      </c>
    </row>
    <row r="24" spans="1:22" s="360" customFormat="1" ht="15" customHeight="1">
      <c r="A24" s="358" t="s">
        <v>499</v>
      </c>
      <c r="B24" s="349">
        <v>10865.150137800001</v>
      </c>
      <c r="C24" s="349">
        <v>7912.1789740000004</v>
      </c>
      <c r="D24" s="349">
        <v>3548.4857470000002</v>
      </c>
      <c r="E24" s="349">
        <v>1382.3633038</v>
      </c>
      <c r="F24" s="349">
        <v>3635.1967100000002</v>
      </c>
      <c r="G24" s="349">
        <v>5555.9076091999996</v>
      </c>
      <c r="H24" s="349">
        <v>1701.0723899999998</v>
      </c>
      <c r="I24" s="349">
        <v>4431.8809299999994</v>
      </c>
      <c r="J24" s="349">
        <v>1413.94553</v>
      </c>
      <c r="K24" s="349">
        <v>1510.3770630000001</v>
      </c>
      <c r="L24" s="349">
        <v>811.86977999999999</v>
      </c>
      <c r="M24" s="349">
        <v>1028.3781899999999</v>
      </c>
      <c r="N24" s="349">
        <v>8658.7136199999986</v>
      </c>
      <c r="O24" s="349">
        <v>51.435989999999997</v>
      </c>
      <c r="P24" s="349">
        <v>334.31387999999998</v>
      </c>
      <c r="Q24" s="349">
        <v>1124.6313500000001</v>
      </c>
      <c r="R24" s="349">
        <v>1510.4062794000001</v>
      </c>
      <c r="S24" s="349">
        <v>4232.1122999999998</v>
      </c>
      <c r="T24" s="349">
        <v>2161.7399519999999</v>
      </c>
      <c r="U24" s="349">
        <v>5408.8970499999996</v>
      </c>
      <c r="V24" s="349">
        <v>10839.79233</v>
      </c>
    </row>
    <row r="25" spans="1:22" s="542" customFormat="1" ht="15" customHeight="1">
      <c r="A25" s="395" t="s">
        <v>518</v>
      </c>
      <c r="B25" s="414">
        <v>1294891.9545813997</v>
      </c>
      <c r="C25" s="414">
        <v>745086.86834459996</v>
      </c>
      <c r="D25" s="414">
        <v>333501.88054960006</v>
      </c>
      <c r="E25" s="414">
        <v>92609.783930999998</v>
      </c>
      <c r="F25" s="414">
        <v>202780.49885319997</v>
      </c>
      <c r="G25" s="414">
        <v>316115.79963079997</v>
      </c>
      <c r="H25" s="414">
        <v>190284.759788</v>
      </c>
      <c r="I25" s="414">
        <v>180002.67728079995</v>
      </c>
      <c r="J25" s="414">
        <v>161003.09500199999</v>
      </c>
      <c r="K25" s="414">
        <v>136077.48382860003</v>
      </c>
      <c r="L25" s="414">
        <v>100315.87456720001</v>
      </c>
      <c r="M25" s="414">
        <v>59960.167285200012</v>
      </c>
      <c r="N25" s="414">
        <v>235981.82076919999</v>
      </c>
      <c r="O25" s="414">
        <v>128003.09694999998</v>
      </c>
      <c r="P25" s="414">
        <v>67285.171148799986</v>
      </c>
      <c r="Q25" s="414">
        <v>56657.16083020001</v>
      </c>
      <c r="R25" s="414">
        <v>94752.312166999996</v>
      </c>
      <c r="S25" s="414">
        <v>187924.94402560001</v>
      </c>
      <c r="T25" s="414">
        <v>62511.954570599992</v>
      </c>
      <c r="U25" s="414">
        <v>271017.96821980004</v>
      </c>
      <c r="V25" s="414">
        <v>312603.50564260007</v>
      </c>
    </row>
    <row r="26" spans="1:22" ht="15" customHeight="1">
      <c r="A26" s="364" t="s">
        <v>578</v>
      </c>
      <c r="B26" s="359">
        <v>0.17104173533217643</v>
      </c>
      <c r="C26" s="359">
        <v>9.8418212024550839E-2</v>
      </c>
      <c r="D26" s="359">
        <v>4.4052123564384989E-2</v>
      </c>
      <c r="E26" s="359">
        <v>1.2232787528143069E-2</v>
      </c>
      <c r="F26" s="359">
        <v>2.6785191067611524E-2</v>
      </c>
      <c r="G26" s="359">
        <v>4.1755603425808231E-2</v>
      </c>
      <c r="H26" s="359">
        <v>2.5134634133955391E-2</v>
      </c>
      <c r="I26" s="359">
        <v>2.3776478166858791E-2</v>
      </c>
      <c r="J26" s="359">
        <v>2.126683131018112E-2</v>
      </c>
      <c r="K26" s="359">
        <v>1.7974417781600954E-2</v>
      </c>
      <c r="L26" s="359">
        <v>1.3250681809113233E-2</v>
      </c>
      <c r="M26" s="359">
        <v>7.9201133553907718E-3</v>
      </c>
      <c r="N26" s="359">
        <v>3.1170739758174405E-2</v>
      </c>
      <c r="O26" s="359">
        <v>1.6907875404398861E-2</v>
      </c>
      <c r="P26" s="359">
        <v>8.8876700443579655E-3</v>
      </c>
      <c r="Q26" s="359">
        <v>7.4838206177011528E-3</v>
      </c>
      <c r="R26" s="359">
        <v>1.251579318447375E-2</v>
      </c>
      <c r="S26" s="359">
        <v>2.4822927059371246E-2</v>
      </c>
      <c r="T26" s="359">
        <v>8.2571778679542858E-3</v>
      </c>
      <c r="U26" s="359">
        <v>3.5798649784259853E-2</v>
      </c>
      <c r="V26" s="359">
        <v>4.1291665985612541E-2</v>
      </c>
    </row>
    <row r="27" spans="1:22" ht="15" customHeight="1" thickBot="1">
      <c r="A27" s="365"/>
      <c r="B27" s="372"/>
      <c r="C27" s="372"/>
      <c r="D27" s="372"/>
      <c r="E27" s="367"/>
      <c r="F27" s="367"/>
      <c r="G27" s="367"/>
      <c r="H27" s="367"/>
      <c r="I27" s="367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372"/>
    </row>
    <row r="28" spans="1:22" ht="15" customHeight="1" thickTop="1">
      <c r="A28" s="348" t="s">
        <v>502</v>
      </c>
      <c r="B28" s="369"/>
      <c r="C28" s="369"/>
      <c r="D28" s="369"/>
      <c r="E28" s="359"/>
      <c r="F28" s="359"/>
      <c r="G28" s="359"/>
      <c r="H28" s="359"/>
      <c r="I28" s="359"/>
      <c r="J28" s="369"/>
      <c r="K28" s="369"/>
      <c r="L28" s="369"/>
      <c r="M28" s="369"/>
      <c r="N28" s="369"/>
      <c r="O28" s="369"/>
      <c r="P28" s="369"/>
      <c r="Q28" s="369"/>
      <c r="R28" s="369"/>
      <c r="S28" s="369"/>
      <c r="T28" s="369"/>
      <c r="U28" s="369"/>
      <c r="V28" s="369"/>
    </row>
    <row r="29" spans="1:22" ht="15" customHeight="1">
      <c r="A29" s="326"/>
      <c r="B29" s="326"/>
      <c r="C29" s="326"/>
      <c r="D29" s="326"/>
      <c r="E29" s="349"/>
      <c r="F29" s="349"/>
      <c r="G29" s="349"/>
      <c r="H29" s="349"/>
      <c r="I29" s="349"/>
      <c r="J29" s="326"/>
      <c r="K29" s="326"/>
      <c r="L29" s="326"/>
      <c r="M29" s="326"/>
      <c r="N29" s="326"/>
      <c r="O29" s="326"/>
      <c r="P29" s="326"/>
      <c r="Q29" s="326"/>
      <c r="R29" s="326"/>
      <c r="S29" s="326"/>
      <c r="T29" s="326"/>
      <c r="U29" s="326"/>
      <c r="V29" s="326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V30"/>
  <sheetViews>
    <sheetView zoomScaleNormal="100" workbookViewId="0">
      <selection activeCell="A3" sqref="A3:W3"/>
    </sheetView>
  </sheetViews>
  <sheetFormatPr baseColWidth="10" defaultColWidth="9.140625" defaultRowHeight="12.75"/>
  <cols>
    <col min="1" max="1" width="51.140625" style="352" customWidth="1"/>
    <col min="2" max="22" width="10.28515625" style="351" customWidth="1"/>
    <col min="23" max="256" width="9.140625" style="351"/>
    <col min="257" max="257" width="51.140625" style="351" customWidth="1"/>
    <col min="258" max="278" width="10.28515625" style="351" customWidth="1"/>
    <col min="279" max="512" width="9.140625" style="351"/>
    <col min="513" max="513" width="51.140625" style="351" customWidth="1"/>
    <col min="514" max="534" width="10.28515625" style="351" customWidth="1"/>
    <col min="535" max="768" width="9.140625" style="351"/>
    <col min="769" max="769" width="51.140625" style="351" customWidth="1"/>
    <col min="770" max="790" width="10.28515625" style="351" customWidth="1"/>
    <col min="791" max="1024" width="9.140625" style="351"/>
    <col min="1025" max="1025" width="51.140625" style="351" customWidth="1"/>
    <col min="1026" max="1046" width="10.28515625" style="351" customWidth="1"/>
    <col min="1047" max="1280" width="9.140625" style="351"/>
    <col min="1281" max="1281" width="51.140625" style="351" customWidth="1"/>
    <col min="1282" max="1302" width="10.28515625" style="351" customWidth="1"/>
    <col min="1303" max="1536" width="9.140625" style="351"/>
    <col min="1537" max="1537" width="51.140625" style="351" customWidth="1"/>
    <col min="1538" max="1558" width="10.28515625" style="351" customWidth="1"/>
    <col min="1559" max="1792" width="9.140625" style="351"/>
    <col min="1793" max="1793" width="51.140625" style="351" customWidth="1"/>
    <col min="1794" max="1814" width="10.28515625" style="351" customWidth="1"/>
    <col min="1815" max="2048" width="9.140625" style="351"/>
    <col min="2049" max="2049" width="51.140625" style="351" customWidth="1"/>
    <col min="2050" max="2070" width="10.28515625" style="351" customWidth="1"/>
    <col min="2071" max="2304" width="9.140625" style="351"/>
    <col min="2305" max="2305" width="51.140625" style="351" customWidth="1"/>
    <col min="2306" max="2326" width="10.28515625" style="351" customWidth="1"/>
    <col min="2327" max="2560" width="9.140625" style="351"/>
    <col min="2561" max="2561" width="51.140625" style="351" customWidth="1"/>
    <col min="2562" max="2582" width="10.28515625" style="351" customWidth="1"/>
    <col min="2583" max="2816" width="9.140625" style="351"/>
    <col min="2817" max="2817" width="51.140625" style="351" customWidth="1"/>
    <col min="2818" max="2838" width="10.28515625" style="351" customWidth="1"/>
    <col min="2839" max="3072" width="9.140625" style="351"/>
    <col min="3073" max="3073" width="51.140625" style="351" customWidth="1"/>
    <col min="3074" max="3094" width="10.28515625" style="351" customWidth="1"/>
    <col min="3095" max="3328" width="9.140625" style="351"/>
    <col min="3329" max="3329" width="51.140625" style="351" customWidth="1"/>
    <col min="3330" max="3350" width="10.28515625" style="351" customWidth="1"/>
    <col min="3351" max="3584" width="9.140625" style="351"/>
    <col min="3585" max="3585" width="51.140625" style="351" customWidth="1"/>
    <col min="3586" max="3606" width="10.28515625" style="351" customWidth="1"/>
    <col min="3607" max="3840" width="9.140625" style="351"/>
    <col min="3841" max="3841" width="51.140625" style="351" customWidth="1"/>
    <col min="3842" max="3862" width="10.28515625" style="351" customWidth="1"/>
    <col min="3863" max="4096" width="9.140625" style="351"/>
    <col min="4097" max="4097" width="51.140625" style="351" customWidth="1"/>
    <col min="4098" max="4118" width="10.28515625" style="351" customWidth="1"/>
    <col min="4119" max="4352" width="9.140625" style="351"/>
    <col min="4353" max="4353" width="51.140625" style="351" customWidth="1"/>
    <col min="4354" max="4374" width="10.28515625" style="351" customWidth="1"/>
    <col min="4375" max="4608" width="9.140625" style="351"/>
    <col min="4609" max="4609" width="51.140625" style="351" customWidth="1"/>
    <col min="4610" max="4630" width="10.28515625" style="351" customWidth="1"/>
    <col min="4631" max="4864" width="9.140625" style="351"/>
    <col min="4865" max="4865" width="51.140625" style="351" customWidth="1"/>
    <col min="4866" max="4886" width="10.28515625" style="351" customWidth="1"/>
    <col min="4887" max="5120" width="9.140625" style="351"/>
    <col min="5121" max="5121" width="51.140625" style="351" customWidth="1"/>
    <col min="5122" max="5142" width="10.28515625" style="351" customWidth="1"/>
    <col min="5143" max="5376" width="9.140625" style="351"/>
    <col min="5377" max="5377" width="51.140625" style="351" customWidth="1"/>
    <col min="5378" max="5398" width="10.28515625" style="351" customWidth="1"/>
    <col min="5399" max="5632" width="9.140625" style="351"/>
    <col min="5633" max="5633" width="51.140625" style="351" customWidth="1"/>
    <col min="5634" max="5654" width="10.28515625" style="351" customWidth="1"/>
    <col min="5655" max="5888" width="9.140625" style="351"/>
    <col min="5889" max="5889" width="51.140625" style="351" customWidth="1"/>
    <col min="5890" max="5910" width="10.28515625" style="351" customWidth="1"/>
    <col min="5911" max="6144" width="9.140625" style="351"/>
    <col min="6145" max="6145" width="51.140625" style="351" customWidth="1"/>
    <col min="6146" max="6166" width="10.28515625" style="351" customWidth="1"/>
    <col min="6167" max="6400" width="9.140625" style="351"/>
    <col min="6401" max="6401" width="51.140625" style="351" customWidth="1"/>
    <col min="6402" max="6422" width="10.28515625" style="351" customWidth="1"/>
    <col min="6423" max="6656" width="9.140625" style="351"/>
    <col min="6657" max="6657" width="51.140625" style="351" customWidth="1"/>
    <col min="6658" max="6678" width="10.28515625" style="351" customWidth="1"/>
    <col min="6679" max="6912" width="9.140625" style="351"/>
    <col min="6913" max="6913" width="51.140625" style="351" customWidth="1"/>
    <col min="6914" max="6934" width="10.28515625" style="351" customWidth="1"/>
    <col min="6935" max="7168" width="9.140625" style="351"/>
    <col min="7169" max="7169" width="51.140625" style="351" customWidth="1"/>
    <col min="7170" max="7190" width="10.28515625" style="351" customWidth="1"/>
    <col min="7191" max="7424" width="9.140625" style="351"/>
    <col min="7425" max="7425" width="51.140625" style="351" customWidth="1"/>
    <col min="7426" max="7446" width="10.28515625" style="351" customWidth="1"/>
    <col min="7447" max="7680" width="9.140625" style="351"/>
    <col min="7681" max="7681" width="51.140625" style="351" customWidth="1"/>
    <col min="7682" max="7702" width="10.28515625" style="351" customWidth="1"/>
    <col min="7703" max="7936" width="9.140625" style="351"/>
    <col min="7937" max="7937" width="51.140625" style="351" customWidth="1"/>
    <col min="7938" max="7958" width="10.28515625" style="351" customWidth="1"/>
    <col min="7959" max="8192" width="9.140625" style="351"/>
    <col min="8193" max="8193" width="51.140625" style="351" customWidth="1"/>
    <col min="8194" max="8214" width="10.28515625" style="351" customWidth="1"/>
    <col min="8215" max="8448" width="9.140625" style="351"/>
    <col min="8449" max="8449" width="51.140625" style="351" customWidth="1"/>
    <col min="8450" max="8470" width="10.28515625" style="351" customWidth="1"/>
    <col min="8471" max="8704" width="9.140625" style="351"/>
    <col min="8705" max="8705" width="51.140625" style="351" customWidth="1"/>
    <col min="8706" max="8726" width="10.28515625" style="351" customWidth="1"/>
    <col min="8727" max="8960" width="9.140625" style="351"/>
    <col min="8961" max="8961" width="51.140625" style="351" customWidth="1"/>
    <col min="8962" max="8982" width="10.28515625" style="351" customWidth="1"/>
    <col min="8983" max="9216" width="9.140625" style="351"/>
    <col min="9217" max="9217" width="51.140625" style="351" customWidth="1"/>
    <col min="9218" max="9238" width="10.28515625" style="351" customWidth="1"/>
    <col min="9239" max="9472" width="9.140625" style="351"/>
    <col min="9473" max="9473" width="51.140625" style="351" customWidth="1"/>
    <col min="9474" max="9494" width="10.28515625" style="351" customWidth="1"/>
    <col min="9495" max="9728" width="9.140625" style="351"/>
    <col min="9729" max="9729" width="51.140625" style="351" customWidth="1"/>
    <col min="9730" max="9750" width="10.28515625" style="351" customWidth="1"/>
    <col min="9751" max="9984" width="9.140625" style="351"/>
    <col min="9985" max="9985" width="51.140625" style="351" customWidth="1"/>
    <col min="9986" max="10006" width="10.28515625" style="351" customWidth="1"/>
    <col min="10007" max="10240" width="9.140625" style="351"/>
    <col min="10241" max="10241" width="51.140625" style="351" customWidth="1"/>
    <col min="10242" max="10262" width="10.28515625" style="351" customWidth="1"/>
    <col min="10263" max="10496" width="9.140625" style="351"/>
    <col min="10497" max="10497" width="51.140625" style="351" customWidth="1"/>
    <col min="10498" max="10518" width="10.28515625" style="351" customWidth="1"/>
    <col min="10519" max="10752" width="9.140625" style="351"/>
    <col min="10753" max="10753" width="51.140625" style="351" customWidth="1"/>
    <col min="10754" max="10774" width="10.28515625" style="351" customWidth="1"/>
    <col min="10775" max="11008" width="9.140625" style="351"/>
    <col min="11009" max="11009" width="51.140625" style="351" customWidth="1"/>
    <col min="11010" max="11030" width="10.28515625" style="351" customWidth="1"/>
    <col min="11031" max="11264" width="9.140625" style="351"/>
    <col min="11265" max="11265" width="51.140625" style="351" customWidth="1"/>
    <col min="11266" max="11286" width="10.28515625" style="351" customWidth="1"/>
    <col min="11287" max="11520" width="9.140625" style="351"/>
    <col min="11521" max="11521" width="51.140625" style="351" customWidth="1"/>
    <col min="11522" max="11542" width="10.28515625" style="351" customWidth="1"/>
    <col min="11543" max="11776" width="9.140625" style="351"/>
    <col min="11777" max="11777" width="51.140625" style="351" customWidth="1"/>
    <col min="11778" max="11798" width="10.28515625" style="351" customWidth="1"/>
    <col min="11799" max="12032" width="9.140625" style="351"/>
    <col min="12033" max="12033" width="51.140625" style="351" customWidth="1"/>
    <col min="12034" max="12054" width="10.28515625" style="351" customWidth="1"/>
    <col min="12055" max="12288" width="9.140625" style="351"/>
    <col min="12289" max="12289" width="51.140625" style="351" customWidth="1"/>
    <col min="12290" max="12310" width="10.28515625" style="351" customWidth="1"/>
    <col min="12311" max="12544" width="9.140625" style="351"/>
    <col min="12545" max="12545" width="51.140625" style="351" customWidth="1"/>
    <col min="12546" max="12566" width="10.28515625" style="351" customWidth="1"/>
    <col min="12567" max="12800" width="9.140625" style="351"/>
    <col min="12801" max="12801" width="51.140625" style="351" customWidth="1"/>
    <col min="12802" max="12822" width="10.28515625" style="351" customWidth="1"/>
    <col min="12823" max="13056" width="9.140625" style="351"/>
    <col min="13057" max="13057" width="51.140625" style="351" customWidth="1"/>
    <col min="13058" max="13078" width="10.28515625" style="351" customWidth="1"/>
    <col min="13079" max="13312" width="9.140625" style="351"/>
    <col min="13313" max="13313" width="51.140625" style="351" customWidth="1"/>
    <col min="13314" max="13334" width="10.28515625" style="351" customWidth="1"/>
    <col min="13335" max="13568" width="9.140625" style="351"/>
    <col min="13569" max="13569" width="51.140625" style="351" customWidth="1"/>
    <col min="13570" max="13590" width="10.28515625" style="351" customWidth="1"/>
    <col min="13591" max="13824" width="9.140625" style="351"/>
    <col min="13825" max="13825" width="51.140625" style="351" customWidth="1"/>
    <col min="13826" max="13846" width="10.28515625" style="351" customWidth="1"/>
    <col min="13847" max="14080" width="9.140625" style="351"/>
    <col min="14081" max="14081" width="51.140625" style="351" customWidth="1"/>
    <col min="14082" max="14102" width="10.28515625" style="351" customWidth="1"/>
    <col min="14103" max="14336" width="9.140625" style="351"/>
    <col min="14337" max="14337" width="51.140625" style="351" customWidth="1"/>
    <col min="14338" max="14358" width="10.28515625" style="351" customWidth="1"/>
    <col min="14359" max="14592" width="9.140625" style="351"/>
    <col min="14593" max="14593" width="51.140625" style="351" customWidth="1"/>
    <col min="14594" max="14614" width="10.28515625" style="351" customWidth="1"/>
    <col min="14615" max="14848" width="9.140625" style="351"/>
    <col min="14849" max="14849" width="51.140625" style="351" customWidth="1"/>
    <col min="14850" max="14870" width="10.28515625" style="351" customWidth="1"/>
    <col min="14871" max="15104" width="9.140625" style="351"/>
    <col min="15105" max="15105" width="51.140625" style="351" customWidth="1"/>
    <col min="15106" max="15126" width="10.28515625" style="351" customWidth="1"/>
    <col min="15127" max="15360" width="9.140625" style="351"/>
    <col min="15361" max="15361" width="51.140625" style="351" customWidth="1"/>
    <col min="15362" max="15382" width="10.28515625" style="351" customWidth="1"/>
    <col min="15383" max="15616" width="9.140625" style="351"/>
    <col min="15617" max="15617" width="51.140625" style="351" customWidth="1"/>
    <col min="15618" max="15638" width="10.28515625" style="351" customWidth="1"/>
    <col min="15639" max="15872" width="9.140625" style="351"/>
    <col min="15873" max="15873" width="51.140625" style="351" customWidth="1"/>
    <col min="15874" max="15894" width="10.28515625" style="351" customWidth="1"/>
    <col min="15895" max="16128" width="9.140625" style="351"/>
    <col min="16129" max="16129" width="51.140625" style="351" customWidth="1"/>
    <col min="16130" max="16150" width="10.28515625" style="351" customWidth="1"/>
    <col min="16151" max="16384" width="9.140625" style="351"/>
  </cols>
  <sheetData>
    <row r="1" spans="1:22" s="327" customFormat="1" ht="30" customHeight="1">
      <c r="A1" s="628" t="s">
        <v>281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</row>
    <row r="2" spans="1:22" s="327" customFormat="1" ht="15" customHeight="1">
      <c r="A2" s="629" t="s">
        <v>654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</row>
    <row r="3" spans="1:22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</row>
    <row r="4" spans="1:22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</row>
    <row r="5" spans="1:22" ht="15" customHeight="1">
      <c r="A5" s="353"/>
      <c r="B5" s="326"/>
      <c r="C5" s="326"/>
      <c r="D5" s="326"/>
      <c r="E5" s="349"/>
      <c r="F5" s="349"/>
      <c r="G5" s="349"/>
      <c r="H5" s="349"/>
      <c r="I5" s="349"/>
      <c r="J5" s="326"/>
      <c r="K5" s="326"/>
      <c r="L5" s="326"/>
      <c r="M5" s="378"/>
      <c r="N5" s="378"/>
      <c r="O5" s="326"/>
      <c r="P5" s="326"/>
      <c r="Q5" s="326"/>
      <c r="R5" s="326"/>
      <c r="S5" s="326"/>
      <c r="T5" s="326"/>
      <c r="U5" s="326"/>
      <c r="V5" s="326"/>
    </row>
    <row r="6" spans="1:22" s="360" customFormat="1" ht="30" customHeight="1">
      <c r="A6" s="354" t="s">
        <v>507</v>
      </c>
      <c r="B6" s="355" t="s">
        <v>97</v>
      </c>
      <c r="C6" s="355" t="s">
        <v>98</v>
      </c>
      <c r="D6" s="355" t="s">
        <v>99</v>
      </c>
      <c r="E6" s="355" t="s">
        <v>100</v>
      </c>
      <c r="F6" s="355" t="s">
        <v>101</v>
      </c>
      <c r="G6" s="355" t="s">
        <v>102</v>
      </c>
      <c r="H6" s="355" t="s">
        <v>103</v>
      </c>
      <c r="I6" s="355" t="s">
        <v>104</v>
      </c>
      <c r="J6" s="355" t="s">
        <v>105</v>
      </c>
      <c r="K6" s="355" t="s">
        <v>106</v>
      </c>
      <c r="L6" s="355" t="s">
        <v>107</v>
      </c>
      <c r="M6" s="355" t="s">
        <v>108</v>
      </c>
      <c r="N6" s="355" t="s">
        <v>109</v>
      </c>
      <c r="O6" s="355" t="s">
        <v>110</v>
      </c>
      <c r="P6" s="355" t="s">
        <v>111</v>
      </c>
      <c r="Q6" s="355" t="s">
        <v>112</v>
      </c>
      <c r="R6" s="355" t="s">
        <v>113</v>
      </c>
      <c r="S6" s="355" t="s">
        <v>114</v>
      </c>
      <c r="T6" s="355" t="s">
        <v>115</v>
      </c>
      <c r="U6" s="355" t="s">
        <v>116</v>
      </c>
      <c r="V6" s="356" t="s">
        <v>117</v>
      </c>
    </row>
    <row r="7" spans="1:22" ht="15" customHeight="1">
      <c r="A7" s="358" t="s">
        <v>483</v>
      </c>
      <c r="B7" s="349">
        <v>102881.91888</v>
      </c>
      <c r="C7" s="349">
        <v>25767.475989999999</v>
      </c>
      <c r="D7" s="349">
        <v>1100.73558</v>
      </c>
      <c r="E7" s="349">
        <v>63.344360000000002</v>
      </c>
      <c r="F7" s="349">
        <v>5926.2906199999998</v>
      </c>
      <c r="G7" s="349">
        <v>8456.3223600000001</v>
      </c>
      <c r="H7" s="349">
        <v>7530.3879200000001</v>
      </c>
      <c r="I7" s="349">
        <v>6274.41068</v>
      </c>
      <c r="J7" s="349">
        <v>13261.2104</v>
      </c>
      <c r="K7" s="349">
        <v>17290.588329999999</v>
      </c>
      <c r="L7" s="349">
        <v>811.22127999999998</v>
      </c>
      <c r="M7" s="349">
        <v>735.04593</v>
      </c>
      <c r="N7" s="349">
        <v>2081.89606</v>
      </c>
      <c r="O7" s="349">
        <v>33824.488549999995</v>
      </c>
      <c r="P7" s="349">
        <v>19140.679550000001</v>
      </c>
      <c r="Q7" s="349">
        <v>422.90103999999997</v>
      </c>
      <c r="R7" s="349">
        <v>955.29003</v>
      </c>
      <c r="S7" s="349">
        <v>5550.6139699999994</v>
      </c>
      <c r="T7" s="349">
        <v>3358.0311900000002</v>
      </c>
      <c r="U7" s="349">
        <v>1000.00108</v>
      </c>
      <c r="V7" s="349">
        <v>50.806559999999998</v>
      </c>
    </row>
    <row r="8" spans="1:22" ht="15" customHeight="1">
      <c r="A8" s="358" t="s">
        <v>484</v>
      </c>
      <c r="B8" s="349">
        <v>2750.9789700000001</v>
      </c>
      <c r="C8" s="349">
        <v>1061.1024399999999</v>
      </c>
      <c r="D8" s="349">
        <v>0</v>
      </c>
      <c r="E8" s="349">
        <v>27.39461</v>
      </c>
      <c r="F8" s="349">
        <v>511.36315000000002</v>
      </c>
      <c r="G8" s="349">
        <v>390.54315000000003</v>
      </c>
      <c r="H8" s="349">
        <v>661.34812999999997</v>
      </c>
      <c r="I8" s="349">
        <v>21.249110000000002</v>
      </c>
      <c r="J8" s="349">
        <v>84.882800000000003</v>
      </c>
      <c r="K8" s="349">
        <v>44.478580000000001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56.796390000000002</v>
      </c>
      <c r="R8" s="349">
        <v>0</v>
      </c>
      <c r="S8" s="349">
        <v>0</v>
      </c>
      <c r="T8" s="349">
        <v>0</v>
      </c>
      <c r="U8" s="349">
        <v>0</v>
      </c>
      <c r="V8" s="349">
        <v>0</v>
      </c>
    </row>
    <row r="9" spans="1:22" ht="15" customHeight="1">
      <c r="A9" s="358" t="s">
        <v>485</v>
      </c>
      <c r="B9" s="349">
        <v>22.188500000000001</v>
      </c>
      <c r="C9" s="349">
        <v>8.6212599999999995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19.89716</v>
      </c>
      <c r="V9" s="349">
        <v>0</v>
      </c>
    </row>
    <row r="10" spans="1:22" ht="15" customHeight="1">
      <c r="A10" s="358" t="s">
        <v>486</v>
      </c>
      <c r="B10" s="349">
        <v>2332.9344000000001</v>
      </c>
      <c r="C10" s="349">
        <v>1915.3324599999999</v>
      </c>
      <c r="D10" s="349">
        <v>0</v>
      </c>
      <c r="E10" s="349">
        <v>0</v>
      </c>
      <c r="F10" s="349">
        <v>678.73106999999993</v>
      </c>
      <c r="G10" s="349">
        <v>396.97214000000002</v>
      </c>
      <c r="H10" s="349">
        <v>0</v>
      </c>
      <c r="I10" s="349">
        <v>104.45116</v>
      </c>
      <c r="J10" s="349">
        <v>1336.6997699999999</v>
      </c>
      <c r="K10" s="349">
        <v>324.42412999999999</v>
      </c>
      <c r="L10" s="349">
        <v>0</v>
      </c>
      <c r="M10" s="349">
        <v>0</v>
      </c>
      <c r="N10" s="349">
        <v>2972.6514700000002</v>
      </c>
      <c r="O10" s="349">
        <v>0</v>
      </c>
      <c r="P10" s="349">
        <v>0</v>
      </c>
      <c r="Q10" s="349">
        <v>21.05566</v>
      </c>
      <c r="R10" s="349">
        <v>0</v>
      </c>
      <c r="S10" s="349">
        <v>78.466719999999995</v>
      </c>
      <c r="T10" s="349">
        <v>0</v>
      </c>
      <c r="U10" s="349">
        <v>1977.11438</v>
      </c>
      <c r="V10" s="349">
        <v>5207.4915799999999</v>
      </c>
    </row>
    <row r="11" spans="1:22" ht="15" customHeight="1">
      <c r="A11" s="358" t="s">
        <v>487</v>
      </c>
      <c r="B11" s="349">
        <v>56628.678100000005</v>
      </c>
      <c r="C11" s="349">
        <v>51610.167729999994</v>
      </c>
      <c r="D11" s="349">
        <v>14183.16352</v>
      </c>
      <c r="E11" s="349">
        <v>6001.6279400000003</v>
      </c>
      <c r="F11" s="349">
        <v>7592.4958899999992</v>
      </c>
      <c r="G11" s="349">
        <v>13922.7556</v>
      </c>
      <c r="H11" s="349">
        <v>5801.1421</v>
      </c>
      <c r="I11" s="349">
        <v>6350.0024000000003</v>
      </c>
      <c r="J11" s="349">
        <v>20649.7405</v>
      </c>
      <c r="K11" s="349">
        <v>9099.0913599999985</v>
      </c>
      <c r="L11" s="349">
        <v>2375.3004700000001</v>
      </c>
      <c r="M11" s="349">
        <v>669.41503</v>
      </c>
      <c r="N11" s="349">
        <v>5277.3752400000003</v>
      </c>
      <c r="O11" s="349">
        <v>214.10252</v>
      </c>
      <c r="P11" s="349">
        <v>2917.5424900000003</v>
      </c>
      <c r="Q11" s="349">
        <v>680.75981000000002</v>
      </c>
      <c r="R11" s="349">
        <v>12304.810300000001</v>
      </c>
      <c r="S11" s="349">
        <v>873.83266000000003</v>
      </c>
      <c r="T11" s="349">
        <v>1081.2623899999999</v>
      </c>
      <c r="U11" s="349">
        <v>7268.3702000000003</v>
      </c>
      <c r="V11" s="349">
        <v>6803.0962099999997</v>
      </c>
    </row>
    <row r="12" spans="1:22" ht="15" customHeight="1">
      <c r="A12" s="358" t="s">
        <v>488</v>
      </c>
      <c r="B12" s="349">
        <v>0</v>
      </c>
      <c r="C12" s="349">
        <v>115.64011000000001</v>
      </c>
      <c r="D12" s="349">
        <v>0</v>
      </c>
      <c r="E12" s="349">
        <v>0</v>
      </c>
      <c r="F12" s="349">
        <v>1329.0402300000001</v>
      </c>
      <c r="G12" s="349">
        <v>0</v>
      </c>
      <c r="H12" s="349">
        <v>122.25710000000001</v>
      </c>
      <c r="I12" s="349">
        <v>161.05391</v>
      </c>
      <c r="J12" s="349">
        <v>103.92083</v>
      </c>
      <c r="K12" s="349">
        <v>80.980929999999987</v>
      </c>
      <c r="L12" s="349">
        <v>0</v>
      </c>
      <c r="M12" s="349">
        <v>0</v>
      </c>
      <c r="N12" s="349">
        <v>0</v>
      </c>
      <c r="O12" s="349">
        <v>0</v>
      </c>
      <c r="P12" s="349">
        <v>38.838639999999998</v>
      </c>
      <c r="Q12" s="349">
        <v>0</v>
      </c>
      <c r="R12" s="349">
        <v>173.80895000000001</v>
      </c>
      <c r="S12" s="349">
        <v>0</v>
      </c>
      <c r="T12" s="349">
        <v>0</v>
      </c>
      <c r="U12" s="349">
        <v>0</v>
      </c>
      <c r="V12" s="349">
        <v>14.27875</v>
      </c>
    </row>
    <row r="13" spans="1:22" ht="15" customHeight="1">
      <c r="A13" s="358" t="s">
        <v>68</v>
      </c>
      <c r="B13" s="349">
        <v>23516.44644</v>
      </c>
      <c r="C13" s="349">
        <v>70385.087060000005</v>
      </c>
      <c r="D13" s="349">
        <v>55602.791170000004</v>
      </c>
      <c r="E13" s="349">
        <v>18310.205910000001</v>
      </c>
      <c r="F13" s="349">
        <v>49216.543840000006</v>
      </c>
      <c r="G13" s="349">
        <v>53181.75778</v>
      </c>
      <c r="H13" s="349">
        <v>23121.762559999999</v>
      </c>
      <c r="I13" s="349">
        <v>26929.790089999999</v>
      </c>
      <c r="J13" s="349">
        <v>21002.233609999999</v>
      </c>
      <c r="K13" s="349">
        <v>37406.192849999999</v>
      </c>
      <c r="L13" s="349">
        <v>18647.067129999999</v>
      </c>
      <c r="M13" s="349">
        <v>4427.9162800000004</v>
      </c>
      <c r="N13" s="349">
        <v>53412.564749999998</v>
      </c>
      <c r="O13" s="349">
        <v>4560.3288499999999</v>
      </c>
      <c r="P13" s="349">
        <v>9958.1953400000002</v>
      </c>
      <c r="Q13" s="349">
        <v>19719.086739999999</v>
      </c>
      <c r="R13" s="349">
        <v>18643.068489999998</v>
      </c>
      <c r="S13" s="349">
        <v>82138.919200000004</v>
      </c>
      <c r="T13" s="349">
        <v>5209.9803099999999</v>
      </c>
      <c r="U13" s="349">
        <v>86771.057079999999</v>
      </c>
      <c r="V13" s="349">
        <v>151231.26230999999</v>
      </c>
    </row>
    <row r="14" spans="1:22" ht="15" customHeight="1">
      <c r="A14" s="358" t="s">
        <v>489</v>
      </c>
      <c r="B14" s="349">
        <v>653103.95901999995</v>
      </c>
      <c r="C14" s="349">
        <v>337405.45095999999</v>
      </c>
      <c r="D14" s="349">
        <v>98481.944180000006</v>
      </c>
      <c r="E14" s="349">
        <v>21900.224999999999</v>
      </c>
      <c r="F14" s="349">
        <v>52461.461299999995</v>
      </c>
      <c r="G14" s="349">
        <v>123980.53766</v>
      </c>
      <c r="H14" s="349">
        <v>48346.196200000006</v>
      </c>
      <c r="I14" s="349">
        <v>37449.797429999999</v>
      </c>
      <c r="J14" s="349">
        <v>34439.420299999998</v>
      </c>
      <c r="K14" s="349">
        <v>20671.830559999999</v>
      </c>
      <c r="L14" s="349">
        <v>62984.084950000004</v>
      </c>
      <c r="M14" s="349">
        <v>35718.031450000002</v>
      </c>
      <c r="N14" s="349">
        <v>70341.096059999996</v>
      </c>
      <c r="O14" s="349">
        <v>50200.482649999998</v>
      </c>
      <c r="P14" s="349">
        <v>19511.005719999997</v>
      </c>
      <c r="Q14" s="349">
        <v>13071.01182</v>
      </c>
      <c r="R14" s="349">
        <v>16155.107550000001</v>
      </c>
      <c r="S14" s="349">
        <v>53341.907009999995</v>
      </c>
      <c r="T14" s="349">
        <v>18602.977940000001</v>
      </c>
      <c r="U14" s="349">
        <v>46023.249159999999</v>
      </c>
      <c r="V14" s="349">
        <v>61166.639200000005</v>
      </c>
    </row>
    <row r="15" spans="1:22" ht="15" customHeight="1">
      <c r="A15" s="358" t="s">
        <v>490</v>
      </c>
      <c r="B15" s="349">
        <v>11564.784009999999</v>
      </c>
      <c r="C15" s="349">
        <v>37636.395710000004</v>
      </c>
      <c r="D15" s="349">
        <v>12882.74344</v>
      </c>
      <c r="E15" s="349">
        <v>1419.3187700000001</v>
      </c>
      <c r="F15" s="349">
        <v>5728.6067599999997</v>
      </c>
      <c r="G15" s="349">
        <v>5782.7249299999994</v>
      </c>
      <c r="H15" s="349">
        <v>3254.6899500000004</v>
      </c>
      <c r="I15" s="349">
        <v>4174.9147400000002</v>
      </c>
      <c r="J15" s="349">
        <v>10577.79169</v>
      </c>
      <c r="K15" s="349">
        <v>3913.0997699999998</v>
      </c>
      <c r="L15" s="349">
        <v>1047.83403</v>
      </c>
      <c r="M15" s="349">
        <v>3001.5718999999999</v>
      </c>
      <c r="N15" s="349">
        <v>2194.92947</v>
      </c>
      <c r="O15" s="349">
        <v>1109.4914799999999</v>
      </c>
      <c r="P15" s="349">
        <v>1549.3538100000001</v>
      </c>
      <c r="Q15" s="349">
        <v>2199.9850799999999</v>
      </c>
      <c r="R15" s="349">
        <v>3847.65229</v>
      </c>
      <c r="S15" s="349">
        <v>22.348209999999998</v>
      </c>
      <c r="T15" s="349">
        <v>1517.97991</v>
      </c>
      <c r="U15" s="349">
        <v>3876.7105699999997</v>
      </c>
      <c r="V15" s="349">
        <v>3212.1734500000002</v>
      </c>
    </row>
    <row r="16" spans="1:22" ht="15" customHeight="1">
      <c r="A16" s="358" t="s">
        <v>491</v>
      </c>
      <c r="B16" s="349">
        <v>36570.963049999998</v>
      </c>
      <c r="C16" s="349">
        <v>49516.661399999997</v>
      </c>
      <c r="D16" s="349">
        <v>56191.894799999995</v>
      </c>
      <c r="E16" s="349">
        <v>5548.3825199999992</v>
      </c>
      <c r="F16" s="349">
        <v>18277.196989999997</v>
      </c>
      <c r="G16" s="349">
        <v>30085.939420000002</v>
      </c>
      <c r="H16" s="349">
        <v>19283.677540000001</v>
      </c>
      <c r="I16" s="349">
        <v>37812.609759999999</v>
      </c>
      <c r="J16" s="349">
        <v>30506.558570000001</v>
      </c>
      <c r="K16" s="349">
        <v>28417.326359999999</v>
      </c>
      <c r="L16" s="349">
        <v>6306.5137100000002</v>
      </c>
      <c r="M16" s="349">
        <v>4371.3471399999999</v>
      </c>
      <c r="N16" s="349">
        <v>14638.70571</v>
      </c>
      <c r="O16" s="349">
        <v>18055.748070000001</v>
      </c>
      <c r="P16" s="349">
        <v>4387.61679</v>
      </c>
      <c r="Q16" s="349">
        <v>1349.0149799999999</v>
      </c>
      <c r="R16" s="349">
        <v>15061.60385</v>
      </c>
      <c r="S16" s="349">
        <v>175.64170999999999</v>
      </c>
      <c r="T16" s="349">
        <v>2780.7704100000001</v>
      </c>
      <c r="U16" s="349">
        <v>17209.838989999997</v>
      </c>
      <c r="V16" s="349">
        <v>13748.3982</v>
      </c>
    </row>
    <row r="17" spans="1:22" ht="15" customHeight="1">
      <c r="A17" s="358" t="s">
        <v>492</v>
      </c>
      <c r="B17" s="349">
        <v>150725.93406999999</v>
      </c>
      <c r="C17" s="349">
        <v>24446.400579999998</v>
      </c>
      <c r="D17" s="349">
        <v>21662.33265</v>
      </c>
      <c r="E17" s="349">
        <v>10103.50894</v>
      </c>
      <c r="F17" s="349">
        <v>10072.02153</v>
      </c>
      <c r="G17" s="349">
        <v>22001.178379999998</v>
      </c>
      <c r="H17" s="349">
        <v>45875.149090000006</v>
      </c>
      <c r="I17" s="349">
        <v>11316.91965</v>
      </c>
      <c r="J17" s="349">
        <v>8403.5794299999998</v>
      </c>
      <c r="K17" s="349">
        <v>53.138959999999997</v>
      </c>
      <c r="L17" s="349">
        <v>0</v>
      </c>
      <c r="M17" s="349">
        <v>1122.76827</v>
      </c>
      <c r="N17" s="349">
        <v>413.98601000000002</v>
      </c>
      <c r="O17" s="349">
        <v>12228.37448</v>
      </c>
      <c r="P17" s="349">
        <v>1200.5879199999999</v>
      </c>
      <c r="Q17" s="349">
        <v>5265.7024000000001</v>
      </c>
      <c r="R17" s="349">
        <v>15089.126130000001</v>
      </c>
      <c r="S17" s="349">
        <v>21371.955440000002</v>
      </c>
      <c r="T17" s="349">
        <v>13890.869119999999</v>
      </c>
      <c r="U17" s="349">
        <v>37573.583960000004</v>
      </c>
      <c r="V17" s="349">
        <v>8738.4477299999999</v>
      </c>
    </row>
    <row r="18" spans="1:22" ht="15" customHeight="1">
      <c r="A18" s="358" t="s">
        <v>493</v>
      </c>
      <c r="B18" s="349">
        <v>231458.88829</v>
      </c>
      <c r="C18" s="349">
        <v>114564.11017</v>
      </c>
      <c r="D18" s="349">
        <v>59679.775809999999</v>
      </c>
      <c r="E18" s="349">
        <v>27622.478480000002</v>
      </c>
      <c r="F18" s="349">
        <v>46388.979920000005</v>
      </c>
      <c r="G18" s="349">
        <v>48276.152190000001</v>
      </c>
      <c r="H18" s="349">
        <v>34550.279369999997</v>
      </c>
      <c r="I18" s="349">
        <v>40476.201460000004</v>
      </c>
      <c r="J18" s="349">
        <v>13014.318880000001</v>
      </c>
      <c r="K18" s="349">
        <v>15444.053169999999</v>
      </c>
      <c r="L18" s="349">
        <v>6860.3900800000001</v>
      </c>
      <c r="M18" s="349">
        <v>6979.9646199999997</v>
      </c>
      <c r="N18" s="349">
        <v>78863.187390000006</v>
      </c>
      <c r="O18" s="349">
        <v>7434.16579</v>
      </c>
      <c r="P18" s="349">
        <v>8108.5926399999998</v>
      </c>
      <c r="Q18" s="349">
        <v>11882.88283</v>
      </c>
      <c r="R18" s="349">
        <v>9370.1248800000012</v>
      </c>
      <c r="S18" s="349">
        <v>20636.358559999997</v>
      </c>
      <c r="T18" s="349">
        <v>3656.1642599999996</v>
      </c>
      <c r="U18" s="349">
        <v>64921.827880000004</v>
      </c>
      <c r="V18" s="349">
        <v>54684.522490000003</v>
      </c>
    </row>
    <row r="19" spans="1:22" ht="15" customHeight="1">
      <c r="A19" s="358" t="s">
        <v>494</v>
      </c>
      <c r="B19" s="349">
        <v>2393.8472200000001</v>
      </c>
      <c r="C19" s="349">
        <v>758.08160999999996</v>
      </c>
      <c r="D19" s="349">
        <v>0</v>
      </c>
      <c r="E19" s="349">
        <v>38.146339999999995</v>
      </c>
      <c r="F19" s="349">
        <v>173.49254000000002</v>
      </c>
      <c r="G19" s="349">
        <v>422.97813000000002</v>
      </c>
      <c r="H19" s="349">
        <v>0</v>
      </c>
      <c r="I19" s="349">
        <v>211.83544000000001</v>
      </c>
      <c r="J19" s="349">
        <v>45.453189999999999</v>
      </c>
      <c r="K19" s="349">
        <v>0</v>
      </c>
      <c r="L19" s="349">
        <v>0</v>
      </c>
      <c r="M19" s="349">
        <v>53.78445</v>
      </c>
      <c r="N19" s="349">
        <v>1692.9578100000001</v>
      </c>
      <c r="O19" s="349">
        <v>25.741160000000001</v>
      </c>
      <c r="P19" s="349">
        <v>17.35866</v>
      </c>
      <c r="Q19" s="349">
        <v>0</v>
      </c>
      <c r="R19" s="349">
        <v>0</v>
      </c>
      <c r="S19" s="349">
        <v>0</v>
      </c>
      <c r="T19" s="349">
        <v>0</v>
      </c>
      <c r="U19" s="349">
        <v>0</v>
      </c>
      <c r="V19" s="349">
        <v>290.62896000000001</v>
      </c>
    </row>
    <row r="20" spans="1:22" ht="15" customHeight="1">
      <c r="A20" s="358" t="s">
        <v>495</v>
      </c>
      <c r="B20" s="349">
        <v>11021.168720000001</v>
      </c>
      <c r="C20" s="349">
        <v>7760.4072900000001</v>
      </c>
      <c r="D20" s="349">
        <v>1057.6645700000001</v>
      </c>
      <c r="E20" s="349">
        <v>385.64846</v>
      </c>
      <c r="F20" s="349">
        <v>506.50092000000001</v>
      </c>
      <c r="G20" s="349">
        <v>2398.9435099999996</v>
      </c>
      <c r="H20" s="349">
        <v>705.63548000000003</v>
      </c>
      <c r="I20" s="349">
        <v>831.28799000000004</v>
      </c>
      <c r="J20" s="349">
        <v>791.88181000000009</v>
      </c>
      <c r="K20" s="349">
        <v>355.70168999999999</v>
      </c>
      <c r="L20" s="349">
        <v>70.037610000000001</v>
      </c>
      <c r="M20" s="349">
        <v>1454.74289</v>
      </c>
      <c r="N20" s="349">
        <v>1302.00632</v>
      </c>
      <c r="O20" s="349">
        <v>0</v>
      </c>
      <c r="P20" s="349">
        <v>0</v>
      </c>
      <c r="Q20" s="349">
        <v>641.89530000000002</v>
      </c>
      <c r="R20" s="349">
        <v>113.80597</v>
      </c>
      <c r="S20" s="349">
        <v>995.73817000000008</v>
      </c>
      <c r="T20" s="349">
        <v>118.22919</v>
      </c>
      <c r="U20" s="349">
        <v>408.09034000000003</v>
      </c>
      <c r="V20" s="349">
        <v>3397.5834</v>
      </c>
    </row>
    <row r="21" spans="1:22" ht="15" customHeight="1">
      <c r="A21" s="358" t="s">
        <v>496</v>
      </c>
      <c r="B21" s="349">
        <v>9919.2649099999999</v>
      </c>
      <c r="C21" s="349">
        <v>21798.570070000002</v>
      </c>
      <c r="D21" s="349">
        <v>12375.00122</v>
      </c>
      <c r="E21" s="349">
        <v>1189.50263</v>
      </c>
      <c r="F21" s="349">
        <v>3741.8123399999999</v>
      </c>
      <c r="G21" s="349">
        <v>6656.4446699999999</v>
      </c>
      <c r="H21" s="349">
        <v>1032.23434</v>
      </c>
      <c r="I21" s="349">
        <v>7888.1534499999998</v>
      </c>
      <c r="J21" s="349">
        <v>6785.4032300000008</v>
      </c>
      <c r="K21" s="349">
        <v>2976.5771199999999</v>
      </c>
      <c r="L21" s="349">
        <v>1213.4253100000001</v>
      </c>
      <c r="M21" s="349">
        <v>1425.57933</v>
      </c>
      <c r="N21" s="349">
        <v>2745.7191499999999</v>
      </c>
      <c r="O21" s="349">
        <v>350.17340000000002</v>
      </c>
      <c r="P21" s="349">
        <v>455.39959000000005</v>
      </c>
      <c r="Q21" s="349">
        <v>1339.8789199999999</v>
      </c>
      <c r="R21" s="349">
        <v>2920.4972499999999</v>
      </c>
      <c r="S21" s="349">
        <v>2739.1623799999998</v>
      </c>
      <c r="T21" s="349">
        <v>12289.344859999999</v>
      </c>
      <c r="U21" s="349">
        <v>3968.2274199999997</v>
      </c>
      <c r="V21" s="349">
        <v>3957.6871000000001</v>
      </c>
    </row>
    <row r="22" spans="1:22" ht="15" customHeight="1">
      <c r="A22" s="358" t="s">
        <v>497</v>
      </c>
      <c r="B22" s="349">
        <v>0</v>
      </c>
      <c r="C22" s="349">
        <v>78.010440000000003</v>
      </c>
      <c r="D22" s="349">
        <v>283.83364</v>
      </c>
      <c r="E22" s="349">
        <v>0</v>
      </c>
      <c r="F22" s="349">
        <v>0</v>
      </c>
      <c r="G22" s="349">
        <v>0</v>
      </c>
      <c r="H22" s="349">
        <v>0</v>
      </c>
      <c r="I22" s="349">
        <v>0</v>
      </c>
      <c r="J22" s="349">
        <v>0</v>
      </c>
      <c r="K22" s="349">
        <v>0</v>
      </c>
      <c r="L22" s="349">
        <v>0</v>
      </c>
      <c r="M22" s="349">
        <v>0</v>
      </c>
      <c r="N22" s="349">
        <v>44.745330000000003</v>
      </c>
      <c r="O22" s="349">
        <v>0</v>
      </c>
      <c r="P22" s="349">
        <v>0</v>
      </c>
      <c r="Q22" s="349">
        <v>6.1898500000000007</v>
      </c>
      <c r="R22" s="349">
        <v>34.581720000000004</v>
      </c>
      <c r="S22" s="349">
        <v>0</v>
      </c>
      <c r="T22" s="349">
        <v>0</v>
      </c>
      <c r="U22" s="349">
        <v>0</v>
      </c>
      <c r="V22" s="349">
        <v>0</v>
      </c>
    </row>
    <row r="23" spans="1:22" ht="15" customHeight="1">
      <c r="A23" s="358" t="s">
        <v>498</v>
      </c>
      <c r="B23" s="349">
        <v>0</v>
      </c>
      <c r="C23" s="349">
        <v>22.5</v>
      </c>
      <c r="D23" s="349">
        <v>0</v>
      </c>
      <c r="E23" s="349">
        <v>0</v>
      </c>
      <c r="F23" s="349">
        <v>0</v>
      </c>
      <c r="G23" s="349">
        <v>0</v>
      </c>
      <c r="H23" s="349">
        <v>0</v>
      </c>
      <c r="I23" s="349">
        <v>0</v>
      </c>
      <c r="J23" s="349">
        <v>0</v>
      </c>
      <c r="K23" s="349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  <c r="R23" s="349">
        <v>0</v>
      </c>
      <c r="S23" s="349">
        <v>0</v>
      </c>
      <c r="T23" s="349">
        <v>0</v>
      </c>
      <c r="U23" s="349">
        <v>0</v>
      </c>
      <c r="V23" s="349">
        <v>0</v>
      </c>
    </row>
    <row r="24" spans="1:22" s="360" customFormat="1" ht="15" customHeight="1">
      <c r="A24" s="358" t="s">
        <v>499</v>
      </c>
      <c r="B24" s="349">
        <v>0</v>
      </c>
      <c r="C24" s="349">
        <v>236.85326999999998</v>
      </c>
      <c r="D24" s="349">
        <v>0</v>
      </c>
      <c r="E24" s="349">
        <v>0</v>
      </c>
      <c r="F24" s="349">
        <v>175.96173999999999</v>
      </c>
      <c r="G24" s="349">
        <v>162.54971</v>
      </c>
      <c r="H24" s="349">
        <v>0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0</v>
      </c>
      <c r="R24" s="349">
        <v>82.83475</v>
      </c>
      <c r="S24" s="349">
        <v>0</v>
      </c>
      <c r="T24" s="349">
        <v>6.3449799999999996</v>
      </c>
      <c r="U24" s="349">
        <v>0</v>
      </c>
      <c r="V24" s="349">
        <v>100.4897</v>
      </c>
    </row>
    <row r="25" spans="1:22" s="542" customFormat="1" ht="15" customHeight="1">
      <c r="A25" s="395" t="s">
        <v>518</v>
      </c>
      <c r="B25" s="414">
        <v>1294891.9545799999</v>
      </c>
      <c r="C25" s="414">
        <v>745086.8685499999</v>
      </c>
      <c r="D25" s="414">
        <v>333501.88058000006</v>
      </c>
      <c r="E25" s="414">
        <v>92609.783960000001</v>
      </c>
      <c r="F25" s="414">
        <v>202780.49884000001</v>
      </c>
      <c r="G25" s="414">
        <v>316115.79963000002</v>
      </c>
      <c r="H25" s="414">
        <v>190284.75977999999</v>
      </c>
      <c r="I25" s="414">
        <v>180002.67727000001</v>
      </c>
      <c r="J25" s="414">
        <v>161003.09500999999</v>
      </c>
      <c r="K25" s="414">
        <v>136077.48381000001</v>
      </c>
      <c r="L25" s="414">
        <v>100315.87457</v>
      </c>
      <c r="M25" s="414">
        <v>59960.167290000005</v>
      </c>
      <c r="N25" s="414">
        <v>235981.82076999996</v>
      </c>
      <c r="O25" s="414">
        <v>128003.09694999999</v>
      </c>
      <c r="P25" s="414">
        <v>67285.171149999995</v>
      </c>
      <c r="Q25" s="414">
        <v>56657.160820000005</v>
      </c>
      <c r="R25" s="414">
        <v>94752.312160000001</v>
      </c>
      <c r="S25" s="414">
        <v>187924.94402999998</v>
      </c>
      <c r="T25" s="414">
        <v>62511.954559999998</v>
      </c>
      <c r="U25" s="414">
        <v>271017.96821999998</v>
      </c>
      <c r="V25" s="414">
        <v>312603.50563999993</v>
      </c>
    </row>
    <row r="26" spans="1:22" ht="15" customHeight="1">
      <c r="A26" s="364" t="s">
        <v>578</v>
      </c>
      <c r="B26" s="359">
        <v>0.17104173532511877</v>
      </c>
      <c r="C26" s="359">
        <v>9.841821204772741E-2</v>
      </c>
      <c r="D26" s="359">
        <v>4.4052123566630415E-2</v>
      </c>
      <c r="E26" s="359">
        <v>1.2232787531482131E-2</v>
      </c>
      <c r="F26" s="359">
        <v>2.6785191064791668E-2</v>
      </c>
      <c r="G26" s="359">
        <v>4.1755603424024748E-2</v>
      </c>
      <c r="H26" s="359">
        <v>2.5134634131888718E-2</v>
      </c>
      <c r="I26" s="359">
        <v>2.3776478164476849E-2</v>
      </c>
      <c r="J26" s="359">
        <v>2.1266831310383295E-2</v>
      </c>
      <c r="K26" s="359">
        <v>1.797441777842184E-2</v>
      </c>
      <c r="L26" s="359">
        <v>1.3250681808950646E-2</v>
      </c>
      <c r="M26" s="359">
        <v>7.9201133557065557E-3</v>
      </c>
      <c r="N26" s="359">
        <v>3.1170739757027575E-2</v>
      </c>
      <c r="O26" s="359">
        <v>1.6907875403719474E-2</v>
      </c>
      <c r="P26" s="359">
        <v>8.8876700441593501E-3</v>
      </c>
      <c r="Q26" s="359">
        <v>7.4838206160531247E-3</v>
      </c>
      <c r="R26" s="359">
        <v>1.2515793183046216E-2</v>
      </c>
      <c r="S26" s="359">
        <v>2.4822927058955006E-2</v>
      </c>
      <c r="T26" s="359">
        <v>8.2571778662223483E-3</v>
      </c>
      <c r="U26" s="359">
        <v>3.5798649782847809E-2</v>
      </c>
      <c r="V26" s="359">
        <v>4.1291665983609914E-2</v>
      </c>
    </row>
    <row r="27" spans="1:22" ht="15" customHeight="1" thickBot="1">
      <c r="A27" s="365"/>
      <c r="B27" s="372"/>
      <c r="C27" s="372"/>
      <c r="D27" s="372"/>
      <c r="E27" s="367"/>
      <c r="F27" s="367"/>
      <c r="G27" s="367"/>
      <c r="H27" s="367"/>
      <c r="I27" s="367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372"/>
    </row>
    <row r="28" spans="1:22" ht="15" customHeight="1" thickTop="1">
      <c r="A28" s="348" t="s">
        <v>502</v>
      </c>
      <c r="B28" s="369"/>
      <c r="C28" s="369"/>
      <c r="D28" s="369"/>
      <c r="E28" s="359"/>
      <c r="F28" s="359"/>
      <c r="G28" s="359"/>
      <c r="H28" s="359"/>
      <c r="I28" s="359"/>
      <c r="J28" s="369"/>
      <c r="K28" s="369"/>
      <c r="L28" s="369"/>
      <c r="M28" s="369"/>
      <c r="N28" s="369"/>
      <c r="O28" s="369"/>
      <c r="P28" s="369"/>
      <c r="Q28" s="369"/>
      <c r="R28" s="369"/>
      <c r="S28" s="369"/>
      <c r="T28" s="369"/>
      <c r="U28" s="369"/>
      <c r="V28" s="369"/>
    </row>
    <row r="29" spans="1:22" ht="15" customHeight="1">
      <c r="A29" s="326"/>
      <c r="B29" s="326"/>
      <c r="C29" s="326"/>
      <c r="D29" s="326"/>
      <c r="E29" s="349"/>
      <c r="F29" s="349"/>
      <c r="G29" s="349"/>
      <c r="H29" s="349"/>
      <c r="I29" s="349"/>
      <c r="J29" s="326"/>
      <c r="K29" s="326"/>
      <c r="L29" s="326"/>
      <c r="M29" s="326"/>
      <c r="N29" s="326"/>
      <c r="O29" s="326"/>
      <c r="P29" s="326"/>
      <c r="Q29" s="326"/>
      <c r="R29" s="326"/>
      <c r="S29" s="326"/>
      <c r="T29" s="326"/>
      <c r="U29" s="326"/>
      <c r="V29" s="326"/>
    </row>
    <row r="30" spans="1:22" ht="15" customHeight="1">
      <c r="A30" s="377"/>
      <c r="B30" s="326"/>
      <c r="C30" s="326"/>
      <c r="D30" s="326"/>
      <c r="E30" s="349"/>
      <c r="F30" s="349"/>
      <c r="G30" s="349"/>
      <c r="H30" s="349"/>
      <c r="I30" s="349"/>
      <c r="J30" s="326"/>
      <c r="K30" s="326"/>
      <c r="L30" s="326"/>
      <c r="M30" s="326"/>
      <c r="N30" s="326"/>
      <c r="O30" s="326"/>
      <c r="P30" s="326"/>
      <c r="Q30" s="326"/>
      <c r="R30" s="326"/>
      <c r="S30" s="326"/>
      <c r="T30" s="326"/>
      <c r="U30" s="326"/>
      <c r="V30" s="326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W30"/>
  <sheetViews>
    <sheetView zoomScaleNormal="100" workbookViewId="0">
      <selection activeCell="A3" sqref="A3:W3"/>
    </sheetView>
  </sheetViews>
  <sheetFormatPr baseColWidth="10" defaultColWidth="9.140625" defaultRowHeight="12.75"/>
  <cols>
    <col min="1" max="1" width="51.140625" style="352" customWidth="1"/>
    <col min="2" max="21" width="10.7109375" style="351" customWidth="1"/>
    <col min="22" max="22" width="12" style="351" customWidth="1"/>
    <col min="23" max="23" width="10.7109375" style="351" customWidth="1"/>
    <col min="24" max="256" width="9.140625" style="351"/>
    <col min="257" max="257" width="51.140625" style="351" customWidth="1"/>
    <col min="258" max="277" width="10.7109375" style="351" customWidth="1"/>
    <col min="278" max="278" width="12" style="351" customWidth="1"/>
    <col min="279" max="279" width="10.7109375" style="351" customWidth="1"/>
    <col min="280" max="512" width="9.140625" style="351"/>
    <col min="513" max="513" width="51.140625" style="351" customWidth="1"/>
    <col min="514" max="533" width="10.7109375" style="351" customWidth="1"/>
    <col min="534" max="534" width="12" style="351" customWidth="1"/>
    <col min="535" max="535" width="10.7109375" style="351" customWidth="1"/>
    <col min="536" max="768" width="9.140625" style="351"/>
    <col min="769" max="769" width="51.140625" style="351" customWidth="1"/>
    <col min="770" max="789" width="10.7109375" style="351" customWidth="1"/>
    <col min="790" max="790" width="12" style="351" customWidth="1"/>
    <col min="791" max="791" width="10.7109375" style="351" customWidth="1"/>
    <col min="792" max="1024" width="9.140625" style="351"/>
    <col min="1025" max="1025" width="51.140625" style="351" customWidth="1"/>
    <col min="1026" max="1045" width="10.7109375" style="351" customWidth="1"/>
    <col min="1046" max="1046" width="12" style="351" customWidth="1"/>
    <col min="1047" max="1047" width="10.7109375" style="351" customWidth="1"/>
    <col min="1048" max="1280" width="9.140625" style="351"/>
    <col min="1281" max="1281" width="51.140625" style="351" customWidth="1"/>
    <col min="1282" max="1301" width="10.7109375" style="351" customWidth="1"/>
    <col min="1302" max="1302" width="12" style="351" customWidth="1"/>
    <col min="1303" max="1303" width="10.7109375" style="351" customWidth="1"/>
    <col min="1304" max="1536" width="9.140625" style="351"/>
    <col min="1537" max="1537" width="51.140625" style="351" customWidth="1"/>
    <col min="1538" max="1557" width="10.7109375" style="351" customWidth="1"/>
    <col min="1558" max="1558" width="12" style="351" customWidth="1"/>
    <col min="1559" max="1559" width="10.7109375" style="351" customWidth="1"/>
    <col min="1560" max="1792" width="9.140625" style="351"/>
    <col min="1793" max="1793" width="51.140625" style="351" customWidth="1"/>
    <col min="1794" max="1813" width="10.7109375" style="351" customWidth="1"/>
    <col min="1814" max="1814" width="12" style="351" customWidth="1"/>
    <col min="1815" max="1815" width="10.7109375" style="351" customWidth="1"/>
    <col min="1816" max="2048" width="9.140625" style="351"/>
    <col min="2049" max="2049" width="51.140625" style="351" customWidth="1"/>
    <col min="2050" max="2069" width="10.7109375" style="351" customWidth="1"/>
    <col min="2070" max="2070" width="12" style="351" customWidth="1"/>
    <col min="2071" max="2071" width="10.7109375" style="351" customWidth="1"/>
    <col min="2072" max="2304" width="9.140625" style="351"/>
    <col min="2305" max="2305" width="51.140625" style="351" customWidth="1"/>
    <col min="2306" max="2325" width="10.7109375" style="351" customWidth="1"/>
    <col min="2326" max="2326" width="12" style="351" customWidth="1"/>
    <col min="2327" max="2327" width="10.7109375" style="351" customWidth="1"/>
    <col min="2328" max="2560" width="9.140625" style="351"/>
    <col min="2561" max="2561" width="51.140625" style="351" customWidth="1"/>
    <col min="2562" max="2581" width="10.7109375" style="351" customWidth="1"/>
    <col min="2582" max="2582" width="12" style="351" customWidth="1"/>
    <col min="2583" max="2583" width="10.7109375" style="351" customWidth="1"/>
    <col min="2584" max="2816" width="9.140625" style="351"/>
    <col min="2817" max="2817" width="51.140625" style="351" customWidth="1"/>
    <col min="2818" max="2837" width="10.7109375" style="351" customWidth="1"/>
    <col min="2838" max="2838" width="12" style="351" customWidth="1"/>
    <col min="2839" max="2839" width="10.7109375" style="351" customWidth="1"/>
    <col min="2840" max="3072" width="9.140625" style="351"/>
    <col min="3073" max="3073" width="51.140625" style="351" customWidth="1"/>
    <col min="3074" max="3093" width="10.7109375" style="351" customWidth="1"/>
    <col min="3094" max="3094" width="12" style="351" customWidth="1"/>
    <col min="3095" max="3095" width="10.7109375" style="351" customWidth="1"/>
    <col min="3096" max="3328" width="9.140625" style="351"/>
    <col min="3329" max="3329" width="51.140625" style="351" customWidth="1"/>
    <col min="3330" max="3349" width="10.7109375" style="351" customWidth="1"/>
    <col min="3350" max="3350" width="12" style="351" customWidth="1"/>
    <col min="3351" max="3351" width="10.7109375" style="351" customWidth="1"/>
    <col min="3352" max="3584" width="9.140625" style="351"/>
    <col min="3585" max="3585" width="51.140625" style="351" customWidth="1"/>
    <col min="3586" max="3605" width="10.7109375" style="351" customWidth="1"/>
    <col min="3606" max="3606" width="12" style="351" customWidth="1"/>
    <col min="3607" max="3607" width="10.7109375" style="351" customWidth="1"/>
    <col min="3608" max="3840" width="9.140625" style="351"/>
    <col min="3841" max="3841" width="51.140625" style="351" customWidth="1"/>
    <col min="3842" max="3861" width="10.7109375" style="351" customWidth="1"/>
    <col min="3862" max="3862" width="12" style="351" customWidth="1"/>
    <col min="3863" max="3863" width="10.7109375" style="351" customWidth="1"/>
    <col min="3864" max="4096" width="9.140625" style="351"/>
    <col min="4097" max="4097" width="51.140625" style="351" customWidth="1"/>
    <col min="4098" max="4117" width="10.7109375" style="351" customWidth="1"/>
    <col min="4118" max="4118" width="12" style="351" customWidth="1"/>
    <col min="4119" max="4119" width="10.7109375" style="351" customWidth="1"/>
    <col min="4120" max="4352" width="9.140625" style="351"/>
    <col min="4353" max="4353" width="51.140625" style="351" customWidth="1"/>
    <col min="4354" max="4373" width="10.7109375" style="351" customWidth="1"/>
    <col min="4374" max="4374" width="12" style="351" customWidth="1"/>
    <col min="4375" max="4375" width="10.7109375" style="351" customWidth="1"/>
    <col min="4376" max="4608" width="9.140625" style="351"/>
    <col min="4609" max="4609" width="51.140625" style="351" customWidth="1"/>
    <col min="4610" max="4629" width="10.7109375" style="351" customWidth="1"/>
    <col min="4630" max="4630" width="12" style="351" customWidth="1"/>
    <col min="4631" max="4631" width="10.7109375" style="351" customWidth="1"/>
    <col min="4632" max="4864" width="9.140625" style="351"/>
    <col min="4865" max="4865" width="51.140625" style="351" customWidth="1"/>
    <col min="4866" max="4885" width="10.7109375" style="351" customWidth="1"/>
    <col min="4886" max="4886" width="12" style="351" customWidth="1"/>
    <col min="4887" max="4887" width="10.7109375" style="351" customWidth="1"/>
    <col min="4888" max="5120" width="9.140625" style="351"/>
    <col min="5121" max="5121" width="51.140625" style="351" customWidth="1"/>
    <col min="5122" max="5141" width="10.7109375" style="351" customWidth="1"/>
    <col min="5142" max="5142" width="12" style="351" customWidth="1"/>
    <col min="5143" max="5143" width="10.7109375" style="351" customWidth="1"/>
    <col min="5144" max="5376" width="9.140625" style="351"/>
    <col min="5377" max="5377" width="51.140625" style="351" customWidth="1"/>
    <col min="5378" max="5397" width="10.7109375" style="351" customWidth="1"/>
    <col min="5398" max="5398" width="12" style="351" customWidth="1"/>
    <col min="5399" max="5399" width="10.7109375" style="351" customWidth="1"/>
    <col min="5400" max="5632" width="9.140625" style="351"/>
    <col min="5633" max="5633" width="51.140625" style="351" customWidth="1"/>
    <col min="5634" max="5653" width="10.7109375" style="351" customWidth="1"/>
    <col min="5654" max="5654" width="12" style="351" customWidth="1"/>
    <col min="5655" max="5655" width="10.7109375" style="351" customWidth="1"/>
    <col min="5656" max="5888" width="9.140625" style="351"/>
    <col min="5889" max="5889" width="51.140625" style="351" customWidth="1"/>
    <col min="5890" max="5909" width="10.7109375" style="351" customWidth="1"/>
    <col min="5910" max="5910" width="12" style="351" customWidth="1"/>
    <col min="5911" max="5911" width="10.7109375" style="351" customWidth="1"/>
    <col min="5912" max="6144" width="9.140625" style="351"/>
    <col min="6145" max="6145" width="51.140625" style="351" customWidth="1"/>
    <col min="6146" max="6165" width="10.7109375" style="351" customWidth="1"/>
    <col min="6166" max="6166" width="12" style="351" customWidth="1"/>
    <col min="6167" max="6167" width="10.7109375" style="351" customWidth="1"/>
    <col min="6168" max="6400" width="9.140625" style="351"/>
    <col min="6401" max="6401" width="51.140625" style="351" customWidth="1"/>
    <col min="6402" max="6421" width="10.7109375" style="351" customWidth="1"/>
    <col min="6422" max="6422" width="12" style="351" customWidth="1"/>
    <col min="6423" max="6423" width="10.7109375" style="351" customWidth="1"/>
    <col min="6424" max="6656" width="9.140625" style="351"/>
    <col min="6657" max="6657" width="51.140625" style="351" customWidth="1"/>
    <col min="6658" max="6677" width="10.7109375" style="351" customWidth="1"/>
    <col min="6678" max="6678" width="12" style="351" customWidth="1"/>
    <col min="6679" max="6679" width="10.7109375" style="351" customWidth="1"/>
    <col min="6680" max="6912" width="9.140625" style="351"/>
    <col min="6913" max="6913" width="51.140625" style="351" customWidth="1"/>
    <col min="6914" max="6933" width="10.7109375" style="351" customWidth="1"/>
    <col min="6934" max="6934" width="12" style="351" customWidth="1"/>
    <col min="6935" max="6935" width="10.7109375" style="351" customWidth="1"/>
    <col min="6936" max="7168" width="9.140625" style="351"/>
    <col min="7169" max="7169" width="51.140625" style="351" customWidth="1"/>
    <col min="7170" max="7189" width="10.7109375" style="351" customWidth="1"/>
    <col min="7190" max="7190" width="12" style="351" customWidth="1"/>
    <col min="7191" max="7191" width="10.7109375" style="351" customWidth="1"/>
    <col min="7192" max="7424" width="9.140625" style="351"/>
    <col min="7425" max="7425" width="51.140625" style="351" customWidth="1"/>
    <col min="7426" max="7445" width="10.7109375" style="351" customWidth="1"/>
    <col min="7446" max="7446" width="12" style="351" customWidth="1"/>
    <col min="7447" max="7447" width="10.7109375" style="351" customWidth="1"/>
    <col min="7448" max="7680" width="9.140625" style="351"/>
    <col min="7681" max="7681" width="51.140625" style="351" customWidth="1"/>
    <col min="7682" max="7701" width="10.7109375" style="351" customWidth="1"/>
    <col min="7702" max="7702" width="12" style="351" customWidth="1"/>
    <col min="7703" max="7703" width="10.7109375" style="351" customWidth="1"/>
    <col min="7704" max="7936" width="9.140625" style="351"/>
    <col min="7937" max="7937" width="51.140625" style="351" customWidth="1"/>
    <col min="7938" max="7957" width="10.7109375" style="351" customWidth="1"/>
    <col min="7958" max="7958" width="12" style="351" customWidth="1"/>
    <col min="7959" max="7959" width="10.7109375" style="351" customWidth="1"/>
    <col min="7960" max="8192" width="9.140625" style="351"/>
    <col min="8193" max="8193" width="51.140625" style="351" customWidth="1"/>
    <col min="8194" max="8213" width="10.7109375" style="351" customWidth="1"/>
    <col min="8214" max="8214" width="12" style="351" customWidth="1"/>
    <col min="8215" max="8215" width="10.7109375" style="351" customWidth="1"/>
    <col min="8216" max="8448" width="9.140625" style="351"/>
    <col min="8449" max="8449" width="51.140625" style="351" customWidth="1"/>
    <col min="8450" max="8469" width="10.7109375" style="351" customWidth="1"/>
    <col min="8470" max="8470" width="12" style="351" customWidth="1"/>
    <col min="8471" max="8471" width="10.7109375" style="351" customWidth="1"/>
    <col min="8472" max="8704" width="9.140625" style="351"/>
    <col min="8705" max="8705" width="51.140625" style="351" customWidth="1"/>
    <col min="8706" max="8725" width="10.7109375" style="351" customWidth="1"/>
    <col min="8726" max="8726" width="12" style="351" customWidth="1"/>
    <col min="8727" max="8727" width="10.7109375" style="351" customWidth="1"/>
    <col min="8728" max="8960" width="9.140625" style="351"/>
    <col min="8961" max="8961" width="51.140625" style="351" customWidth="1"/>
    <col min="8962" max="8981" width="10.7109375" style="351" customWidth="1"/>
    <col min="8982" max="8982" width="12" style="351" customWidth="1"/>
    <col min="8983" max="8983" width="10.7109375" style="351" customWidth="1"/>
    <col min="8984" max="9216" width="9.140625" style="351"/>
    <col min="9217" max="9217" width="51.140625" style="351" customWidth="1"/>
    <col min="9218" max="9237" width="10.7109375" style="351" customWidth="1"/>
    <col min="9238" max="9238" width="12" style="351" customWidth="1"/>
    <col min="9239" max="9239" width="10.7109375" style="351" customWidth="1"/>
    <col min="9240" max="9472" width="9.140625" style="351"/>
    <col min="9473" max="9473" width="51.140625" style="351" customWidth="1"/>
    <col min="9474" max="9493" width="10.7109375" style="351" customWidth="1"/>
    <col min="9494" max="9494" width="12" style="351" customWidth="1"/>
    <col min="9495" max="9495" width="10.7109375" style="351" customWidth="1"/>
    <col min="9496" max="9728" width="9.140625" style="351"/>
    <col min="9729" max="9729" width="51.140625" style="351" customWidth="1"/>
    <col min="9730" max="9749" width="10.7109375" style="351" customWidth="1"/>
    <col min="9750" max="9750" width="12" style="351" customWidth="1"/>
    <col min="9751" max="9751" width="10.7109375" style="351" customWidth="1"/>
    <col min="9752" max="9984" width="9.140625" style="351"/>
    <col min="9985" max="9985" width="51.140625" style="351" customWidth="1"/>
    <col min="9986" max="10005" width="10.7109375" style="351" customWidth="1"/>
    <col min="10006" max="10006" width="12" style="351" customWidth="1"/>
    <col min="10007" max="10007" width="10.7109375" style="351" customWidth="1"/>
    <col min="10008" max="10240" width="9.140625" style="351"/>
    <col min="10241" max="10241" width="51.140625" style="351" customWidth="1"/>
    <col min="10242" max="10261" width="10.7109375" style="351" customWidth="1"/>
    <col min="10262" max="10262" width="12" style="351" customWidth="1"/>
    <col min="10263" max="10263" width="10.7109375" style="351" customWidth="1"/>
    <col min="10264" max="10496" width="9.140625" style="351"/>
    <col min="10497" max="10497" width="51.140625" style="351" customWidth="1"/>
    <col min="10498" max="10517" width="10.7109375" style="351" customWidth="1"/>
    <col min="10518" max="10518" width="12" style="351" customWidth="1"/>
    <col min="10519" max="10519" width="10.7109375" style="351" customWidth="1"/>
    <col min="10520" max="10752" width="9.140625" style="351"/>
    <col min="10753" max="10753" width="51.140625" style="351" customWidth="1"/>
    <col min="10754" max="10773" width="10.7109375" style="351" customWidth="1"/>
    <col min="10774" max="10774" width="12" style="351" customWidth="1"/>
    <col min="10775" max="10775" width="10.7109375" style="351" customWidth="1"/>
    <col min="10776" max="11008" width="9.140625" style="351"/>
    <col min="11009" max="11009" width="51.140625" style="351" customWidth="1"/>
    <col min="11010" max="11029" width="10.7109375" style="351" customWidth="1"/>
    <col min="11030" max="11030" width="12" style="351" customWidth="1"/>
    <col min="11031" max="11031" width="10.7109375" style="351" customWidth="1"/>
    <col min="11032" max="11264" width="9.140625" style="351"/>
    <col min="11265" max="11265" width="51.140625" style="351" customWidth="1"/>
    <col min="11266" max="11285" width="10.7109375" style="351" customWidth="1"/>
    <col min="11286" max="11286" width="12" style="351" customWidth="1"/>
    <col min="11287" max="11287" width="10.7109375" style="351" customWidth="1"/>
    <col min="11288" max="11520" width="9.140625" style="351"/>
    <col min="11521" max="11521" width="51.140625" style="351" customWidth="1"/>
    <col min="11522" max="11541" width="10.7109375" style="351" customWidth="1"/>
    <col min="11542" max="11542" width="12" style="351" customWidth="1"/>
    <col min="11543" max="11543" width="10.7109375" style="351" customWidth="1"/>
    <col min="11544" max="11776" width="9.140625" style="351"/>
    <col min="11777" max="11777" width="51.140625" style="351" customWidth="1"/>
    <col min="11778" max="11797" width="10.7109375" style="351" customWidth="1"/>
    <col min="11798" max="11798" width="12" style="351" customWidth="1"/>
    <col min="11799" max="11799" width="10.7109375" style="351" customWidth="1"/>
    <col min="11800" max="12032" width="9.140625" style="351"/>
    <col min="12033" max="12033" width="51.140625" style="351" customWidth="1"/>
    <col min="12034" max="12053" width="10.7109375" style="351" customWidth="1"/>
    <col min="12054" max="12054" width="12" style="351" customWidth="1"/>
    <col min="12055" max="12055" width="10.7109375" style="351" customWidth="1"/>
    <col min="12056" max="12288" width="9.140625" style="351"/>
    <col min="12289" max="12289" width="51.140625" style="351" customWidth="1"/>
    <col min="12290" max="12309" width="10.7109375" style="351" customWidth="1"/>
    <col min="12310" max="12310" width="12" style="351" customWidth="1"/>
    <col min="12311" max="12311" width="10.7109375" style="351" customWidth="1"/>
    <col min="12312" max="12544" width="9.140625" style="351"/>
    <col min="12545" max="12545" width="51.140625" style="351" customWidth="1"/>
    <col min="12546" max="12565" width="10.7109375" style="351" customWidth="1"/>
    <col min="12566" max="12566" width="12" style="351" customWidth="1"/>
    <col min="12567" max="12567" width="10.7109375" style="351" customWidth="1"/>
    <col min="12568" max="12800" width="9.140625" style="351"/>
    <col min="12801" max="12801" width="51.140625" style="351" customWidth="1"/>
    <col min="12802" max="12821" width="10.7109375" style="351" customWidth="1"/>
    <col min="12822" max="12822" width="12" style="351" customWidth="1"/>
    <col min="12823" max="12823" width="10.7109375" style="351" customWidth="1"/>
    <col min="12824" max="13056" width="9.140625" style="351"/>
    <col min="13057" max="13057" width="51.140625" style="351" customWidth="1"/>
    <col min="13058" max="13077" width="10.7109375" style="351" customWidth="1"/>
    <col min="13078" max="13078" width="12" style="351" customWidth="1"/>
    <col min="13079" max="13079" width="10.7109375" style="351" customWidth="1"/>
    <col min="13080" max="13312" width="9.140625" style="351"/>
    <col min="13313" max="13313" width="51.140625" style="351" customWidth="1"/>
    <col min="13314" max="13333" width="10.7109375" style="351" customWidth="1"/>
    <col min="13334" max="13334" width="12" style="351" customWidth="1"/>
    <col min="13335" max="13335" width="10.7109375" style="351" customWidth="1"/>
    <col min="13336" max="13568" width="9.140625" style="351"/>
    <col min="13569" max="13569" width="51.140625" style="351" customWidth="1"/>
    <col min="13570" max="13589" width="10.7109375" style="351" customWidth="1"/>
    <col min="13590" max="13590" width="12" style="351" customWidth="1"/>
    <col min="13591" max="13591" width="10.7109375" style="351" customWidth="1"/>
    <col min="13592" max="13824" width="9.140625" style="351"/>
    <col min="13825" max="13825" width="51.140625" style="351" customWidth="1"/>
    <col min="13826" max="13845" width="10.7109375" style="351" customWidth="1"/>
    <col min="13846" max="13846" width="12" style="351" customWidth="1"/>
    <col min="13847" max="13847" width="10.7109375" style="351" customWidth="1"/>
    <col min="13848" max="14080" width="9.140625" style="351"/>
    <col min="14081" max="14081" width="51.140625" style="351" customWidth="1"/>
    <col min="14082" max="14101" width="10.7109375" style="351" customWidth="1"/>
    <col min="14102" max="14102" width="12" style="351" customWidth="1"/>
    <col min="14103" max="14103" width="10.7109375" style="351" customWidth="1"/>
    <col min="14104" max="14336" width="9.140625" style="351"/>
    <col min="14337" max="14337" width="51.140625" style="351" customWidth="1"/>
    <col min="14338" max="14357" width="10.7109375" style="351" customWidth="1"/>
    <col min="14358" max="14358" width="12" style="351" customWidth="1"/>
    <col min="14359" max="14359" width="10.7109375" style="351" customWidth="1"/>
    <col min="14360" max="14592" width="9.140625" style="351"/>
    <col min="14593" max="14593" width="51.140625" style="351" customWidth="1"/>
    <col min="14594" max="14613" width="10.7109375" style="351" customWidth="1"/>
    <col min="14614" max="14614" width="12" style="351" customWidth="1"/>
    <col min="14615" max="14615" width="10.7109375" style="351" customWidth="1"/>
    <col min="14616" max="14848" width="9.140625" style="351"/>
    <col min="14849" max="14849" width="51.140625" style="351" customWidth="1"/>
    <col min="14850" max="14869" width="10.7109375" style="351" customWidth="1"/>
    <col min="14870" max="14870" width="12" style="351" customWidth="1"/>
    <col min="14871" max="14871" width="10.7109375" style="351" customWidth="1"/>
    <col min="14872" max="15104" width="9.140625" style="351"/>
    <col min="15105" max="15105" width="51.140625" style="351" customWidth="1"/>
    <col min="15106" max="15125" width="10.7109375" style="351" customWidth="1"/>
    <col min="15126" max="15126" width="12" style="351" customWidth="1"/>
    <col min="15127" max="15127" width="10.7109375" style="351" customWidth="1"/>
    <col min="15128" max="15360" width="9.140625" style="351"/>
    <col min="15361" max="15361" width="51.140625" style="351" customWidth="1"/>
    <col min="15362" max="15381" width="10.7109375" style="351" customWidth="1"/>
    <col min="15382" max="15382" width="12" style="351" customWidth="1"/>
    <col min="15383" max="15383" width="10.7109375" style="351" customWidth="1"/>
    <col min="15384" max="15616" width="9.140625" style="351"/>
    <col min="15617" max="15617" width="51.140625" style="351" customWidth="1"/>
    <col min="15618" max="15637" width="10.7109375" style="351" customWidth="1"/>
    <col min="15638" max="15638" width="12" style="351" customWidth="1"/>
    <col min="15639" max="15639" width="10.7109375" style="351" customWidth="1"/>
    <col min="15640" max="15872" width="9.140625" style="351"/>
    <col min="15873" max="15873" width="51.140625" style="351" customWidth="1"/>
    <col min="15874" max="15893" width="10.7109375" style="351" customWidth="1"/>
    <col min="15894" max="15894" width="12" style="351" customWidth="1"/>
    <col min="15895" max="15895" width="10.7109375" style="351" customWidth="1"/>
    <col min="15896" max="16128" width="9.140625" style="351"/>
    <col min="16129" max="16129" width="51.140625" style="351" customWidth="1"/>
    <col min="16130" max="16149" width="10.7109375" style="351" customWidth="1"/>
    <col min="16150" max="16150" width="12" style="351" customWidth="1"/>
    <col min="16151" max="16151" width="10.7109375" style="351" customWidth="1"/>
    <col min="16152" max="16384" width="9.140625" style="351"/>
  </cols>
  <sheetData>
    <row r="1" spans="1:23" s="327" customFormat="1" ht="30" customHeight="1">
      <c r="A1" s="628" t="s">
        <v>281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  <c r="W1" s="628"/>
    </row>
    <row r="2" spans="1:23" s="327" customFormat="1" ht="15" customHeight="1">
      <c r="A2" s="629" t="s">
        <v>654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</row>
    <row r="3" spans="1:23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  <c r="W3" s="629"/>
    </row>
    <row r="4" spans="1:23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  <c r="W4" s="630"/>
    </row>
    <row r="5" spans="1:23" ht="15" customHeight="1">
      <c r="A5" s="353"/>
      <c r="B5" s="326"/>
      <c r="C5" s="326"/>
      <c r="D5" s="326"/>
      <c r="E5" s="349"/>
      <c r="F5" s="349"/>
      <c r="G5" s="349"/>
      <c r="H5" s="349"/>
      <c r="I5" s="349"/>
      <c r="J5" s="326"/>
      <c r="K5" s="326"/>
      <c r="L5" s="326"/>
      <c r="M5" s="378"/>
      <c r="N5" s="378"/>
      <c r="O5" s="326"/>
      <c r="P5" s="326"/>
      <c r="Q5" s="326"/>
      <c r="R5" s="326"/>
      <c r="S5" s="326"/>
      <c r="T5" s="326"/>
      <c r="U5" s="326"/>
      <c r="V5" s="326"/>
      <c r="W5" s="353"/>
    </row>
    <row r="6" spans="1:23" ht="30" customHeight="1">
      <c r="A6" s="354" t="s">
        <v>507</v>
      </c>
      <c r="B6" s="355" t="s">
        <v>118</v>
      </c>
      <c r="C6" s="355" t="s">
        <v>119</v>
      </c>
      <c r="D6" s="355" t="s">
        <v>120</v>
      </c>
      <c r="E6" s="355" t="s">
        <v>121</v>
      </c>
      <c r="F6" s="355" t="s">
        <v>122</v>
      </c>
      <c r="G6" s="355" t="s">
        <v>123</v>
      </c>
      <c r="H6" s="355" t="s">
        <v>125</v>
      </c>
      <c r="I6" s="355" t="s">
        <v>124</v>
      </c>
      <c r="J6" s="355" t="s">
        <v>126</v>
      </c>
      <c r="K6" s="355" t="s">
        <v>291</v>
      </c>
      <c r="L6" s="355" t="s">
        <v>439</v>
      </c>
      <c r="M6" s="355" t="s">
        <v>440</v>
      </c>
      <c r="N6" s="355" t="s">
        <v>441</v>
      </c>
      <c r="O6" s="355" t="s">
        <v>449</v>
      </c>
      <c r="P6" s="355" t="s">
        <v>448</v>
      </c>
      <c r="Q6" s="355" t="s">
        <v>819</v>
      </c>
      <c r="R6" s="355" t="s">
        <v>1029</v>
      </c>
      <c r="S6" s="355" t="s">
        <v>1030</v>
      </c>
      <c r="T6" s="355" t="s">
        <v>1031</v>
      </c>
      <c r="U6" s="355" t="s">
        <v>1120</v>
      </c>
      <c r="V6" s="356" t="s">
        <v>482</v>
      </c>
      <c r="W6" s="355" t="s">
        <v>66</v>
      </c>
    </row>
    <row r="7" spans="1:23" ht="15" customHeight="1">
      <c r="A7" s="358" t="s">
        <v>483</v>
      </c>
      <c r="B7" s="349">
        <v>235.31062</v>
      </c>
      <c r="C7" s="349">
        <v>4177.5455499999998</v>
      </c>
      <c r="D7" s="349">
        <v>2942.5922999999998</v>
      </c>
      <c r="E7" s="349">
        <v>13418.545169999999</v>
      </c>
      <c r="F7" s="349">
        <v>9845.1824199999992</v>
      </c>
      <c r="G7" s="349">
        <v>121075.32220000001</v>
      </c>
      <c r="H7" s="349">
        <v>5833.1735499999995</v>
      </c>
      <c r="I7" s="349">
        <v>17706.89604</v>
      </c>
      <c r="J7" s="349">
        <v>16898.25819</v>
      </c>
      <c r="K7" s="349">
        <v>0</v>
      </c>
      <c r="L7" s="349">
        <v>13444.349900000001</v>
      </c>
      <c r="M7" s="349">
        <v>6230.6882100000003</v>
      </c>
      <c r="N7" s="349">
        <v>2468.7324399999998</v>
      </c>
      <c r="O7" s="349">
        <v>11814.899310000001</v>
      </c>
      <c r="P7" s="349">
        <v>0</v>
      </c>
      <c r="Q7" s="349">
        <v>22829.8642</v>
      </c>
      <c r="R7" s="349">
        <v>0</v>
      </c>
      <c r="S7" s="349">
        <v>0</v>
      </c>
      <c r="T7" s="349">
        <v>2271.7562200000002</v>
      </c>
      <c r="U7" s="349">
        <v>460.50544000000002</v>
      </c>
      <c r="V7" s="349">
        <v>508137.28211999999</v>
      </c>
      <c r="W7" s="675">
        <v>6.7119640530459934E-2</v>
      </c>
    </row>
    <row r="8" spans="1:23" ht="15" customHeight="1">
      <c r="A8" s="358" t="s">
        <v>484</v>
      </c>
      <c r="B8" s="349">
        <v>0</v>
      </c>
      <c r="C8" s="349">
        <v>0</v>
      </c>
      <c r="D8" s="349">
        <v>0</v>
      </c>
      <c r="E8" s="349">
        <v>906.54443000000003</v>
      </c>
      <c r="F8" s="349">
        <v>0</v>
      </c>
      <c r="G8" s="349">
        <v>3672.7416899999998</v>
      </c>
      <c r="H8" s="349">
        <v>0</v>
      </c>
      <c r="I8" s="349">
        <v>0</v>
      </c>
      <c r="J8" s="349">
        <v>0</v>
      </c>
      <c r="K8" s="349">
        <v>0</v>
      </c>
      <c r="L8" s="349">
        <v>0</v>
      </c>
      <c r="M8" s="349">
        <v>0</v>
      </c>
      <c r="N8" s="349">
        <v>64.943110000000004</v>
      </c>
      <c r="O8" s="349">
        <v>0</v>
      </c>
      <c r="P8" s="349">
        <v>0</v>
      </c>
      <c r="Q8" s="349">
        <v>158.8133</v>
      </c>
      <c r="R8" s="349">
        <v>0</v>
      </c>
      <c r="S8" s="349">
        <v>339.5</v>
      </c>
      <c r="T8" s="349">
        <v>0</v>
      </c>
      <c r="U8" s="349">
        <v>15.310889999999999</v>
      </c>
      <c r="V8" s="349">
        <v>10767.990750000001</v>
      </c>
      <c r="W8" s="675">
        <v>1.4223393830894639E-3</v>
      </c>
    </row>
    <row r="9" spans="1:23" ht="15" customHeight="1">
      <c r="A9" s="358" t="s">
        <v>485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0</v>
      </c>
      <c r="V9" s="349">
        <v>50.706919999999997</v>
      </c>
      <c r="W9" s="675">
        <v>6.6978558011081864E-6</v>
      </c>
    </row>
    <row r="10" spans="1:23" ht="15" customHeight="1">
      <c r="A10" s="358" t="s">
        <v>486</v>
      </c>
      <c r="B10" s="349">
        <v>0</v>
      </c>
      <c r="C10" s="349">
        <v>108.12949</v>
      </c>
      <c r="D10" s="349">
        <v>0</v>
      </c>
      <c r="E10" s="349">
        <v>1686.5823700000001</v>
      </c>
      <c r="F10" s="349">
        <v>170.78323</v>
      </c>
      <c r="G10" s="349">
        <v>224.32416000000001</v>
      </c>
      <c r="H10" s="349">
        <v>201.36112</v>
      </c>
      <c r="I10" s="349">
        <v>2.11835</v>
      </c>
      <c r="J10" s="349">
        <v>229.10019</v>
      </c>
      <c r="K10" s="349">
        <v>3458.6227000000003</v>
      </c>
      <c r="L10" s="349">
        <v>0</v>
      </c>
      <c r="M10" s="349">
        <v>0</v>
      </c>
      <c r="N10" s="349">
        <v>109.28794000000001</v>
      </c>
      <c r="O10" s="349">
        <v>9.8188399999999998</v>
      </c>
      <c r="P10" s="349">
        <v>0</v>
      </c>
      <c r="Q10" s="349">
        <v>65.524830000000009</v>
      </c>
      <c r="R10" s="349">
        <v>328.56178999999997</v>
      </c>
      <c r="S10" s="349">
        <v>222.04029</v>
      </c>
      <c r="T10" s="349">
        <v>130.50221999999999</v>
      </c>
      <c r="U10" s="349">
        <v>74.919640000000001</v>
      </c>
      <c r="V10" s="349">
        <v>24368.002100000002</v>
      </c>
      <c r="W10" s="675">
        <v>3.2187591797510377E-3</v>
      </c>
    </row>
    <row r="11" spans="1:23" ht="15" customHeight="1">
      <c r="A11" s="358" t="s">
        <v>487</v>
      </c>
      <c r="B11" s="349">
        <v>1319.5156200000001</v>
      </c>
      <c r="C11" s="349">
        <v>891.05250000000001</v>
      </c>
      <c r="D11" s="349">
        <v>1976.0094899999999</v>
      </c>
      <c r="E11" s="349">
        <v>7744.0721100000001</v>
      </c>
      <c r="F11" s="349">
        <v>3479.4540999999999</v>
      </c>
      <c r="G11" s="349">
        <v>7494.9319400000004</v>
      </c>
      <c r="H11" s="349">
        <v>3014.69128</v>
      </c>
      <c r="I11" s="349">
        <v>2449.5329400000001</v>
      </c>
      <c r="J11" s="349">
        <v>957.17595999999992</v>
      </c>
      <c r="K11" s="349">
        <v>2866.89912</v>
      </c>
      <c r="L11" s="349">
        <v>1522.3881000000001</v>
      </c>
      <c r="M11" s="349">
        <v>1717.7612300000001</v>
      </c>
      <c r="N11" s="349">
        <v>356.85478999999998</v>
      </c>
      <c r="O11" s="349">
        <v>2910.8876399999999</v>
      </c>
      <c r="P11" s="349">
        <v>113.00261999999999</v>
      </c>
      <c r="Q11" s="349">
        <v>6399.9915300000002</v>
      </c>
      <c r="R11" s="349">
        <v>557.85087999999996</v>
      </c>
      <c r="S11" s="349">
        <v>694.94484999999997</v>
      </c>
      <c r="T11" s="349">
        <v>44.291589999999999</v>
      </c>
      <c r="U11" s="349">
        <v>5908.25198</v>
      </c>
      <c r="V11" s="349">
        <v>284724.29273000004</v>
      </c>
      <c r="W11" s="675">
        <v>3.7609112440236091E-2</v>
      </c>
    </row>
    <row r="12" spans="1:23" ht="15" customHeight="1">
      <c r="A12" s="358" t="s">
        <v>488</v>
      </c>
      <c r="B12" s="349">
        <v>3.7105100000000002</v>
      </c>
      <c r="C12" s="349">
        <v>0</v>
      </c>
      <c r="D12" s="349">
        <v>0</v>
      </c>
      <c r="E12" s="349">
        <v>0</v>
      </c>
      <c r="F12" s="349">
        <v>0</v>
      </c>
      <c r="G12" s="349">
        <v>0</v>
      </c>
      <c r="H12" s="349">
        <v>0</v>
      </c>
      <c r="I12" s="349">
        <v>0</v>
      </c>
      <c r="J12" s="349">
        <v>0</v>
      </c>
      <c r="K12" s="349">
        <v>271.64591999999999</v>
      </c>
      <c r="L12" s="349">
        <v>0</v>
      </c>
      <c r="M12" s="349">
        <v>0</v>
      </c>
      <c r="N12" s="349">
        <v>0</v>
      </c>
      <c r="O12" s="349">
        <v>0</v>
      </c>
      <c r="P12" s="349">
        <v>0</v>
      </c>
      <c r="Q12" s="349">
        <v>45.256019999999999</v>
      </c>
      <c r="R12" s="349">
        <v>0</v>
      </c>
      <c r="S12" s="349">
        <v>0</v>
      </c>
      <c r="T12" s="349">
        <v>0</v>
      </c>
      <c r="U12" s="349">
        <v>0</v>
      </c>
      <c r="V12" s="349">
        <v>2460.4319</v>
      </c>
      <c r="W12" s="675">
        <v>3.249974179983055E-4</v>
      </c>
    </row>
    <row r="13" spans="1:23" ht="15" customHeight="1">
      <c r="A13" s="358" t="s">
        <v>68</v>
      </c>
      <c r="B13" s="349">
        <v>29435.05271</v>
      </c>
      <c r="C13" s="349">
        <v>26632.602050000001</v>
      </c>
      <c r="D13" s="349">
        <v>41079.332700000006</v>
      </c>
      <c r="E13" s="349">
        <v>1741.93685</v>
      </c>
      <c r="F13" s="349">
        <v>23146.769499999999</v>
      </c>
      <c r="G13" s="349">
        <v>23065.536609999999</v>
      </c>
      <c r="H13" s="349">
        <v>2925.3681200000001</v>
      </c>
      <c r="I13" s="349">
        <v>26743.869609999998</v>
      </c>
      <c r="J13" s="349">
        <v>105062.54964</v>
      </c>
      <c r="K13" s="349">
        <v>10690.068880000001</v>
      </c>
      <c r="L13" s="349">
        <v>8876.6473699999988</v>
      </c>
      <c r="M13" s="349">
        <v>15348.8195</v>
      </c>
      <c r="N13" s="349">
        <v>6443.7795700000006</v>
      </c>
      <c r="O13" s="349">
        <v>4765.8634599999996</v>
      </c>
      <c r="P13" s="349">
        <v>5676.1755300000004</v>
      </c>
      <c r="Q13" s="349">
        <v>32188.943950000001</v>
      </c>
      <c r="R13" s="349">
        <v>25990.961019999999</v>
      </c>
      <c r="S13" s="349">
        <v>19222.061879999997</v>
      </c>
      <c r="T13" s="349">
        <v>139.88888</v>
      </c>
      <c r="U13" s="349">
        <v>4055.1073300000003</v>
      </c>
      <c r="V13" s="349">
        <v>1246623.59295</v>
      </c>
      <c r="W13" s="675">
        <v>0.16466598767660287</v>
      </c>
    </row>
    <row r="14" spans="1:23" ht="15" customHeight="1">
      <c r="A14" s="358" t="s">
        <v>489</v>
      </c>
      <c r="B14" s="349">
        <v>33136.55371</v>
      </c>
      <c r="C14" s="349">
        <v>82447.00529999999</v>
      </c>
      <c r="D14" s="349">
        <v>28181.609829999998</v>
      </c>
      <c r="E14" s="349">
        <v>111547.63221</v>
      </c>
      <c r="F14" s="349">
        <v>26754.592530000002</v>
      </c>
      <c r="G14" s="349">
        <v>54936.643349999998</v>
      </c>
      <c r="H14" s="349">
        <v>38920.758310000005</v>
      </c>
      <c r="I14" s="349">
        <v>101395.04556</v>
      </c>
      <c r="J14" s="349">
        <v>55752.605899999995</v>
      </c>
      <c r="K14" s="349">
        <v>22998.08294</v>
      </c>
      <c r="L14" s="349">
        <v>17717.25935</v>
      </c>
      <c r="M14" s="349">
        <v>28700.054459999999</v>
      </c>
      <c r="N14" s="349">
        <v>772.86951999999997</v>
      </c>
      <c r="O14" s="349">
        <v>15134.838179999999</v>
      </c>
      <c r="P14" s="349">
        <v>9602.0118199999997</v>
      </c>
      <c r="Q14" s="349">
        <v>21750.397989999998</v>
      </c>
      <c r="R14" s="349">
        <v>86561.100529999996</v>
      </c>
      <c r="S14" s="349">
        <v>16908.032660000001</v>
      </c>
      <c r="T14" s="349">
        <v>7604.4056799999998</v>
      </c>
      <c r="U14" s="349">
        <v>10428.52232</v>
      </c>
      <c r="V14" s="349">
        <v>2646606.4382699998</v>
      </c>
      <c r="W14" s="675">
        <v>0.34958913469437691</v>
      </c>
    </row>
    <row r="15" spans="1:23" ht="15" customHeight="1">
      <c r="A15" s="358" t="s">
        <v>490</v>
      </c>
      <c r="B15" s="349">
        <v>277.49311999999998</v>
      </c>
      <c r="C15" s="349">
        <v>3443.26809</v>
      </c>
      <c r="D15" s="349">
        <v>732.24815000000001</v>
      </c>
      <c r="E15" s="349">
        <v>7154.7295000000004</v>
      </c>
      <c r="F15" s="349">
        <v>1310.3304499999999</v>
      </c>
      <c r="G15" s="349">
        <v>1298.7918999999999</v>
      </c>
      <c r="H15" s="349">
        <v>6029.8111100000006</v>
      </c>
      <c r="I15" s="349">
        <v>1572.2222199999999</v>
      </c>
      <c r="J15" s="349">
        <v>1320.8524499999999</v>
      </c>
      <c r="K15" s="349">
        <v>855.79876999999999</v>
      </c>
      <c r="L15" s="349">
        <v>645.33073999999999</v>
      </c>
      <c r="M15" s="349">
        <v>287.32486</v>
      </c>
      <c r="N15" s="349">
        <v>215.24772000000002</v>
      </c>
      <c r="O15" s="349">
        <v>253.42122000000001</v>
      </c>
      <c r="P15" s="349">
        <v>458.93115999999998</v>
      </c>
      <c r="Q15" s="349">
        <v>2766.61679</v>
      </c>
      <c r="R15" s="349">
        <v>875.20705000000009</v>
      </c>
      <c r="S15" s="349">
        <v>550.96030000000007</v>
      </c>
      <c r="T15" s="349">
        <v>101.87499000000001</v>
      </c>
      <c r="U15" s="349">
        <v>3007.4568899999999</v>
      </c>
      <c r="V15" s="349">
        <v>153673.01744999998</v>
      </c>
      <c r="W15" s="675">
        <v>2.0298604439024929E-2</v>
      </c>
    </row>
    <row r="16" spans="1:23" ht="15" customHeight="1">
      <c r="A16" s="358" t="s">
        <v>491</v>
      </c>
      <c r="B16" s="349">
        <v>5735.5866399999995</v>
      </c>
      <c r="C16" s="349">
        <v>19717.45925</v>
      </c>
      <c r="D16" s="349">
        <v>3748.2707999999998</v>
      </c>
      <c r="E16" s="349">
        <v>11931.60145</v>
      </c>
      <c r="F16" s="349">
        <v>12803.642250000001</v>
      </c>
      <c r="G16" s="349">
        <v>28496.531320000002</v>
      </c>
      <c r="H16" s="349">
        <v>10511.65418</v>
      </c>
      <c r="I16" s="349">
        <v>14983.27526</v>
      </c>
      <c r="J16" s="349">
        <v>3269.9514399999998</v>
      </c>
      <c r="K16" s="349">
        <v>8147.6963800000003</v>
      </c>
      <c r="L16" s="349">
        <v>2263.2957500000002</v>
      </c>
      <c r="M16" s="349">
        <v>471.39161000000001</v>
      </c>
      <c r="N16" s="349">
        <v>764.78849000000002</v>
      </c>
      <c r="O16" s="349">
        <v>873.80369999999994</v>
      </c>
      <c r="P16" s="349">
        <v>345.42358000000002</v>
      </c>
      <c r="Q16" s="349">
        <v>11596.894560000001</v>
      </c>
      <c r="R16" s="349">
        <v>8180.6010900000001</v>
      </c>
      <c r="S16" s="349">
        <v>4860.2986100000007</v>
      </c>
      <c r="T16" s="349">
        <v>227.72918999999999</v>
      </c>
      <c r="U16" s="349">
        <v>2211.31259</v>
      </c>
      <c r="V16" s="349">
        <v>561437.61811000004</v>
      </c>
      <c r="W16" s="675">
        <v>7.4160059562253564E-2</v>
      </c>
    </row>
    <row r="17" spans="1:23" ht="15" customHeight="1">
      <c r="A17" s="358" t="s">
        <v>492</v>
      </c>
      <c r="B17" s="349">
        <v>16213.335710000001</v>
      </c>
      <c r="C17" s="349">
        <v>30547.879410000001</v>
      </c>
      <c r="D17" s="349">
        <v>0</v>
      </c>
      <c r="E17" s="349">
        <v>2007.01341</v>
      </c>
      <c r="F17" s="349">
        <v>9777.7983100000001</v>
      </c>
      <c r="G17" s="349">
        <v>22669.697690000001</v>
      </c>
      <c r="H17" s="349">
        <v>85.606979999999993</v>
      </c>
      <c r="I17" s="349">
        <v>8014.5234400000008</v>
      </c>
      <c r="J17" s="349">
        <v>315.02519000000001</v>
      </c>
      <c r="K17" s="349">
        <v>226.68940000000001</v>
      </c>
      <c r="L17" s="349">
        <v>1525.3042</v>
      </c>
      <c r="M17" s="349">
        <v>262.92158000000001</v>
      </c>
      <c r="N17" s="349">
        <v>8970.8572600000007</v>
      </c>
      <c r="O17" s="349">
        <v>0</v>
      </c>
      <c r="P17" s="349">
        <v>788.24585000000002</v>
      </c>
      <c r="Q17" s="349">
        <v>6354.9963099999995</v>
      </c>
      <c r="R17" s="349">
        <v>16218.444</v>
      </c>
      <c r="S17" s="349">
        <v>21720.716660000002</v>
      </c>
      <c r="T17" s="349">
        <v>12570.406499999999</v>
      </c>
      <c r="U17" s="349">
        <v>0</v>
      </c>
      <c r="V17" s="349">
        <v>579825.02663999994</v>
      </c>
      <c r="W17" s="675">
        <v>7.6588844645039234E-2</v>
      </c>
    </row>
    <row r="18" spans="1:23" ht="15" customHeight="1">
      <c r="A18" s="358" t="s">
        <v>493</v>
      </c>
      <c r="B18" s="349">
        <v>22430.162</v>
      </c>
      <c r="C18" s="349">
        <v>30245.304030000003</v>
      </c>
      <c r="D18" s="349">
        <v>20417.968690000002</v>
      </c>
      <c r="E18" s="349">
        <v>41082.279179999998</v>
      </c>
      <c r="F18" s="349">
        <v>15587.18615</v>
      </c>
      <c r="G18" s="349">
        <v>37282.575899999996</v>
      </c>
      <c r="H18" s="349">
        <v>11887.11177</v>
      </c>
      <c r="I18" s="349">
        <v>98960.892489999998</v>
      </c>
      <c r="J18" s="349">
        <v>61032.253130000005</v>
      </c>
      <c r="K18" s="349">
        <v>16032.36577</v>
      </c>
      <c r="L18" s="349">
        <v>23188.046719999998</v>
      </c>
      <c r="M18" s="349">
        <v>4694.6304700000001</v>
      </c>
      <c r="N18" s="349">
        <v>1653.6871799999999</v>
      </c>
      <c r="O18" s="349">
        <v>1709.4676299999999</v>
      </c>
      <c r="P18" s="349">
        <v>1606.7881200000002</v>
      </c>
      <c r="Q18" s="349">
        <v>13606.246019999999</v>
      </c>
      <c r="R18" s="349">
        <v>22311.960890000002</v>
      </c>
      <c r="S18" s="349">
        <v>14319.55956</v>
      </c>
      <c r="T18" s="349">
        <v>346.23160999999999</v>
      </c>
      <c r="U18" s="349">
        <v>2195.1137000000003</v>
      </c>
      <c r="V18" s="349">
        <v>1345463.2501700001</v>
      </c>
      <c r="W18" s="675">
        <v>0.17772167655477814</v>
      </c>
    </row>
    <row r="19" spans="1:23" ht="15" customHeight="1">
      <c r="A19" s="358" t="s">
        <v>494</v>
      </c>
      <c r="B19" s="349">
        <v>217.70889000000003</v>
      </c>
      <c r="C19" s="349">
        <v>4.7516400000000001</v>
      </c>
      <c r="D19" s="349">
        <v>35.37218</v>
      </c>
      <c r="E19" s="349">
        <v>72.202960000000004</v>
      </c>
      <c r="F19" s="349">
        <v>15.084820000000001</v>
      </c>
      <c r="G19" s="349">
        <v>0</v>
      </c>
      <c r="H19" s="349">
        <v>355.39571000000001</v>
      </c>
      <c r="I19" s="349">
        <v>48.335610000000003</v>
      </c>
      <c r="J19" s="349">
        <v>0</v>
      </c>
      <c r="K19" s="349">
        <v>353.71974</v>
      </c>
      <c r="L19" s="349">
        <v>55.784790000000001</v>
      </c>
      <c r="M19" s="349">
        <v>54.638919999999999</v>
      </c>
      <c r="N19" s="349">
        <v>0</v>
      </c>
      <c r="O19" s="349">
        <v>0</v>
      </c>
      <c r="P19" s="349">
        <v>0</v>
      </c>
      <c r="Q19" s="349">
        <v>39.116410000000002</v>
      </c>
      <c r="R19" s="349">
        <v>282.28595000000001</v>
      </c>
      <c r="S19" s="349">
        <v>825.20826999999997</v>
      </c>
      <c r="T19" s="349">
        <v>0</v>
      </c>
      <c r="U19" s="349">
        <v>42.585639999999998</v>
      </c>
      <c r="V19" s="349">
        <v>8526.4970399999984</v>
      </c>
      <c r="W19" s="675">
        <v>1.126261418806265E-3</v>
      </c>
    </row>
    <row r="20" spans="1:23" ht="15" customHeight="1">
      <c r="A20" s="358" t="s">
        <v>495</v>
      </c>
      <c r="B20" s="349">
        <v>1097.3971399999998</v>
      </c>
      <c r="C20" s="349">
        <v>1990.45569</v>
      </c>
      <c r="D20" s="349">
        <v>652.85027000000002</v>
      </c>
      <c r="E20" s="349">
        <v>150.09719000000001</v>
      </c>
      <c r="F20" s="349">
        <v>309.28702000000004</v>
      </c>
      <c r="G20" s="349">
        <v>155.05607000000001</v>
      </c>
      <c r="H20" s="349">
        <v>1057.15184</v>
      </c>
      <c r="I20" s="349">
        <v>302.75677000000002</v>
      </c>
      <c r="J20" s="349">
        <v>2662.84204</v>
      </c>
      <c r="K20" s="349">
        <v>555.97840000000008</v>
      </c>
      <c r="L20" s="349">
        <v>138.61251000000001</v>
      </c>
      <c r="M20" s="349">
        <v>292.00840000000005</v>
      </c>
      <c r="N20" s="349">
        <v>0</v>
      </c>
      <c r="O20" s="349">
        <v>0</v>
      </c>
      <c r="P20" s="349">
        <v>213.47494</v>
      </c>
      <c r="Q20" s="349">
        <v>123.45194000000001</v>
      </c>
      <c r="R20" s="349">
        <v>634.64148999999998</v>
      </c>
      <c r="S20" s="349">
        <v>256.61750999999998</v>
      </c>
      <c r="T20" s="349">
        <v>0</v>
      </c>
      <c r="U20" s="349">
        <v>89.149729999999991</v>
      </c>
      <c r="V20" s="349">
        <v>44998.798579999995</v>
      </c>
      <c r="W20" s="675">
        <v>5.9438724361872463E-3</v>
      </c>
    </row>
    <row r="21" spans="1:23" ht="15" customHeight="1">
      <c r="A21" s="358" t="s">
        <v>496</v>
      </c>
      <c r="B21" s="349">
        <v>3628.8534399999999</v>
      </c>
      <c r="C21" s="349">
        <v>6133.1989000000003</v>
      </c>
      <c r="D21" s="349">
        <v>2745.9680699999999</v>
      </c>
      <c r="E21" s="349">
        <v>4424.61931</v>
      </c>
      <c r="F21" s="349">
        <v>1256.0219399999999</v>
      </c>
      <c r="G21" s="349">
        <v>1538.60887</v>
      </c>
      <c r="H21" s="349">
        <v>3014.02349</v>
      </c>
      <c r="I21" s="349">
        <v>2718.5879100000002</v>
      </c>
      <c r="J21" s="349">
        <v>5227.4173799999999</v>
      </c>
      <c r="K21" s="349">
        <v>2575.9638399999999</v>
      </c>
      <c r="L21" s="349">
        <v>1767.0708500000001</v>
      </c>
      <c r="M21" s="349">
        <v>762.12441999999999</v>
      </c>
      <c r="N21" s="349">
        <v>123.43663000000001</v>
      </c>
      <c r="O21" s="349">
        <v>151.37023000000002</v>
      </c>
      <c r="P21" s="349">
        <v>86.94</v>
      </c>
      <c r="Q21" s="349">
        <v>1286.5185200000001</v>
      </c>
      <c r="R21" s="349">
        <v>2307.1001200000001</v>
      </c>
      <c r="S21" s="349">
        <v>1802.53125</v>
      </c>
      <c r="T21" s="349">
        <v>52.833359999999999</v>
      </c>
      <c r="U21" s="349">
        <v>1201.1477500000001</v>
      </c>
      <c r="V21" s="349">
        <v>150572.39496999999</v>
      </c>
      <c r="W21" s="675">
        <v>1.9889044515749875E-2</v>
      </c>
    </row>
    <row r="22" spans="1:23" ht="15" customHeight="1">
      <c r="A22" s="358" t="s">
        <v>497</v>
      </c>
      <c r="B22" s="349">
        <v>0</v>
      </c>
      <c r="C22" s="349">
        <v>13.34125</v>
      </c>
      <c r="D22" s="349">
        <v>0</v>
      </c>
      <c r="E22" s="349">
        <v>260.41760999999997</v>
      </c>
      <c r="F22" s="349">
        <v>0</v>
      </c>
      <c r="G22" s="349">
        <v>0</v>
      </c>
      <c r="H22" s="349">
        <v>31.84835</v>
      </c>
      <c r="I22" s="349">
        <v>34.932169999999999</v>
      </c>
      <c r="J22" s="349">
        <v>0</v>
      </c>
      <c r="K22" s="349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40</v>
      </c>
      <c r="R22" s="349">
        <v>0</v>
      </c>
      <c r="S22" s="349">
        <v>0</v>
      </c>
      <c r="T22" s="349">
        <v>0</v>
      </c>
      <c r="U22" s="349">
        <v>25.60501</v>
      </c>
      <c r="V22" s="349">
        <v>853.50536999999997</v>
      </c>
      <c r="W22" s="675">
        <v>1.1273916644378103E-4</v>
      </c>
    </row>
    <row r="23" spans="1:23" ht="15" customHeight="1">
      <c r="A23" s="358" t="s">
        <v>498</v>
      </c>
      <c r="B23" s="349">
        <v>0</v>
      </c>
      <c r="C23" s="349">
        <v>0</v>
      </c>
      <c r="D23" s="349">
        <v>0</v>
      </c>
      <c r="E23" s="349">
        <v>0</v>
      </c>
      <c r="F23" s="349">
        <v>0</v>
      </c>
      <c r="G23" s="349">
        <v>0</v>
      </c>
      <c r="H23" s="349">
        <v>0</v>
      </c>
      <c r="I23" s="349">
        <v>0</v>
      </c>
      <c r="J23" s="349">
        <v>0</v>
      </c>
      <c r="K23" s="349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9.4063600000000012</v>
      </c>
      <c r="R23" s="349">
        <v>0</v>
      </c>
      <c r="S23" s="349">
        <v>0</v>
      </c>
      <c r="T23" s="349">
        <v>0</v>
      </c>
      <c r="U23" s="349">
        <v>0</v>
      </c>
      <c r="V23" s="349">
        <v>31.906359999999999</v>
      </c>
      <c r="W23" s="675">
        <v>4.214497713886905E-6</v>
      </c>
    </row>
    <row r="24" spans="1:23" s="360" customFormat="1" ht="15" customHeight="1">
      <c r="A24" s="358" t="s">
        <v>499</v>
      </c>
      <c r="B24" s="349">
        <v>0</v>
      </c>
      <c r="C24" s="349">
        <v>0</v>
      </c>
      <c r="D24" s="349">
        <v>0</v>
      </c>
      <c r="E24" s="349">
        <v>0</v>
      </c>
      <c r="F24" s="349">
        <v>0</v>
      </c>
      <c r="G24" s="349">
        <v>0</v>
      </c>
      <c r="H24" s="349">
        <v>7.0166599999999999</v>
      </c>
      <c r="I24" s="349">
        <v>31.173680000000001</v>
      </c>
      <c r="J24" s="349">
        <v>9.6111200000000014</v>
      </c>
      <c r="K24" s="349">
        <v>61.692260000000005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79.954560000000001</v>
      </c>
      <c r="R24" s="349">
        <v>46.323889999999999</v>
      </c>
      <c r="S24" s="349">
        <v>0</v>
      </c>
      <c r="T24" s="349">
        <v>0</v>
      </c>
      <c r="U24" s="349">
        <v>498.27926000000002</v>
      </c>
      <c r="V24" s="349">
        <v>1499.0855800000002</v>
      </c>
      <c r="W24" s="675">
        <v>1.9801358568733089E-4</v>
      </c>
    </row>
    <row r="25" spans="1:23" s="360" customFormat="1" ht="15" customHeight="1">
      <c r="A25" s="395" t="s">
        <v>518</v>
      </c>
      <c r="B25" s="414">
        <v>113730.68010999999</v>
      </c>
      <c r="C25" s="414">
        <v>206351.99314999997</v>
      </c>
      <c r="D25" s="414">
        <v>102512.22248</v>
      </c>
      <c r="E25" s="414">
        <v>204128.27374999999</v>
      </c>
      <c r="F25" s="414">
        <v>104456.13272000001</v>
      </c>
      <c r="G25" s="414">
        <v>301910.76170000003</v>
      </c>
      <c r="H25" s="414">
        <v>83874.972470000008</v>
      </c>
      <c r="I25" s="414">
        <v>274964.16204999993</v>
      </c>
      <c r="J25" s="414">
        <v>252737.64262999996</v>
      </c>
      <c r="K25" s="414">
        <v>69095.224120000013</v>
      </c>
      <c r="L25" s="414">
        <v>71144.090280000004</v>
      </c>
      <c r="M25" s="414">
        <v>58822.363660000003</v>
      </c>
      <c r="N25" s="414">
        <v>21944.484650000002</v>
      </c>
      <c r="O25" s="414">
        <v>37624.370209999994</v>
      </c>
      <c r="P25" s="414">
        <v>18890.993620000001</v>
      </c>
      <c r="Q25" s="414">
        <v>119341.99329</v>
      </c>
      <c r="R25" s="414">
        <v>164295.0387</v>
      </c>
      <c r="S25" s="414">
        <v>81722.471839999984</v>
      </c>
      <c r="T25" s="414">
        <v>23489.920239999999</v>
      </c>
      <c r="U25" s="414">
        <v>30213.268170000003</v>
      </c>
      <c r="V25" s="414">
        <v>7570619.8380100001</v>
      </c>
      <c r="W25" s="676">
        <v>1</v>
      </c>
    </row>
    <row r="26" spans="1:23" ht="15" customHeight="1">
      <c r="A26" s="364" t="s">
        <v>578</v>
      </c>
      <c r="B26" s="359">
        <v>1.5022637847827138E-2</v>
      </c>
      <c r="C26" s="359">
        <v>2.7256948250652259E-2</v>
      </c>
      <c r="D26" s="359">
        <v>1.3540796483441728E-2</v>
      </c>
      <c r="E26" s="359">
        <v>2.69632180875241E-2</v>
      </c>
      <c r="F26" s="359">
        <v>1.3797566771951023E-2</v>
      </c>
      <c r="G26" s="359">
        <v>3.9879265920101964E-2</v>
      </c>
      <c r="H26" s="359">
        <v>1.1079009944322767E-2</v>
      </c>
      <c r="I26" s="359">
        <v>3.6319900871191614E-2</v>
      </c>
      <c r="J26" s="359">
        <v>3.338400924070626E-2</v>
      </c>
      <c r="K26" s="359">
        <v>9.1267591820014381E-3</v>
      </c>
      <c r="L26" s="359">
        <v>9.3973930539749326E-3</v>
      </c>
      <c r="M26" s="359">
        <v>7.7698213513072061E-3</v>
      </c>
      <c r="N26" s="359">
        <v>2.8986377759747995E-3</v>
      </c>
      <c r="O26" s="359">
        <v>4.9697872849325201E-3</v>
      </c>
      <c r="P26" s="359">
        <v>2.4953034261677646E-3</v>
      </c>
      <c r="Q26" s="359">
        <v>1.5763833852918709E-2</v>
      </c>
      <c r="R26" s="359">
        <v>2.1701662772065214E-2</v>
      </c>
      <c r="S26" s="359">
        <v>1.0794687038661476E-2</v>
      </c>
      <c r="T26" s="359">
        <v>3.1027737150482143E-3</v>
      </c>
      <c r="U26" s="359">
        <v>3.990857923984968E-3</v>
      </c>
      <c r="V26" s="359">
        <v>1</v>
      </c>
      <c r="W26" s="364"/>
    </row>
    <row r="27" spans="1:23" ht="15" customHeight="1" thickBot="1">
      <c r="A27" s="365"/>
      <c r="B27" s="372"/>
      <c r="C27" s="372"/>
      <c r="D27" s="372"/>
      <c r="E27" s="367"/>
      <c r="F27" s="367"/>
      <c r="G27" s="367"/>
      <c r="H27" s="367"/>
      <c r="I27" s="367"/>
      <c r="J27" s="372"/>
      <c r="K27" s="372"/>
      <c r="L27" s="372"/>
      <c r="M27" s="372"/>
      <c r="N27" s="372"/>
      <c r="O27" s="372"/>
      <c r="P27" s="372"/>
      <c r="Q27" s="372"/>
      <c r="R27" s="372"/>
      <c r="S27" s="372"/>
      <c r="T27" s="372"/>
      <c r="U27" s="372"/>
      <c r="V27" s="372"/>
      <c r="W27" s="365"/>
    </row>
    <row r="28" spans="1:23" ht="15" customHeight="1" thickTop="1">
      <c r="A28" s="348" t="s">
        <v>502</v>
      </c>
      <c r="B28" s="369"/>
      <c r="C28" s="369"/>
      <c r="D28" s="369"/>
      <c r="E28" s="359"/>
      <c r="F28" s="359"/>
      <c r="G28" s="359"/>
      <c r="H28" s="359"/>
      <c r="I28" s="359"/>
      <c r="J28" s="369"/>
      <c r="K28" s="369"/>
      <c r="L28" s="369"/>
      <c r="M28" s="369"/>
      <c r="N28" s="369"/>
      <c r="O28" s="369"/>
      <c r="P28" s="369"/>
      <c r="Q28" s="369"/>
      <c r="R28" s="369"/>
      <c r="S28" s="369"/>
      <c r="T28" s="369"/>
      <c r="U28" s="369"/>
      <c r="V28" s="369"/>
      <c r="W28" s="348"/>
    </row>
    <row r="29" spans="1:23" ht="15" customHeight="1">
      <c r="A29" s="326"/>
      <c r="B29" s="326"/>
      <c r="C29" s="326"/>
      <c r="D29" s="326"/>
      <c r="E29" s="349"/>
      <c r="F29" s="349"/>
      <c r="G29" s="349"/>
      <c r="H29" s="349"/>
      <c r="I29" s="349"/>
      <c r="J29" s="349"/>
      <c r="K29" s="349"/>
      <c r="L29" s="326"/>
      <c r="M29" s="326"/>
      <c r="N29" s="326"/>
      <c r="O29" s="326"/>
      <c r="P29" s="326"/>
      <c r="Q29" s="326"/>
      <c r="R29" s="326"/>
      <c r="S29" s="326"/>
      <c r="T29" s="326"/>
      <c r="U29" s="326"/>
      <c r="V29" s="326"/>
      <c r="W29" s="369"/>
    </row>
    <row r="30" spans="1:23" ht="15" customHeight="1">
      <c r="A30" s="377"/>
      <c r="B30" s="326"/>
      <c r="C30" s="326"/>
      <c r="D30" s="326"/>
      <c r="E30" s="349"/>
      <c r="F30" s="349"/>
      <c r="G30" s="349"/>
      <c r="H30" s="349"/>
      <c r="I30" s="349"/>
      <c r="J30" s="349"/>
      <c r="K30" s="349"/>
      <c r="L30" s="326"/>
      <c r="M30" s="326"/>
      <c r="N30" s="326"/>
      <c r="O30" s="326"/>
      <c r="P30" s="326"/>
      <c r="Q30" s="326"/>
      <c r="R30" s="326"/>
      <c r="S30" s="326"/>
      <c r="T30" s="326"/>
      <c r="U30" s="326"/>
      <c r="V30" s="326"/>
      <c r="W30" s="369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V41"/>
  <sheetViews>
    <sheetView zoomScaleNormal="100" workbookViewId="0">
      <selection activeCell="A3" sqref="A3:W3"/>
    </sheetView>
  </sheetViews>
  <sheetFormatPr baseColWidth="10" defaultColWidth="9.140625" defaultRowHeight="12.75"/>
  <cols>
    <col min="1" max="1" width="76.85546875" style="352" customWidth="1"/>
    <col min="2" max="22" width="12.85546875" style="351" customWidth="1"/>
    <col min="23" max="256" width="9.140625" style="351"/>
    <col min="257" max="257" width="76.85546875" style="351" customWidth="1"/>
    <col min="258" max="278" width="12.85546875" style="351" customWidth="1"/>
    <col min="279" max="512" width="9.140625" style="351"/>
    <col min="513" max="513" width="76.85546875" style="351" customWidth="1"/>
    <col min="514" max="534" width="12.85546875" style="351" customWidth="1"/>
    <col min="535" max="768" width="9.140625" style="351"/>
    <col min="769" max="769" width="76.85546875" style="351" customWidth="1"/>
    <col min="770" max="790" width="12.85546875" style="351" customWidth="1"/>
    <col min="791" max="1024" width="9.140625" style="351"/>
    <col min="1025" max="1025" width="76.85546875" style="351" customWidth="1"/>
    <col min="1026" max="1046" width="12.85546875" style="351" customWidth="1"/>
    <col min="1047" max="1280" width="9.140625" style="351"/>
    <col min="1281" max="1281" width="76.85546875" style="351" customWidth="1"/>
    <col min="1282" max="1302" width="12.85546875" style="351" customWidth="1"/>
    <col min="1303" max="1536" width="9.140625" style="351"/>
    <col min="1537" max="1537" width="76.85546875" style="351" customWidth="1"/>
    <col min="1538" max="1558" width="12.85546875" style="351" customWidth="1"/>
    <col min="1559" max="1792" width="9.140625" style="351"/>
    <col min="1793" max="1793" width="76.85546875" style="351" customWidth="1"/>
    <col min="1794" max="1814" width="12.85546875" style="351" customWidth="1"/>
    <col min="1815" max="2048" width="9.140625" style="351"/>
    <col min="2049" max="2049" width="76.85546875" style="351" customWidth="1"/>
    <col min="2050" max="2070" width="12.85546875" style="351" customWidth="1"/>
    <col min="2071" max="2304" width="9.140625" style="351"/>
    <col min="2305" max="2305" width="76.85546875" style="351" customWidth="1"/>
    <col min="2306" max="2326" width="12.85546875" style="351" customWidth="1"/>
    <col min="2327" max="2560" width="9.140625" style="351"/>
    <col min="2561" max="2561" width="76.85546875" style="351" customWidth="1"/>
    <col min="2562" max="2582" width="12.85546875" style="351" customWidth="1"/>
    <col min="2583" max="2816" width="9.140625" style="351"/>
    <col min="2817" max="2817" width="76.85546875" style="351" customWidth="1"/>
    <col min="2818" max="2838" width="12.85546875" style="351" customWidth="1"/>
    <col min="2839" max="3072" width="9.140625" style="351"/>
    <col min="3073" max="3073" width="76.85546875" style="351" customWidth="1"/>
    <col min="3074" max="3094" width="12.85546875" style="351" customWidth="1"/>
    <col min="3095" max="3328" width="9.140625" style="351"/>
    <col min="3329" max="3329" width="76.85546875" style="351" customWidth="1"/>
    <col min="3330" max="3350" width="12.85546875" style="351" customWidth="1"/>
    <col min="3351" max="3584" width="9.140625" style="351"/>
    <col min="3585" max="3585" width="76.85546875" style="351" customWidth="1"/>
    <col min="3586" max="3606" width="12.85546875" style="351" customWidth="1"/>
    <col min="3607" max="3840" width="9.140625" style="351"/>
    <col min="3841" max="3841" width="76.85546875" style="351" customWidth="1"/>
    <col min="3842" max="3862" width="12.85546875" style="351" customWidth="1"/>
    <col min="3863" max="4096" width="9.140625" style="351"/>
    <col min="4097" max="4097" width="76.85546875" style="351" customWidth="1"/>
    <col min="4098" max="4118" width="12.85546875" style="351" customWidth="1"/>
    <col min="4119" max="4352" width="9.140625" style="351"/>
    <col min="4353" max="4353" width="76.85546875" style="351" customWidth="1"/>
    <col min="4354" max="4374" width="12.85546875" style="351" customWidth="1"/>
    <col min="4375" max="4608" width="9.140625" style="351"/>
    <col min="4609" max="4609" width="76.85546875" style="351" customWidth="1"/>
    <col min="4610" max="4630" width="12.85546875" style="351" customWidth="1"/>
    <col min="4631" max="4864" width="9.140625" style="351"/>
    <col min="4865" max="4865" width="76.85546875" style="351" customWidth="1"/>
    <col min="4866" max="4886" width="12.85546875" style="351" customWidth="1"/>
    <col min="4887" max="5120" width="9.140625" style="351"/>
    <col min="5121" max="5121" width="76.85546875" style="351" customWidth="1"/>
    <col min="5122" max="5142" width="12.85546875" style="351" customWidth="1"/>
    <col min="5143" max="5376" width="9.140625" style="351"/>
    <col min="5377" max="5377" width="76.85546875" style="351" customWidth="1"/>
    <col min="5378" max="5398" width="12.85546875" style="351" customWidth="1"/>
    <col min="5399" max="5632" width="9.140625" style="351"/>
    <col min="5633" max="5633" width="76.85546875" style="351" customWidth="1"/>
    <col min="5634" max="5654" width="12.85546875" style="351" customWidth="1"/>
    <col min="5655" max="5888" width="9.140625" style="351"/>
    <col min="5889" max="5889" width="76.85546875" style="351" customWidth="1"/>
    <col min="5890" max="5910" width="12.85546875" style="351" customWidth="1"/>
    <col min="5911" max="6144" width="9.140625" style="351"/>
    <col min="6145" max="6145" width="76.85546875" style="351" customWidth="1"/>
    <col min="6146" max="6166" width="12.85546875" style="351" customWidth="1"/>
    <col min="6167" max="6400" width="9.140625" style="351"/>
    <col min="6401" max="6401" width="76.85546875" style="351" customWidth="1"/>
    <col min="6402" max="6422" width="12.85546875" style="351" customWidth="1"/>
    <col min="6423" max="6656" width="9.140625" style="351"/>
    <col min="6657" max="6657" width="76.85546875" style="351" customWidth="1"/>
    <col min="6658" max="6678" width="12.85546875" style="351" customWidth="1"/>
    <col min="6679" max="6912" width="9.140625" style="351"/>
    <col min="6913" max="6913" width="76.85546875" style="351" customWidth="1"/>
    <col min="6914" max="6934" width="12.85546875" style="351" customWidth="1"/>
    <col min="6935" max="7168" width="9.140625" style="351"/>
    <col min="7169" max="7169" width="76.85546875" style="351" customWidth="1"/>
    <col min="7170" max="7190" width="12.85546875" style="351" customWidth="1"/>
    <col min="7191" max="7424" width="9.140625" style="351"/>
    <col min="7425" max="7425" width="76.85546875" style="351" customWidth="1"/>
    <col min="7426" max="7446" width="12.85546875" style="351" customWidth="1"/>
    <col min="7447" max="7680" width="9.140625" style="351"/>
    <col min="7681" max="7681" width="76.85546875" style="351" customWidth="1"/>
    <col min="7682" max="7702" width="12.85546875" style="351" customWidth="1"/>
    <col min="7703" max="7936" width="9.140625" style="351"/>
    <col min="7937" max="7937" width="76.85546875" style="351" customWidth="1"/>
    <col min="7938" max="7958" width="12.85546875" style="351" customWidth="1"/>
    <col min="7959" max="8192" width="9.140625" style="351"/>
    <col min="8193" max="8193" width="76.85546875" style="351" customWidth="1"/>
    <col min="8194" max="8214" width="12.85546875" style="351" customWidth="1"/>
    <col min="8215" max="8448" width="9.140625" style="351"/>
    <col min="8449" max="8449" width="76.85546875" style="351" customWidth="1"/>
    <col min="8450" max="8470" width="12.85546875" style="351" customWidth="1"/>
    <col min="8471" max="8704" width="9.140625" style="351"/>
    <col min="8705" max="8705" width="76.85546875" style="351" customWidth="1"/>
    <col min="8706" max="8726" width="12.85546875" style="351" customWidth="1"/>
    <col min="8727" max="8960" width="9.140625" style="351"/>
    <col min="8961" max="8961" width="76.85546875" style="351" customWidth="1"/>
    <col min="8962" max="8982" width="12.85546875" style="351" customWidth="1"/>
    <col min="8983" max="9216" width="9.140625" style="351"/>
    <col min="9217" max="9217" width="76.85546875" style="351" customWidth="1"/>
    <col min="9218" max="9238" width="12.85546875" style="351" customWidth="1"/>
    <col min="9239" max="9472" width="9.140625" style="351"/>
    <col min="9473" max="9473" width="76.85546875" style="351" customWidth="1"/>
    <col min="9474" max="9494" width="12.85546875" style="351" customWidth="1"/>
    <col min="9495" max="9728" width="9.140625" style="351"/>
    <col min="9729" max="9729" width="76.85546875" style="351" customWidth="1"/>
    <col min="9730" max="9750" width="12.85546875" style="351" customWidth="1"/>
    <col min="9751" max="9984" width="9.140625" style="351"/>
    <col min="9985" max="9985" width="76.85546875" style="351" customWidth="1"/>
    <col min="9986" max="10006" width="12.85546875" style="351" customWidth="1"/>
    <col min="10007" max="10240" width="9.140625" style="351"/>
    <col min="10241" max="10241" width="76.85546875" style="351" customWidth="1"/>
    <col min="10242" max="10262" width="12.85546875" style="351" customWidth="1"/>
    <col min="10263" max="10496" width="9.140625" style="351"/>
    <col min="10497" max="10497" width="76.85546875" style="351" customWidth="1"/>
    <col min="10498" max="10518" width="12.85546875" style="351" customWidth="1"/>
    <col min="10519" max="10752" width="9.140625" style="351"/>
    <col min="10753" max="10753" width="76.85546875" style="351" customWidth="1"/>
    <col min="10754" max="10774" width="12.85546875" style="351" customWidth="1"/>
    <col min="10775" max="11008" width="9.140625" style="351"/>
    <col min="11009" max="11009" width="76.85546875" style="351" customWidth="1"/>
    <col min="11010" max="11030" width="12.85546875" style="351" customWidth="1"/>
    <col min="11031" max="11264" width="9.140625" style="351"/>
    <col min="11265" max="11265" width="76.85546875" style="351" customWidth="1"/>
    <col min="11266" max="11286" width="12.85546875" style="351" customWidth="1"/>
    <col min="11287" max="11520" width="9.140625" style="351"/>
    <col min="11521" max="11521" width="76.85546875" style="351" customWidth="1"/>
    <col min="11522" max="11542" width="12.85546875" style="351" customWidth="1"/>
    <col min="11543" max="11776" width="9.140625" style="351"/>
    <col min="11777" max="11777" width="76.85546875" style="351" customWidth="1"/>
    <col min="11778" max="11798" width="12.85546875" style="351" customWidth="1"/>
    <col min="11799" max="12032" width="9.140625" style="351"/>
    <col min="12033" max="12033" width="76.85546875" style="351" customWidth="1"/>
    <col min="12034" max="12054" width="12.85546875" style="351" customWidth="1"/>
    <col min="12055" max="12288" width="9.140625" style="351"/>
    <col min="12289" max="12289" width="76.85546875" style="351" customWidth="1"/>
    <col min="12290" max="12310" width="12.85546875" style="351" customWidth="1"/>
    <col min="12311" max="12544" width="9.140625" style="351"/>
    <col min="12545" max="12545" width="76.85546875" style="351" customWidth="1"/>
    <col min="12546" max="12566" width="12.85546875" style="351" customWidth="1"/>
    <col min="12567" max="12800" width="9.140625" style="351"/>
    <col min="12801" max="12801" width="76.85546875" style="351" customWidth="1"/>
    <col min="12802" max="12822" width="12.85546875" style="351" customWidth="1"/>
    <col min="12823" max="13056" width="9.140625" style="351"/>
    <col min="13057" max="13057" width="76.85546875" style="351" customWidth="1"/>
    <col min="13058" max="13078" width="12.85546875" style="351" customWidth="1"/>
    <col min="13079" max="13312" width="9.140625" style="351"/>
    <col min="13313" max="13313" width="76.85546875" style="351" customWidth="1"/>
    <col min="13314" max="13334" width="12.85546875" style="351" customWidth="1"/>
    <col min="13335" max="13568" width="9.140625" style="351"/>
    <col min="13569" max="13569" width="76.85546875" style="351" customWidth="1"/>
    <col min="13570" max="13590" width="12.85546875" style="351" customWidth="1"/>
    <col min="13591" max="13824" width="9.140625" style="351"/>
    <col min="13825" max="13825" width="76.85546875" style="351" customWidth="1"/>
    <col min="13826" max="13846" width="12.85546875" style="351" customWidth="1"/>
    <col min="13847" max="14080" width="9.140625" style="351"/>
    <col min="14081" max="14081" width="76.85546875" style="351" customWidth="1"/>
    <col min="14082" max="14102" width="12.85546875" style="351" customWidth="1"/>
    <col min="14103" max="14336" width="9.140625" style="351"/>
    <col min="14337" max="14337" width="76.85546875" style="351" customWidth="1"/>
    <col min="14338" max="14358" width="12.85546875" style="351" customWidth="1"/>
    <col min="14359" max="14592" width="9.140625" style="351"/>
    <col min="14593" max="14593" width="76.85546875" style="351" customWidth="1"/>
    <col min="14594" max="14614" width="12.85546875" style="351" customWidth="1"/>
    <col min="14615" max="14848" width="9.140625" style="351"/>
    <col min="14849" max="14849" width="76.85546875" style="351" customWidth="1"/>
    <col min="14850" max="14870" width="12.85546875" style="351" customWidth="1"/>
    <col min="14871" max="15104" width="9.140625" style="351"/>
    <col min="15105" max="15105" width="76.85546875" style="351" customWidth="1"/>
    <col min="15106" max="15126" width="12.85546875" style="351" customWidth="1"/>
    <col min="15127" max="15360" width="9.140625" style="351"/>
    <col min="15361" max="15361" width="76.85546875" style="351" customWidth="1"/>
    <col min="15362" max="15382" width="12.85546875" style="351" customWidth="1"/>
    <col min="15383" max="15616" width="9.140625" style="351"/>
    <col min="15617" max="15617" width="76.85546875" style="351" customWidth="1"/>
    <col min="15618" max="15638" width="12.85546875" style="351" customWidth="1"/>
    <col min="15639" max="15872" width="9.140625" style="351"/>
    <col min="15873" max="15873" width="76.85546875" style="351" customWidth="1"/>
    <col min="15874" max="15894" width="12.85546875" style="351" customWidth="1"/>
    <col min="15895" max="16128" width="9.140625" style="351"/>
    <col min="16129" max="16129" width="76.85546875" style="351" customWidth="1"/>
    <col min="16130" max="16150" width="12.85546875" style="351" customWidth="1"/>
    <col min="16151" max="16384" width="9.140625" style="351"/>
  </cols>
  <sheetData>
    <row r="1" spans="1:22" s="327" customFormat="1" ht="30" customHeight="1">
      <c r="A1" s="628" t="s">
        <v>281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</row>
    <row r="2" spans="1:22" s="327" customFormat="1" ht="15" customHeight="1">
      <c r="A2" s="629" t="s">
        <v>856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</row>
    <row r="3" spans="1:22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</row>
    <row r="4" spans="1:22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</row>
    <row r="5" spans="1:22" ht="15" customHeight="1">
      <c r="A5" s="353"/>
      <c r="B5" s="326"/>
      <c r="C5" s="326"/>
      <c r="D5" s="326"/>
      <c r="E5" s="349"/>
      <c r="F5" s="349"/>
      <c r="G5" s="349"/>
      <c r="H5" s="349"/>
      <c r="I5" s="349"/>
      <c r="J5" s="349"/>
      <c r="K5" s="326"/>
      <c r="L5" s="326"/>
      <c r="M5" s="326"/>
      <c r="N5" s="326"/>
      <c r="O5" s="378"/>
      <c r="P5" s="326"/>
      <c r="Q5" s="326"/>
      <c r="R5" s="326"/>
      <c r="S5" s="326"/>
      <c r="T5" s="326"/>
      <c r="U5" s="326"/>
      <c r="V5" s="326"/>
    </row>
    <row r="6" spans="1:22" s="360" customFormat="1" ht="30" customHeight="1">
      <c r="A6" s="354" t="s">
        <v>509</v>
      </c>
      <c r="B6" s="355" t="s">
        <v>97</v>
      </c>
      <c r="C6" s="355" t="s">
        <v>98</v>
      </c>
      <c r="D6" s="355" t="s">
        <v>99</v>
      </c>
      <c r="E6" s="355" t="s">
        <v>100</v>
      </c>
      <c r="F6" s="355" t="s">
        <v>101</v>
      </c>
      <c r="G6" s="355" t="s">
        <v>102</v>
      </c>
      <c r="H6" s="355" t="s">
        <v>103</v>
      </c>
      <c r="I6" s="355" t="s">
        <v>104</v>
      </c>
      <c r="J6" s="355" t="s">
        <v>105</v>
      </c>
      <c r="K6" s="355" t="s">
        <v>106</v>
      </c>
      <c r="L6" s="355" t="s">
        <v>107</v>
      </c>
      <c r="M6" s="355" t="s">
        <v>108</v>
      </c>
      <c r="N6" s="355" t="s">
        <v>109</v>
      </c>
      <c r="O6" s="355" t="s">
        <v>110</v>
      </c>
      <c r="P6" s="355" t="s">
        <v>111</v>
      </c>
      <c r="Q6" s="355" t="s">
        <v>112</v>
      </c>
      <c r="R6" s="355" t="s">
        <v>113</v>
      </c>
      <c r="S6" s="355" t="s">
        <v>114</v>
      </c>
      <c r="T6" s="355" t="s">
        <v>115</v>
      </c>
      <c r="U6" s="355" t="s">
        <v>116</v>
      </c>
      <c r="V6" s="356" t="s">
        <v>117</v>
      </c>
    </row>
    <row r="7" spans="1:22" ht="15" customHeight="1">
      <c r="A7" s="358" t="s">
        <v>80</v>
      </c>
      <c r="B7" s="349">
        <v>28620.515629999998</v>
      </c>
      <c r="C7" s="349">
        <v>0</v>
      </c>
      <c r="D7" s="349">
        <v>0</v>
      </c>
      <c r="E7" s="349">
        <v>0</v>
      </c>
      <c r="F7" s="349">
        <v>0</v>
      </c>
      <c r="G7" s="349">
        <v>0</v>
      </c>
      <c r="H7" s="349">
        <v>0</v>
      </c>
      <c r="I7" s="349">
        <v>0</v>
      </c>
      <c r="J7" s="349">
        <v>0</v>
      </c>
      <c r="K7" s="349">
        <v>0</v>
      </c>
      <c r="L7" s="349">
        <v>0</v>
      </c>
      <c r="M7" s="349">
        <v>0</v>
      </c>
      <c r="N7" s="349">
        <v>0</v>
      </c>
      <c r="O7" s="349">
        <v>0</v>
      </c>
      <c r="P7" s="349">
        <v>0</v>
      </c>
      <c r="Q7" s="349">
        <v>0</v>
      </c>
      <c r="R7" s="349">
        <v>0</v>
      </c>
      <c r="S7" s="349">
        <v>0</v>
      </c>
      <c r="T7" s="349">
        <v>0</v>
      </c>
      <c r="U7" s="349">
        <v>0</v>
      </c>
      <c r="V7" s="349">
        <v>0</v>
      </c>
    </row>
    <row r="8" spans="1:22" ht="15" customHeight="1">
      <c r="A8" s="358" t="s">
        <v>81</v>
      </c>
      <c r="B8" s="349">
        <v>0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0</v>
      </c>
      <c r="I8" s="349">
        <v>0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  <c r="R8" s="349">
        <v>0</v>
      </c>
      <c r="S8" s="349">
        <v>0</v>
      </c>
      <c r="T8" s="349">
        <v>0</v>
      </c>
      <c r="U8" s="349">
        <v>0</v>
      </c>
      <c r="V8" s="349">
        <v>0</v>
      </c>
    </row>
    <row r="9" spans="1:22" ht="15" customHeight="1">
      <c r="A9" s="358" t="s">
        <v>82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0</v>
      </c>
      <c r="V9" s="349">
        <v>0</v>
      </c>
    </row>
    <row r="10" spans="1:22" ht="15" customHeight="1">
      <c r="A10" s="358" t="s">
        <v>873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  <c r="R10" s="349">
        <v>0</v>
      </c>
      <c r="S10" s="349">
        <v>0</v>
      </c>
      <c r="T10" s="349">
        <v>0</v>
      </c>
      <c r="U10" s="349">
        <v>0</v>
      </c>
      <c r="V10" s="349">
        <v>0</v>
      </c>
    </row>
    <row r="11" spans="1:22" ht="15" customHeight="1">
      <c r="A11" s="358" t="s">
        <v>95</v>
      </c>
      <c r="B11" s="349">
        <v>0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  <c r="R11" s="349">
        <v>0</v>
      </c>
      <c r="S11" s="349">
        <v>0</v>
      </c>
      <c r="T11" s="349">
        <v>0</v>
      </c>
      <c r="U11" s="349">
        <v>0</v>
      </c>
      <c r="V11" s="349">
        <v>0</v>
      </c>
    </row>
    <row r="12" spans="1:22" ht="15" customHeight="1">
      <c r="A12" s="358" t="s">
        <v>96</v>
      </c>
      <c r="B12" s="349">
        <v>57653.981770000006</v>
      </c>
      <c r="C12" s="349">
        <v>8538.3926499999998</v>
      </c>
      <c r="D12" s="349">
        <v>3432.76811</v>
      </c>
      <c r="E12" s="349">
        <v>0</v>
      </c>
      <c r="F12" s="349">
        <v>0</v>
      </c>
      <c r="G12" s="349">
        <v>0</v>
      </c>
      <c r="H12" s="349">
        <v>0</v>
      </c>
      <c r="I12" s="349">
        <v>10.71875</v>
      </c>
      <c r="J12" s="349">
        <v>0</v>
      </c>
      <c r="K12" s="349">
        <v>0</v>
      </c>
      <c r="L12" s="349">
        <v>0</v>
      </c>
      <c r="M12" s="349">
        <v>0</v>
      </c>
      <c r="N12" s="349">
        <v>1515.46956</v>
      </c>
      <c r="O12" s="349">
        <v>0</v>
      </c>
      <c r="P12" s="349">
        <v>0</v>
      </c>
      <c r="Q12" s="349">
        <v>0</v>
      </c>
      <c r="R12" s="349">
        <v>0</v>
      </c>
      <c r="S12" s="349">
        <v>0</v>
      </c>
      <c r="T12" s="349">
        <v>0</v>
      </c>
      <c r="U12" s="349">
        <v>0</v>
      </c>
      <c r="V12" s="349">
        <v>0</v>
      </c>
    </row>
    <row r="13" spans="1:22" ht="15" customHeight="1">
      <c r="A13" s="358" t="s">
        <v>880</v>
      </c>
      <c r="B13" s="349">
        <v>1109.62779</v>
      </c>
      <c r="C13" s="349">
        <v>0</v>
      </c>
      <c r="D13" s="349">
        <v>0</v>
      </c>
      <c r="E13" s="349">
        <v>0</v>
      </c>
      <c r="F13" s="349">
        <v>0</v>
      </c>
      <c r="G13" s="349">
        <v>0</v>
      </c>
      <c r="H13" s="349">
        <v>0</v>
      </c>
      <c r="I13" s="349">
        <v>0</v>
      </c>
      <c r="J13" s="349">
        <v>0</v>
      </c>
      <c r="K13" s="349">
        <v>0</v>
      </c>
      <c r="L13" s="349">
        <v>0</v>
      </c>
      <c r="M13" s="349">
        <v>0</v>
      </c>
      <c r="N13" s="349">
        <v>0</v>
      </c>
      <c r="O13" s="349">
        <v>0</v>
      </c>
      <c r="P13" s="349">
        <v>0</v>
      </c>
      <c r="Q13" s="349">
        <v>0</v>
      </c>
      <c r="R13" s="349">
        <v>0</v>
      </c>
      <c r="S13" s="349">
        <v>0</v>
      </c>
      <c r="T13" s="349">
        <v>0</v>
      </c>
      <c r="U13" s="349">
        <v>0</v>
      </c>
      <c r="V13" s="349">
        <v>0</v>
      </c>
    </row>
    <row r="14" spans="1:22" ht="15" customHeight="1">
      <c r="A14" s="358" t="s">
        <v>881</v>
      </c>
      <c r="B14" s="349">
        <v>381.47507000000002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  <c r="R14" s="349">
        <v>0</v>
      </c>
      <c r="S14" s="349">
        <v>0</v>
      </c>
      <c r="T14" s="349">
        <v>0</v>
      </c>
      <c r="U14" s="349">
        <v>0</v>
      </c>
      <c r="V14" s="349">
        <v>0</v>
      </c>
    </row>
    <row r="15" spans="1:22" ht="15" customHeight="1">
      <c r="A15" s="358" t="s">
        <v>882</v>
      </c>
      <c r="B15" s="349">
        <v>0</v>
      </c>
      <c r="C15" s="349">
        <v>0</v>
      </c>
      <c r="D15" s="349">
        <v>0</v>
      </c>
      <c r="E15" s="349">
        <v>0</v>
      </c>
      <c r="F15" s="349">
        <v>0</v>
      </c>
      <c r="G15" s="349">
        <v>0</v>
      </c>
      <c r="H15" s="349">
        <v>0</v>
      </c>
      <c r="I15" s="349">
        <v>0</v>
      </c>
      <c r="J15" s="349">
        <v>0</v>
      </c>
      <c r="K15" s="349">
        <v>0</v>
      </c>
      <c r="L15" s="349">
        <v>0</v>
      </c>
      <c r="M15" s="349">
        <v>0</v>
      </c>
      <c r="N15" s="349">
        <v>0</v>
      </c>
      <c r="O15" s="349">
        <v>0</v>
      </c>
      <c r="P15" s="349">
        <v>0</v>
      </c>
      <c r="Q15" s="349">
        <v>0</v>
      </c>
      <c r="R15" s="349">
        <v>0</v>
      </c>
      <c r="S15" s="349">
        <v>0</v>
      </c>
      <c r="T15" s="349">
        <v>0</v>
      </c>
      <c r="U15" s="349">
        <v>0</v>
      </c>
      <c r="V15" s="349">
        <v>0</v>
      </c>
    </row>
    <row r="16" spans="1:22" ht="15" customHeight="1">
      <c r="A16" s="358" t="s">
        <v>532</v>
      </c>
      <c r="B16" s="349">
        <v>0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0</v>
      </c>
      <c r="J16" s="349">
        <v>0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0</v>
      </c>
      <c r="R16" s="349">
        <v>0</v>
      </c>
      <c r="S16" s="349">
        <v>0</v>
      </c>
      <c r="T16" s="349">
        <v>0</v>
      </c>
      <c r="U16" s="349">
        <v>0</v>
      </c>
      <c r="V16" s="349">
        <v>0</v>
      </c>
    </row>
    <row r="17" spans="1:22" ht="15" customHeight="1">
      <c r="A17" s="358" t="s">
        <v>533</v>
      </c>
      <c r="B17" s="349">
        <v>0</v>
      </c>
      <c r="C17" s="349">
        <v>0</v>
      </c>
      <c r="D17" s="349">
        <v>0</v>
      </c>
      <c r="E17" s="349">
        <v>0</v>
      </c>
      <c r="F17" s="349">
        <v>0</v>
      </c>
      <c r="G17" s="349">
        <v>0</v>
      </c>
      <c r="H17" s="349">
        <v>0</v>
      </c>
      <c r="I17" s="349">
        <v>0</v>
      </c>
      <c r="J17" s="349">
        <v>0</v>
      </c>
      <c r="K17" s="349">
        <v>0</v>
      </c>
      <c r="L17" s="349">
        <v>0</v>
      </c>
      <c r="M17" s="349">
        <v>0</v>
      </c>
      <c r="N17" s="349">
        <v>0</v>
      </c>
      <c r="O17" s="349">
        <v>0</v>
      </c>
      <c r="P17" s="349">
        <v>0</v>
      </c>
      <c r="Q17" s="349">
        <v>0</v>
      </c>
      <c r="R17" s="349">
        <v>0</v>
      </c>
      <c r="S17" s="349">
        <v>0</v>
      </c>
      <c r="T17" s="349">
        <v>0</v>
      </c>
      <c r="U17" s="349">
        <v>0</v>
      </c>
      <c r="V17" s="349">
        <v>0</v>
      </c>
    </row>
    <row r="18" spans="1:22" ht="15" customHeight="1">
      <c r="A18" s="358" t="s">
        <v>85</v>
      </c>
      <c r="B18" s="349">
        <v>121435.00708</v>
      </c>
      <c r="C18" s="349">
        <v>137018.61240000001</v>
      </c>
      <c r="D18" s="349">
        <v>38645.455320000001</v>
      </c>
      <c r="E18" s="349">
        <v>13321.17935</v>
      </c>
      <c r="F18" s="349">
        <v>22961.69771</v>
      </c>
      <c r="G18" s="349">
        <v>16248.17647</v>
      </c>
      <c r="H18" s="349">
        <v>16817.929379999998</v>
      </c>
      <c r="I18" s="349">
        <v>24484.483620000003</v>
      </c>
      <c r="J18" s="349">
        <v>15666.9264</v>
      </c>
      <c r="K18" s="349">
        <v>39784.01152</v>
      </c>
      <c r="L18" s="349">
        <v>8702.2739899999997</v>
      </c>
      <c r="M18" s="349">
        <v>11750.136619999999</v>
      </c>
      <c r="N18" s="349">
        <v>24635.16272</v>
      </c>
      <c r="O18" s="349">
        <v>9047.6590199999991</v>
      </c>
      <c r="P18" s="349">
        <v>4796.0888600000008</v>
      </c>
      <c r="Q18" s="349">
        <v>5367.7386100000003</v>
      </c>
      <c r="R18" s="349">
        <v>34130.131390000002</v>
      </c>
      <c r="S18" s="349">
        <v>20279.99165</v>
      </c>
      <c r="T18" s="349">
        <v>3843.6277099999998</v>
      </c>
      <c r="U18" s="349">
        <v>32014.207170000001</v>
      </c>
      <c r="V18" s="349">
        <v>26865.325059999999</v>
      </c>
    </row>
    <row r="19" spans="1:22" ht="15" customHeight="1">
      <c r="A19" s="358" t="s">
        <v>87</v>
      </c>
      <c r="B19" s="349">
        <v>12993.6065</v>
      </c>
      <c r="C19" s="349">
        <v>258194.53599</v>
      </c>
      <c r="D19" s="349">
        <v>163447.41455000002</v>
      </c>
      <c r="E19" s="349">
        <v>0</v>
      </c>
      <c r="F19" s="349">
        <v>67699.81151</v>
      </c>
      <c r="G19" s="349">
        <v>0</v>
      </c>
      <c r="H19" s="349">
        <v>0</v>
      </c>
      <c r="I19" s="349">
        <v>0</v>
      </c>
      <c r="J19" s="349">
        <v>35793.483850000004</v>
      </c>
      <c r="K19" s="349">
        <v>1995.1856299999999</v>
      </c>
      <c r="L19" s="349">
        <v>1847.1818500000002</v>
      </c>
      <c r="M19" s="349">
        <v>3811.7634800000001</v>
      </c>
      <c r="N19" s="349">
        <v>0</v>
      </c>
      <c r="O19" s="349">
        <v>17264.319090000001</v>
      </c>
      <c r="P19" s="349">
        <v>0</v>
      </c>
      <c r="Q19" s="349">
        <v>0</v>
      </c>
      <c r="R19" s="349">
        <v>22532.65539</v>
      </c>
      <c r="S19" s="349">
        <v>0</v>
      </c>
      <c r="T19" s="349">
        <v>197.66003000000001</v>
      </c>
      <c r="U19" s="349">
        <v>0</v>
      </c>
      <c r="V19" s="349">
        <v>10848.737529999999</v>
      </c>
    </row>
    <row r="20" spans="1:22" ht="15" customHeight="1">
      <c r="A20" s="358" t="s">
        <v>88</v>
      </c>
      <c r="B20" s="349">
        <v>267263.47458000004</v>
      </c>
      <c r="C20" s="349">
        <v>0</v>
      </c>
      <c r="D20" s="349">
        <v>0</v>
      </c>
      <c r="E20" s="349">
        <v>16973.498399999997</v>
      </c>
      <c r="F20" s="349">
        <v>0</v>
      </c>
      <c r="G20" s="349">
        <v>113350.51241</v>
      </c>
      <c r="H20" s="349">
        <v>37683.356919999998</v>
      </c>
      <c r="I20" s="349">
        <v>68587.689969999992</v>
      </c>
      <c r="J20" s="349">
        <v>50925.687159999994</v>
      </c>
      <c r="K20" s="349">
        <v>14032.17238</v>
      </c>
      <c r="L20" s="349">
        <v>11684.22906</v>
      </c>
      <c r="M20" s="349">
        <v>11267.02284</v>
      </c>
      <c r="N20" s="349">
        <v>13534.217650000001</v>
      </c>
      <c r="O20" s="349">
        <v>0</v>
      </c>
      <c r="P20" s="349">
        <v>10598.91048</v>
      </c>
      <c r="Q20" s="349">
        <v>5141.04925</v>
      </c>
      <c r="R20" s="349">
        <v>0</v>
      </c>
      <c r="S20" s="349">
        <v>0</v>
      </c>
      <c r="T20" s="349">
        <v>13914.906580000001</v>
      </c>
      <c r="U20" s="349">
        <v>22602.337930000002</v>
      </c>
      <c r="V20" s="349">
        <v>0</v>
      </c>
    </row>
    <row r="21" spans="1:22" ht="15" customHeight="1">
      <c r="A21" s="358" t="s">
        <v>534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  <c r="R21" s="349">
        <v>0</v>
      </c>
      <c r="S21" s="349">
        <v>0</v>
      </c>
      <c r="T21" s="349">
        <v>0</v>
      </c>
      <c r="U21" s="349">
        <v>0</v>
      </c>
      <c r="V21" s="349">
        <v>0</v>
      </c>
    </row>
    <row r="22" spans="1:22" ht="15" customHeight="1">
      <c r="A22" s="358" t="s">
        <v>89</v>
      </c>
      <c r="B22" s="349">
        <v>0</v>
      </c>
      <c r="C22" s="349">
        <v>0</v>
      </c>
      <c r="D22" s="349">
        <v>0</v>
      </c>
      <c r="E22" s="349">
        <v>0</v>
      </c>
      <c r="F22" s="349">
        <v>0</v>
      </c>
      <c r="G22" s="349">
        <v>0</v>
      </c>
      <c r="H22" s="349">
        <v>0</v>
      </c>
      <c r="I22" s="349">
        <v>0</v>
      </c>
      <c r="J22" s="349">
        <v>0</v>
      </c>
      <c r="K22" s="349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  <c r="R22" s="349">
        <v>0</v>
      </c>
      <c r="S22" s="349">
        <v>0</v>
      </c>
      <c r="T22" s="349">
        <v>0</v>
      </c>
      <c r="U22" s="349">
        <v>0</v>
      </c>
      <c r="V22" s="349">
        <v>0</v>
      </c>
    </row>
    <row r="23" spans="1:22" ht="15" customHeight="1">
      <c r="A23" s="358" t="s">
        <v>90</v>
      </c>
      <c r="B23" s="349">
        <v>0</v>
      </c>
      <c r="C23" s="349">
        <v>0</v>
      </c>
      <c r="D23" s="349">
        <v>0</v>
      </c>
      <c r="E23" s="349">
        <v>0</v>
      </c>
      <c r="F23" s="349">
        <v>0</v>
      </c>
      <c r="G23" s="349">
        <v>0</v>
      </c>
      <c r="H23" s="349">
        <v>0</v>
      </c>
      <c r="I23" s="349">
        <v>0</v>
      </c>
      <c r="J23" s="349">
        <v>0</v>
      </c>
      <c r="K23" s="349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  <c r="R23" s="349">
        <v>0</v>
      </c>
      <c r="S23" s="349">
        <v>0</v>
      </c>
      <c r="T23" s="349">
        <v>0</v>
      </c>
      <c r="U23" s="349">
        <v>0</v>
      </c>
      <c r="V23" s="349">
        <v>0</v>
      </c>
    </row>
    <row r="24" spans="1:22" ht="15" customHeight="1">
      <c r="A24" s="358" t="s">
        <v>91</v>
      </c>
      <c r="B24" s="349">
        <v>0</v>
      </c>
      <c r="C24" s="349">
        <v>0</v>
      </c>
      <c r="D24" s="349">
        <v>0</v>
      </c>
      <c r="E24" s="349">
        <v>0</v>
      </c>
      <c r="F24" s="349">
        <v>0</v>
      </c>
      <c r="G24" s="349">
        <v>0</v>
      </c>
      <c r="H24" s="349">
        <v>0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0</v>
      </c>
      <c r="R24" s="349">
        <v>0</v>
      </c>
      <c r="S24" s="349">
        <v>0</v>
      </c>
      <c r="T24" s="349">
        <v>0</v>
      </c>
      <c r="U24" s="349">
        <v>0</v>
      </c>
      <c r="V24" s="349">
        <v>0</v>
      </c>
    </row>
    <row r="25" spans="1:22" ht="15" customHeight="1">
      <c r="A25" s="358" t="s">
        <v>876</v>
      </c>
      <c r="B25" s="349">
        <v>64071.72954</v>
      </c>
      <c r="C25" s="349">
        <v>0</v>
      </c>
      <c r="D25" s="349">
        <v>0</v>
      </c>
      <c r="E25" s="349">
        <v>66.271830000000008</v>
      </c>
      <c r="F25" s="349">
        <v>0</v>
      </c>
      <c r="G25" s="349">
        <v>4336.8210399999998</v>
      </c>
      <c r="H25" s="349">
        <v>5302.61906</v>
      </c>
      <c r="I25" s="349">
        <v>839.76410999999996</v>
      </c>
      <c r="J25" s="349">
        <v>7934.5061500000002</v>
      </c>
      <c r="K25" s="349">
        <v>13139.5</v>
      </c>
      <c r="L25" s="349">
        <v>341.10207000000003</v>
      </c>
      <c r="M25" s="349">
        <v>104.45714</v>
      </c>
      <c r="N25" s="349">
        <v>1702.1794299999999</v>
      </c>
      <c r="O25" s="349">
        <v>31069.072780000002</v>
      </c>
      <c r="P25" s="349">
        <v>9015.3611899999996</v>
      </c>
      <c r="Q25" s="349">
        <v>319.34755999999999</v>
      </c>
      <c r="R25" s="349">
        <v>36.066410000000005</v>
      </c>
      <c r="S25" s="349">
        <v>5400.6139699999994</v>
      </c>
      <c r="T25" s="349">
        <v>167.51267000000001</v>
      </c>
      <c r="U25" s="349">
        <v>1088.8549699999999</v>
      </c>
      <c r="V25" s="349">
        <v>0</v>
      </c>
    </row>
    <row r="26" spans="1:22" ht="15" customHeight="1">
      <c r="A26" s="358" t="s">
        <v>883</v>
      </c>
      <c r="B26" s="349">
        <v>35806.518120000001</v>
      </c>
      <c r="C26" s="349">
        <v>0</v>
      </c>
      <c r="D26" s="349">
        <v>0</v>
      </c>
      <c r="E26" s="349">
        <v>0</v>
      </c>
      <c r="F26" s="349">
        <v>0</v>
      </c>
      <c r="G26" s="349">
        <v>319.67171999999999</v>
      </c>
      <c r="H26" s="349">
        <v>682.56693999999993</v>
      </c>
      <c r="I26" s="349">
        <v>3354.80008</v>
      </c>
      <c r="J26" s="349">
        <v>5270.1349800000007</v>
      </c>
      <c r="K26" s="349">
        <v>1926.8593799999999</v>
      </c>
      <c r="L26" s="349">
        <v>413.43291999999997</v>
      </c>
      <c r="M26" s="349">
        <v>0</v>
      </c>
      <c r="N26" s="349">
        <v>148.06874999999999</v>
      </c>
      <c r="O26" s="349">
        <v>0</v>
      </c>
      <c r="P26" s="349">
        <v>9683.242400000001</v>
      </c>
      <c r="Q26" s="349">
        <v>0</v>
      </c>
      <c r="R26" s="349">
        <v>0</v>
      </c>
      <c r="S26" s="349">
        <v>0</v>
      </c>
      <c r="T26" s="349">
        <v>1624.4620500000001</v>
      </c>
      <c r="U26" s="349">
        <v>0</v>
      </c>
      <c r="V26" s="349">
        <v>0</v>
      </c>
    </row>
    <row r="27" spans="1:22" ht="15" customHeight="1">
      <c r="A27" s="358" t="s">
        <v>878</v>
      </c>
      <c r="B27" s="349">
        <v>2137.3746299999998</v>
      </c>
      <c r="C27" s="349">
        <v>0</v>
      </c>
      <c r="D27" s="349">
        <v>0</v>
      </c>
      <c r="E27" s="349">
        <v>0</v>
      </c>
      <c r="F27" s="349">
        <v>0</v>
      </c>
      <c r="G27" s="349">
        <v>0</v>
      </c>
      <c r="H27" s="349">
        <v>0</v>
      </c>
      <c r="I27" s="349">
        <v>0</v>
      </c>
      <c r="J27" s="349">
        <v>0</v>
      </c>
      <c r="K27" s="349">
        <v>2104.97021</v>
      </c>
      <c r="L27" s="349">
        <v>0</v>
      </c>
      <c r="M27" s="349">
        <v>0</v>
      </c>
      <c r="N27" s="349">
        <v>0</v>
      </c>
      <c r="O27" s="349">
        <v>2755.4157700000001</v>
      </c>
      <c r="P27" s="349">
        <v>0</v>
      </c>
      <c r="Q27" s="349">
        <v>0</v>
      </c>
      <c r="R27" s="349">
        <v>0</v>
      </c>
      <c r="S27" s="349">
        <v>0</v>
      </c>
      <c r="T27" s="349">
        <v>0</v>
      </c>
      <c r="U27" s="349">
        <v>0</v>
      </c>
      <c r="V27" s="349">
        <v>0</v>
      </c>
    </row>
    <row r="28" spans="1:22" ht="15" customHeight="1">
      <c r="A28" s="358" t="s">
        <v>83</v>
      </c>
      <c r="B28" s="349">
        <v>122666.18014</v>
      </c>
      <c r="C28" s="349">
        <v>52462.383179999997</v>
      </c>
      <c r="D28" s="349">
        <v>43568.612740000004</v>
      </c>
      <c r="E28" s="349">
        <v>19137.113350000003</v>
      </c>
      <c r="F28" s="349">
        <v>52809.57789</v>
      </c>
      <c r="G28" s="349">
        <v>39376.473729999998</v>
      </c>
      <c r="H28" s="349">
        <v>19726.09951</v>
      </c>
      <c r="I28" s="349">
        <v>25883.006690000002</v>
      </c>
      <c r="J28" s="349">
        <v>19277.342420000001</v>
      </c>
      <c r="K28" s="349">
        <v>10179.70966</v>
      </c>
      <c r="L28" s="349">
        <v>21249.164390000002</v>
      </c>
      <c r="M28" s="349">
        <v>6480.5713099999994</v>
      </c>
      <c r="N28" s="349">
        <v>58377.363709999998</v>
      </c>
      <c r="O28" s="349">
        <v>6321.7772500000001</v>
      </c>
      <c r="P28" s="349">
        <v>13952.64128</v>
      </c>
      <c r="Q28" s="349">
        <v>14589.83957</v>
      </c>
      <c r="R28" s="349">
        <v>11190.594800000001</v>
      </c>
      <c r="S28" s="349">
        <v>18639.271239999998</v>
      </c>
      <c r="T28" s="349">
        <v>5064.2301799999996</v>
      </c>
      <c r="U28" s="349">
        <v>81153.546279999995</v>
      </c>
      <c r="V28" s="349">
        <v>91757.704920000004</v>
      </c>
    </row>
    <row r="29" spans="1:22" ht="15" customHeight="1">
      <c r="A29" s="358" t="s">
        <v>299</v>
      </c>
      <c r="B29" s="349">
        <v>4765.1538700000001</v>
      </c>
      <c r="C29" s="349">
        <v>5330.9242400000003</v>
      </c>
      <c r="D29" s="349">
        <v>0</v>
      </c>
      <c r="E29" s="349">
        <v>0</v>
      </c>
      <c r="F29" s="349">
        <v>0</v>
      </c>
      <c r="G29" s="349">
        <v>322.96821</v>
      </c>
      <c r="H29" s="349">
        <v>0</v>
      </c>
      <c r="I29" s="349">
        <v>0</v>
      </c>
      <c r="J29" s="349">
        <v>4.11585</v>
      </c>
      <c r="K29" s="349">
        <v>19537.878350000003</v>
      </c>
      <c r="L29" s="349">
        <v>1013.8434100000001</v>
      </c>
      <c r="M29" s="349">
        <v>827.42711999999995</v>
      </c>
      <c r="N29" s="349">
        <v>5924.32186</v>
      </c>
      <c r="O29" s="349">
        <v>0</v>
      </c>
      <c r="P29" s="349">
        <v>0</v>
      </c>
      <c r="Q29" s="349">
        <v>6.8017700000000003</v>
      </c>
      <c r="R29" s="349">
        <v>1276.9345000000001</v>
      </c>
      <c r="S29" s="349">
        <v>3544.6475299999997</v>
      </c>
      <c r="T29" s="349">
        <v>0</v>
      </c>
      <c r="U29" s="349">
        <v>1070.84004</v>
      </c>
      <c r="V29" s="349">
        <v>49159.097630000004</v>
      </c>
    </row>
    <row r="30" spans="1:22" ht="15" customHeight="1">
      <c r="A30" s="446" t="s">
        <v>536</v>
      </c>
      <c r="B30" s="349">
        <v>0</v>
      </c>
      <c r="C30" s="349">
        <v>0</v>
      </c>
      <c r="D30" s="349">
        <v>0</v>
      </c>
      <c r="E30" s="349">
        <v>0</v>
      </c>
      <c r="F30" s="349">
        <v>0</v>
      </c>
      <c r="G30" s="349">
        <v>0</v>
      </c>
      <c r="H30" s="349">
        <v>0</v>
      </c>
      <c r="I30" s="349">
        <v>0</v>
      </c>
      <c r="J30" s="349">
        <v>0</v>
      </c>
      <c r="K30" s="349">
        <v>0</v>
      </c>
      <c r="L30" s="349">
        <v>0</v>
      </c>
      <c r="M30" s="349">
        <v>0</v>
      </c>
      <c r="N30" s="349">
        <v>0</v>
      </c>
      <c r="O30" s="349">
        <v>0</v>
      </c>
      <c r="P30" s="349">
        <v>0</v>
      </c>
      <c r="Q30" s="349">
        <v>0</v>
      </c>
      <c r="R30" s="349">
        <v>0</v>
      </c>
      <c r="S30" s="349">
        <v>0</v>
      </c>
      <c r="T30" s="349">
        <v>0</v>
      </c>
      <c r="U30" s="349">
        <v>157.23626000000002</v>
      </c>
      <c r="V30" s="349">
        <v>73.864840000000001</v>
      </c>
    </row>
    <row r="31" spans="1:22" ht="15" customHeight="1">
      <c r="A31" s="358" t="s">
        <v>537</v>
      </c>
      <c r="B31" s="349">
        <v>0</v>
      </c>
      <c r="C31" s="349">
        <v>52.517050000000005</v>
      </c>
      <c r="D31" s="349">
        <v>0</v>
      </c>
      <c r="E31" s="349">
        <v>2853.5523599999997</v>
      </c>
      <c r="F31" s="349">
        <v>0</v>
      </c>
      <c r="G31" s="349">
        <v>0</v>
      </c>
      <c r="H31" s="349">
        <v>30.495039999999999</v>
      </c>
      <c r="I31" s="349">
        <v>0</v>
      </c>
      <c r="J31" s="349">
        <v>0</v>
      </c>
      <c r="K31" s="349">
        <v>0</v>
      </c>
      <c r="L31" s="349">
        <v>0</v>
      </c>
      <c r="M31" s="349">
        <v>13.571870000000001</v>
      </c>
      <c r="N31" s="349">
        <v>500.37228999999996</v>
      </c>
      <c r="O31" s="349">
        <v>0</v>
      </c>
      <c r="P31" s="349">
        <v>0</v>
      </c>
      <c r="Q31" s="349">
        <v>311.61566999999997</v>
      </c>
      <c r="R31" s="349">
        <v>37.334000000000003</v>
      </c>
      <c r="S31" s="349">
        <v>450.28908000000001</v>
      </c>
      <c r="T31" s="349">
        <v>8.4842099999999991</v>
      </c>
      <c r="U31" s="349">
        <v>2742.7483399999996</v>
      </c>
      <c r="V31" s="349">
        <v>155.04839999999999</v>
      </c>
    </row>
    <row r="32" spans="1:22" ht="15" customHeight="1">
      <c r="A32" s="446" t="s">
        <v>84</v>
      </c>
      <c r="B32" s="349">
        <v>0</v>
      </c>
      <c r="C32" s="349">
        <v>0</v>
      </c>
      <c r="D32" s="349">
        <v>0</v>
      </c>
      <c r="E32" s="349">
        <v>0</v>
      </c>
      <c r="F32" s="349">
        <v>0</v>
      </c>
      <c r="G32" s="349">
        <v>0</v>
      </c>
      <c r="H32" s="349">
        <v>0</v>
      </c>
      <c r="I32" s="349">
        <v>0</v>
      </c>
      <c r="J32" s="349">
        <v>0</v>
      </c>
      <c r="K32" s="349">
        <v>0</v>
      </c>
      <c r="L32" s="349">
        <v>0</v>
      </c>
      <c r="M32" s="349">
        <v>0</v>
      </c>
      <c r="N32" s="349">
        <v>0</v>
      </c>
      <c r="O32" s="349">
        <v>0</v>
      </c>
      <c r="P32" s="349">
        <v>0</v>
      </c>
      <c r="Q32" s="349">
        <v>0</v>
      </c>
      <c r="R32" s="349">
        <v>0</v>
      </c>
      <c r="S32" s="349">
        <v>0</v>
      </c>
      <c r="T32" s="349">
        <v>0</v>
      </c>
      <c r="U32" s="349">
        <v>141.41132999999999</v>
      </c>
      <c r="V32" s="349">
        <v>0</v>
      </c>
    </row>
    <row r="33" spans="1:22" ht="15" customHeight="1">
      <c r="A33" s="358" t="s">
        <v>92</v>
      </c>
      <c r="B33" s="349">
        <v>471560.49798000004</v>
      </c>
      <c r="C33" s="349">
        <v>222469.36119999998</v>
      </c>
      <c r="D33" s="349">
        <v>65884.777780000004</v>
      </c>
      <c r="E33" s="349">
        <v>30637.453390000002</v>
      </c>
      <c r="F33" s="349">
        <v>18962.964449999999</v>
      </c>
      <c r="G33" s="349">
        <v>47009.389470000002</v>
      </c>
      <c r="H33" s="349">
        <v>55728.327229999995</v>
      </c>
      <c r="I33" s="349">
        <v>33018.614690000002</v>
      </c>
      <c r="J33" s="349">
        <v>17422.019070000002</v>
      </c>
      <c r="K33" s="349">
        <v>23084.59906</v>
      </c>
      <c r="L33" s="349">
        <v>52841.966439999997</v>
      </c>
      <c r="M33" s="349">
        <v>23225.652440000002</v>
      </c>
      <c r="N33" s="349">
        <v>120697.38271999999</v>
      </c>
      <c r="O33" s="349">
        <v>43813.345649999996</v>
      </c>
      <c r="P33" s="349">
        <v>11238.35462</v>
      </c>
      <c r="Q33" s="349">
        <v>28281.00316</v>
      </c>
      <c r="R33" s="349">
        <v>17508.237149999997</v>
      </c>
      <c r="S33" s="349">
        <v>139610.13055999999</v>
      </c>
      <c r="T33" s="349">
        <v>22980.387859999999</v>
      </c>
      <c r="U33" s="349">
        <v>53369.878680000002</v>
      </c>
      <c r="V33" s="349">
        <v>106412.15694</v>
      </c>
    </row>
    <row r="34" spans="1:22" ht="15" customHeight="1">
      <c r="A34" s="358" t="s">
        <v>93</v>
      </c>
      <c r="B34" s="349">
        <v>23816.18475</v>
      </c>
      <c r="C34" s="349">
        <v>61020.141840000004</v>
      </c>
      <c r="D34" s="349">
        <v>18522.852079999997</v>
      </c>
      <c r="E34" s="349">
        <v>0</v>
      </c>
      <c r="F34" s="349">
        <v>40346.44728</v>
      </c>
      <c r="G34" s="349">
        <v>0</v>
      </c>
      <c r="H34" s="349">
        <v>252.07107999999999</v>
      </c>
      <c r="I34" s="349">
        <v>0</v>
      </c>
      <c r="J34" s="349">
        <v>2755.8171000000002</v>
      </c>
      <c r="K34" s="349">
        <v>10292.597619999999</v>
      </c>
      <c r="L34" s="349">
        <v>0</v>
      </c>
      <c r="M34" s="349">
        <v>663.93416999999999</v>
      </c>
      <c r="N34" s="349">
        <v>0</v>
      </c>
      <c r="O34" s="349">
        <v>17731.507389999999</v>
      </c>
      <c r="P34" s="349">
        <v>0</v>
      </c>
      <c r="Q34" s="349">
        <v>0</v>
      </c>
      <c r="R34" s="349">
        <v>5181.6925099999999</v>
      </c>
      <c r="S34" s="349">
        <v>0</v>
      </c>
      <c r="T34" s="349">
        <v>3357.70091</v>
      </c>
      <c r="U34" s="349">
        <v>1078.36319</v>
      </c>
      <c r="V34" s="349">
        <v>27331.570319999999</v>
      </c>
    </row>
    <row r="35" spans="1:22" s="360" customFormat="1" ht="15" customHeight="1">
      <c r="A35" s="358" t="s">
        <v>94</v>
      </c>
      <c r="B35" s="349">
        <v>80610.627129999993</v>
      </c>
      <c r="C35" s="349">
        <v>0</v>
      </c>
      <c r="D35" s="349">
        <v>0</v>
      </c>
      <c r="E35" s="349">
        <v>9620.7152799999985</v>
      </c>
      <c r="F35" s="349">
        <v>0</v>
      </c>
      <c r="G35" s="349">
        <v>95151.78658</v>
      </c>
      <c r="H35" s="349">
        <v>54061.294620000001</v>
      </c>
      <c r="I35" s="349">
        <v>23823.59936</v>
      </c>
      <c r="J35" s="349">
        <v>5953.06203</v>
      </c>
      <c r="K35" s="349">
        <v>0</v>
      </c>
      <c r="L35" s="349">
        <v>2222.6804400000001</v>
      </c>
      <c r="M35" s="349">
        <v>1815.6303</v>
      </c>
      <c r="N35" s="349">
        <v>8947.2820800000009</v>
      </c>
      <c r="O35" s="349">
        <v>0</v>
      </c>
      <c r="P35" s="349">
        <v>8000.5723200000002</v>
      </c>
      <c r="Q35" s="349">
        <v>2639.76523</v>
      </c>
      <c r="R35" s="349">
        <v>2858.6660099999999</v>
      </c>
      <c r="S35" s="349">
        <v>0</v>
      </c>
      <c r="T35" s="349">
        <v>11352.98236</v>
      </c>
      <c r="U35" s="349">
        <v>75598.544030000005</v>
      </c>
      <c r="V35" s="349">
        <v>0</v>
      </c>
    </row>
    <row r="36" spans="1:22" s="360" customFormat="1" ht="15" customHeight="1">
      <c r="A36" s="358" t="s">
        <v>341</v>
      </c>
      <c r="B36" s="349">
        <v>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0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  <c r="R36" s="349">
        <v>0</v>
      </c>
      <c r="S36" s="349">
        <v>0</v>
      </c>
      <c r="T36" s="349">
        <v>0</v>
      </c>
      <c r="U36" s="349">
        <v>0</v>
      </c>
      <c r="V36" s="349">
        <v>0</v>
      </c>
    </row>
    <row r="37" spans="1:22" s="360" customFormat="1" ht="15" customHeight="1">
      <c r="A37" s="361" t="s">
        <v>518</v>
      </c>
      <c r="B37" s="362">
        <v>1294891.9545799999</v>
      </c>
      <c r="C37" s="362">
        <v>745086.86855000013</v>
      </c>
      <c r="D37" s="362">
        <v>333501.88058</v>
      </c>
      <c r="E37" s="362">
        <v>92609.783960000001</v>
      </c>
      <c r="F37" s="362">
        <v>202780.49884000001</v>
      </c>
      <c r="G37" s="362">
        <v>316115.79963000002</v>
      </c>
      <c r="H37" s="362">
        <v>190284.75977999999</v>
      </c>
      <c r="I37" s="362">
        <v>180002.67726999999</v>
      </c>
      <c r="J37" s="362">
        <v>161003.09501000002</v>
      </c>
      <c r="K37" s="362">
        <v>136077.48380999998</v>
      </c>
      <c r="L37" s="362">
        <v>100315.87456999999</v>
      </c>
      <c r="M37" s="362">
        <v>59960.167289999998</v>
      </c>
      <c r="N37" s="362">
        <v>235981.82076999999</v>
      </c>
      <c r="O37" s="362">
        <v>128003.09694999999</v>
      </c>
      <c r="P37" s="362">
        <v>67285.171150000009</v>
      </c>
      <c r="Q37" s="362">
        <v>56657.160819999997</v>
      </c>
      <c r="R37" s="362">
        <v>94752.312160000001</v>
      </c>
      <c r="S37" s="362">
        <v>187924.94402999998</v>
      </c>
      <c r="T37" s="362">
        <v>62511.954559999998</v>
      </c>
      <c r="U37" s="362">
        <v>271017.96821999998</v>
      </c>
      <c r="V37" s="362">
        <v>312603.50563999999</v>
      </c>
    </row>
    <row r="38" spans="1:22" s="436" customFormat="1" ht="15" customHeight="1">
      <c r="A38" s="679" t="s">
        <v>578</v>
      </c>
      <c r="B38" s="359">
        <v>0.17236467413458539</v>
      </c>
      <c r="C38" s="359">
        <v>9.8281329538264406E-2</v>
      </c>
      <c r="D38" s="359">
        <v>4.435546472391487E-2</v>
      </c>
      <c r="E38" s="359">
        <v>1.2278341898609485E-2</v>
      </c>
      <c r="F38" s="359">
        <v>2.6608704659098838E-2</v>
      </c>
      <c r="G38" s="359">
        <v>4.1981733391989101E-2</v>
      </c>
      <c r="H38" s="359">
        <v>2.5257647514210488E-2</v>
      </c>
      <c r="I38" s="359">
        <v>2.3819251282230849E-2</v>
      </c>
      <c r="J38" s="359">
        <v>2.1309106388633356E-2</v>
      </c>
      <c r="K38" s="359">
        <v>1.767952245224419E-2</v>
      </c>
      <c r="L38" s="359">
        <v>1.3143371208646856E-2</v>
      </c>
      <c r="M38" s="359">
        <v>8.084150937241661E-3</v>
      </c>
      <c r="N38" s="359">
        <v>3.1633945837679811E-2</v>
      </c>
      <c r="O38" s="359">
        <v>1.6548961377603082E-2</v>
      </c>
      <c r="P38" s="359">
        <v>8.8808915085367146E-3</v>
      </c>
      <c r="Q38" s="359">
        <v>7.393697612288243E-3</v>
      </c>
      <c r="R38" s="359">
        <v>1.2710096844245395E-2</v>
      </c>
      <c r="S38" s="359">
        <v>2.429201797079621E-2</v>
      </c>
      <c r="T38" s="359">
        <v>8.2246647534521284E-3</v>
      </c>
      <c r="U38" s="359">
        <v>3.5829735091999458E-2</v>
      </c>
      <c r="V38" s="359">
        <v>4.0593776082685024E-2</v>
      </c>
    </row>
    <row r="39" spans="1:22" ht="15" customHeight="1" thickBot="1">
      <c r="A39" s="365"/>
      <c r="B39" s="366"/>
      <c r="C39" s="366"/>
      <c r="D39" s="366"/>
      <c r="E39" s="367"/>
      <c r="F39" s="367"/>
      <c r="G39" s="367"/>
      <c r="H39" s="367"/>
      <c r="I39" s="367"/>
      <c r="J39" s="367"/>
      <c r="K39" s="366"/>
      <c r="L39" s="366"/>
      <c r="M39" s="366"/>
      <c r="N39" s="366"/>
      <c r="O39" s="366"/>
      <c r="P39" s="366"/>
      <c r="Q39" s="366"/>
      <c r="R39" s="366"/>
      <c r="S39" s="366"/>
      <c r="T39" s="366"/>
      <c r="U39" s="366"/>
      <c r="V39" s="366"/>
    </row>
    <row r="40" spans="1:22" ht="15" customHeight="1" thickTop="1">
      <c r="A40" s="348" t="s">
        <v>502</v>
      </c>
      <c r="B40" s="369"/>
      <c r="C40" s="369"/>
      <c r="D40" s="369"/>
      <c r="E40" s="359"/>
      <c r="F40" s="359"/>
      <c r="G40" s="359"/>
      <c r="H40" s="359"/>
      <c r="I40" s="359"/>
      <c r="J40" s="359"/>
      <c r="K40" s="369"/>
      <c r="L40" s="369"/>
      <c r="M40" s="369"/>
      <c r="N40" s="369"/>
      <c r="O40" s="369"/>
      <c r="P40" s="369"/>
      <c r="Q40" s="369"/>
      <c r="R40" s="369"/>
      <c r="S40" s="369"/>
      <c r="T40" s="369"/>
      <c r="U40" s="369"/>
      <c r="V40" s="369"/>
    </row>
    <row r="41" spans="1:22" ht="15" customHeight="1">
      <c r="A41" s="326"/>
      <c r="B41" s="326"/>
      <c r="C41" s="326"/>
      <c r="D41" s="326"/>
      <c r="E41" s="349"/>
      <c r="F41" s="349"/>
      <c r="G41" s="349"/>
      <c r="H41" s="349"/>
      <c r="I41" s="349"/>
      <c r="J41" s="349"/>
      <c r="K41" s="326"/>
      <c r="L41" s="326"/>
      <c r="M41" s="326"/>
      <c r="N41" s="326"/>
      <c r="O41" s="326"/>
      <c r="P41" s="326"/>
      <c r="Q41" s="326"/>
      <c r="R41" s="326"/>
      <c r="S41" s="326"/>
      <c r="T41" s="326"/>
      <c r="U41" s="326"/>
      <c r="V41" s="326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W41"/>
  <sheetViews>
    <sheetView zoomScaleNormal="100" workbookViewId="0">
      <selection activeCell="A3" sqref="A3:W3"/>
    </sheetView>
  </sheetViews>
  <sheetFormatPr baseColWidth="10" defaultColWidth="9.140625" defaultRowHeight="12.75"/>
  <cols>
    <col min="1" max="1" width="76.85546875" style="352" customWidth="1"/>
    <col min="2" max="21" width="12.85546875" style="351" customWidth="1"/>
    <col min="22" max="22" width="14.5703125" style="351" customWidth="1"/>
    <col min="23" max="23" width="12.5703125" style="351" customWidth="1"/>
    <col min="24" max="256" width="9.140625" style="351"/>
    <col min="257" max="257" width="76.85546875" style="351" customWidth="1"/>
    <col min="258" max="277" width="12.85546875" style="351" customWidth="1"/>
    <col min="278" max="278" width="14.5703125" style="351" customWidth="1"/>
    <col min="279" max="279" width="12.5703125" style="351" customWidth="1"/>
    <col min="280" max="512" width="9.140625" style="351"/>
    <col min="513" max="513" width="76.85546875" style="351" customWidth="1"/>
    <col min="514" max="533" width="12.85546875" style="351" customWidth="1"/>
    <col min="534" max="534" width="14.5703125" style="351" customWidth="1"/>
    <col min="535" max="535" width="12.5703125" style="351" customWidth="1"/>
    <col min="536" max="768" width="9.140625" style="351"/>
    <col min="769" max="769" width="76.85546875" style="351" customWidth="1"/>
    <col min="770" max="789" width="12.85546875" style="351" customWidth="1"/>
    <col min="790" max="790" width="14.5703125" style="351" customWidth="1"/>
    <col min="791" max="791" width="12.5703125" style="351" customWidth="1"/>
    <col min="792" max="1024" width="9.140625" style="351"/>
    <col min="1025" max="1025" width="76.85546875" style="351" customWidth="1"/>
    <col min="1026" max="1045" width="12.85546875" style="351" customWidth="1"/>
    <col min="1046" max="1046" width="14.5703125" style="351" customWidth="1"/>
    <col min="1047" max="1047" width="12.5703125" style="351" customWidth="1"/>
    <col min="1048" max="1280" width="9.140625" style="351"/>
    <col min="1281" max="1281" width="76.85546875" style="351" customWidth="1"/>
    <col min="1282" max="1301" width="12.85546875" style="351" customWidth="1"/>
    <col min="1302" max="1302" width="14.5703125" style="351" customWidth="1"/>
    <col min="1303" max="1303" width="12.5703125" style="351" customWidth="1"/>
    <col min="1304" max="1536" width="9.140625" style="351"/>
    <col min="1537" max="1537" width="76.85546875" style="351" customWidth="1"/>
    <col min="1538" max="1557" width="12.85546875" style="351" customWidth="1"/>
    <col min="1558" max="1558" width="14.5703125" style="351" customWidth="1"/>
    <col min="1559" max="1559" width="12.5703125" style="351" customWidth="1"/>
    <col min="1560" max="1792" width="9.140625" style="351"/>
    <col min="1793" max="1793" width="76.85546875" style="351" customWidth="1"/>
    <col min="1794" max="1813" width="12.85546875" style="351" customWidth="1"/>
    <col min="1814" max="1814" width="14.5703125" style="351" customWidth="1"/>
    <col min="1815" max="1815" width="12.5703125" style="351" customWidth="1"/>
    <col min="1816" max="2048" width="9.140625" style="351"/>
    <col min="2049" max="2049" width="76.85546875" style="351" customWidth="1"/>
    <col min="2050" max="2069" width="12.85546875" style="351" customWidth="1"/>
    <col min="2070" max="2070" width="14.5703125" style="351" customWidth="1"/>
    <col min="2071" max="2071" width="12.5703125" style="351" customWidth="1"/>
    <col min="2072" max="2304" width="9.140625" style="351"/>
    <col min="2305" max="2305" width="76.85546875" style="351" customWidth="1"/>
    <col min="2306" max="2325" width="12.85546875" style="351" customWidth="1"/>
    <col min="2326" max="2326" width="14.5703125" style="351" customWidth="1"/>
    <col min="2327" max="2327" width="12.5703125" style="351" customWidth="1"/>
    <col min="2328" max="2560" width="9.140625" style="351"/>
    <col min="2561" max="2561" width="76.85546875" style="351" customWidth="1"/>
    <col min="2562" max="2581" width="12.85546875" style="351" customWidth="1"/>
    <col min="2582" max="2582" width="14.5703125" style="351" customWidth="1"/>
    <col min="2583" max="2583" width="12.5703125" style="351" customWidth="1"/>
    <col min="2584" max="2816" width="9.140625" style="351"/>
    <col min="2817" max="2817" width="76.85546875" style="351" customWidth="1"/>
    <col min="2818" max="2837" width="12.85546875" style="351" customWidth="1"/>
    <col min="2838" max="2838" width="14.5703125" style="351" customWidth="1"/>
    <col min="2839" max="2839" width="12.5703125" style="351" customWidth="1"/>
    <col min="2840" max="3072" width="9.140625" style="351"/>
    <col min="3073" max="3073" width="76.85546875" style="351" customWidth="1"/>
    <col min="3074" max="3093" width="12.85546875" style="351" customWidth="1"/>
    <col min="3094" max="3094" width="14.5703125" style="351" customWidth="1"/>
    <col min="3095" max="3095" width="12.5703125" style="351" customWidth="1"/>
    <col min="3096" max="3328" width="9.140625" style="351"/>
    <col min="3329" max="3329" width="76.85546875" style="351" customWidth="1"/>
    <col min="3330" max="3349" width="12.85546875" style="351" customWidth="1"/>
    <col min="3350" max="3350" width="14.5703125" style="351" customWidth="1"/>
    <col min="3351" max="3351" width="12.5703125" style="351" customWidth="1"/>
    <col min="3352" max="3584" width="9.140625" style="351"/>
    <col min="3585" max="3585" width="76.85546875" style="351" customWidth="1"/>
    <col min="3586" max="3605" width="12.85546875" style="351" customWidth="1"/>
    <col min="3606" max="3606" width="14.5703125" style="351" customWidth="1"/>
    <col min="3607" max="3607" width="12.5703125" style="351" customWidth="1"/>
    <col min="3608" max="3840" width="9.140625" style="351"/>
    <col min="3841" max="3841" width="76.85546875" style="351" customWidth="1"/>
    <col min="3842" max="3861" width="12.85546875" style="351" customWidth="1"/>
    <col min="3862" max="3862" width="14.5703125" style="351" customWidth="1"/>
    <col min="3863" max="3863" width="12.5703125" style="351" customWidth="1"/>
    <col min="3864" max="4096" width="9.140625" style="351"/>
    <col min="4097" max="4097" width="76.85546875" style="351" customWidth="1"/>
    <col min="4098" max="4117" width="12.85546875" style="351" customWidth="1"/>
    <col min="4118" max="4118" width="14.5703125" style="351" customWidth="1"/>
    <col min="4119" max="4119" width="12.5703125" style="351" customWidth="1"/>
    <col min="4120" max="4352" width="9.140625" style="351"/>
    <col min="4353" max="4353" width="76.85546875" style="351" customWidth="1"/>
    <col min="4354" max="4373" width="12.85546875" style="351" customWidth="1"/>
    <col min="4374" max="4374" width="14.5703125" style="351" customWidth="1"/>
    <col min="4375" max="4375" width="12.5703125" style="351" customWidth="1"/>
    <col min="4376" max="4608" width="9.140625" style="351"/>
    <col min="4609" max="4609" width="76.85546875" style="351" customWidth="1"/>
    <col min="4610" max="4629" width="12.85546875" style="351" customWidth="1"/>
    <col min="4630" max="4630" width="14.5703125" style="351" customWidth="1"/>
    <col min="4631" max="4631" width="12.5703125" style="351" customWidth="1"/>
    <col min="4632" max="4864" width="9.140625" style="351"/>
    <col min="4865" max="4865" width="76.85546875" style="351" customWidth="1"/>
    <col min="4866" max="4885" width="12.85546875" style="351" customWidth="1"/>
    <col min="4886" max="4886" width="14.5703125" style="351" customWidth="1"/>
    <col min="4887" max="4887" width="12.5703125" style="351" customWidth="1"/>
    <col min="4888" max="5120" width="9.140625" style="351"/>
    <col min="5121" max="5121" width="76.85546875" style="351" customWidth="1"/>
    <col min="5122" max="5141" width="12.85546875" style="351" customWidth="1"/>
    <col min="5142" max="5142" width="14.5703125" style="351" customWidth="1"/>
    <col min="5143" max="5143" width="12.5703125" style="351" customWidth="1"/>
    <col min="5144" max="5376" width="9.140625" style="351"/>
    <col min="5377" max="5377" width="76.85546875" style="351" customWidth="1"/>
    <col min="5378" max="5397" width="12.85546875" style="351" customWidth="1"/>
    <col min="5398" max="5398" width="14.5703125" style="351" customWidth="1"/>
    <col min="5399" max="5399" width="12.5703125" style="351" customWidth="1"/>
    <col min="5400" max="5632" width="9.140625" style="351"/>
    <col min="5633" max="5633" width="76.85546875" style="351" customWidth="1"/>
    <col min="5634" max="5653" width="12.85546875" style="351" customWidth="1"/>
    <col min="5654" max="5654" width="14.5703125" style="351" customWidth="1"/>
    <col min="5655" max="5655" width="12.5703125" style="351" customWidth="1"/>
    <col min="5656" max="5888" width="9.140625" style="351"/>
    <col min="5889" max="5889" width="76.85546875" style="351" customWidth="1"/>
    <col min="5890" max="5909" width="12.85546875" style="351" customWidth="1"/>
    <col min="5910" max="5910" width="14.5703125" style="351" customWidth="1"/>
    <col min="5911" max="5911" width="12.5703125" style="351" customWidth="1"/>
    <col min="5912" max="6144" width="9.140625" style="351"/>
    <col min="6145" max="6145" width="76.85546875" style="351" customWidth="1"/>
    <col min="6146" max="6165" width="12.85546875" style="351" customWidth="1"/>
    <col min="6166" max="6166" width="14.5703125" style="351" customWidth="1"/>
    <col min="6167" max="6167" width="12.5703125" style="351" customWidth="1"/>
    <col min="6168" max="6400" width="9.140625" style="351"/>
    <col min="6401" max="6401" width="76.85546875" style="351" customWidth="1"/>
    <col min="6402" max="6421" width="12.85546875" style="351" customWidth="1"/>
    <col min="6422" max="6422" width="14.5703125" style="351" customWidth="1"/>
    <col min="6423" max="6423" width="12.5703125" style="351" customWidth="1"/>
    <col min="6424" max="6656" width="9.140625" style="351"/>
    <col min="6657" max="6657" width="76.85546875" style="351" customWidth="1"/>
    <col min="6658" max="6677" width="12.85546875" style="351" customWidth="1"/>
    <col min="6678" max="6678" width="14.5703125" style="351" customWidth="1"/>
    <col min="6679" max="6679" width="12.5703125" style="351" customWidth="1"/>
    <col min="6680" max="6912" width="9.140625" style="351"/>
    <col min="6913" max="6913" width="76.85546875" style="351" customWidth="1"/>
    <col min="6914" max="6933" width="12.85546875" style="351" customWidth="1"/>
    <col min="6934" max="6934" width="14.5703125" style="351" customWidth="1"/>
    <col min="6935" max="6935" width="12.5703125" style="351" customWidth="1"/>
    <col min="6936" max="7168" width="9.140625" style="351"/>
    <col min="7169" max="7169" width="76.85546875" style="351" customWidth="1"/>
    <col min="7170" max="7189" width="12.85546875" style="351" customWidth="1"/>
    <col min="7190" max="7190" width="14.5703125" style="351" customWidth="1"/>
    <col min="7191" max="7191" width="12.5703125" style="351" customWidth="1"/>
    <col min="7192" max="7424" width="9.140625" style="351"/>
    <col min="7425" max="7425" width="76.85546875" style="351" customWidth="1"/>
    <col min="7426" max="7445" width="12.85546875" style="351" customWidth="1"/>
    <col min="7446" max="7446" width="14.5703125" style="351" customWidth="1"/>
    <col min="7447" max="7447" width="12.5703125" style="351" customWidth="1"/>
    <col min="7448" max="7680" width="9.140625" style="351"/>
    <col min="7681" max="7681" width="76.85546875" style="351" customWidth="1"/>
    <col min="7682" max="7701" width="12.85546875" style="351" customWidth="1"/>
    <col min="7702" max="7702" width="14.5703125" style="351" customWidth="1"/>
    <col min="7703" max="7703" width="12.5703125" style="351" customWidth="1"/>
    <col min="7704" max="7936" width="9.140625" style="351"/>
    <col min="7937" max="7937" width="76.85546875" style="351" customWidth="1"/>
    <col min="7938" max="7957" width="12.85546875" style="351" customWidth="1"/>
    <col min="7958" max="7958" width="14.5703125" style="351" customWidth="1"/>
    <col min="7959" max="7959" width="12.5703125" style="351" customWidth="1"/>
    <col min="7960" max="8192" width="9.140625" style="351"/>
    <col min="8193" max="8193" width="76.85546875" style="351" customWidth="1"/>
    <col min="8194" max="8213" width="12.85546875" style="351" customWidth="1"/>
    <col min="8214" max="8214" width="14.5703125" style="351" customWidth="1"/>
    <col min="8215" max="8215" width="12.5703125" style="351" customWidth="1"/>
    <col min="8216" max="8448" width="9.140625" style="351"/>
    <col min="8449" max="8449" width="76.85546875" style="351" customWidth="1"/>
    <col min="8450" max="8469" width="12.85546875" style="351" customWidth="1"/>
    <col min="8470" max="8470" width="14.5703125" style="351" customWidth="1"/>
    <col min="8471" max="8471" width="12.5703125" style="351" customWidth="1"/>
    <col min="8472" max="8704" width="9.140625" style="351"/>
    <col min="8705" max="8705" width="76.85546875" style="351" customWidth="1"/>
    <col min="8706" max="8725" width="12.85546875" style="351" customWidth="1"/>
    <col min="8726" max="8726" width="14.5703125" style="351" customWidth="1"/>
    <col min="8727" max="8727" width="12.5703125" style="351" customWidth="1"/>
    <col min="8728" max="8960" width="9.140625" style="351"/>
    <col min="8961" max="8961" width="76.85546875" style="351" customWidth="1"/>
    <col min="8962" max="8981" width="12.85546875" style="351" customWidth="1"/>
    <col min="8982" max="8982" width="14.5703125" style="351" customWidth="1"/>
    <col min="8983" max="8983" width="12.5703125" style="351" customWidth="1"/>
    <col min="8984" max="9216" width="9.140625" style="351"/>
    <col min="9217" max="9217" width="76.85546875" style="351" customWidth="1"/>
    <col min="9218" max="9237" width="12.85546875" style="351" customWidth="1"/>
    <col min="9238" max="9238" width="14.5703125" style="351" customWidth="1"/>
    <col min="9239" max="9239" width="12.5703125" style="351" customWidth="1"/>
    <col min="9240" max="9472" width="9.140625" style="351"/>
    <col min="9473" max="9473" width="76.85546875" style="351" customWidth="1"/>
    <col min="9474" max="9493" width="12.85546875" style="351" customWidth="1"/>
    <col min="9494" max="9494" width="14.5703125" style="351" customWidth="1"/>
    <col min="9495" max="9495" width="12.5703125" style="351" customWidth="1"/>
    <col min="9496" max="9728" width="9.140625" style="351"/>
    <col min="9729" max="9729" width="76.85546875" style="351" customWidth="1"/>
    <col min="9730" max="9749" width="12.85546875" style="351" customWidth="1"/>
    <col min="9750" max="9750" width="14.5703125" style="351" customWidth="1"/>
    <col min="9751" max="9751" width="12.5703125" style="351" customWidth="1"/>
    <col min="9752" max="9984" width="9.140625" style="351"/>
    <col min="9985" max="9985" width="76.85546875" style="351" customWidth="1"/>
    <col min="9986" max="10005" width="12.85546875" style="351" customWidth="1"/>
    <col min="10006" max="10006" width="14.5703125" style="351" customWidth="1"/>
    <col min="10007" max="10007" width="12.5703125" style="351" customWidth="1"/>
    <col min="10008" max="10240" width="9.140625" style="351"/>
    <col min="10241" max="10241" width="76.85546875" style="351" customWidth="1"/>
    <col min="10242" max="10261" width="12.85546875" style="351" customWidth="1"/>
    <col min="10262" max="10262" width="14.5703125" style="351" customWidth="1"/>
    <col min="10263" max="10263" width="12.5703125" style="351" customWidth="1"/>
    <col min="10264" max="10496" width="9.140625" style="351"/>
    <col min="10497" max="10497" width="76.85546875" style="351" customWidth="1"/>
    <col min="10498" max="10517" width="12.85546875" style="351" customWidth="1"/>
    <col min="10518" max="10518" width="14.5703125" style="351" customWidth="1"/>
    <col min="10519" max="10519" width="12.5703125" style="351" customWidth="1"/>
    <col min="10520" max="10752" width="9.140625" style="351"/>
    <col min="10753" max="10753" width="76.85546875" style="351" customWidth="1"/>
    <col min="10754" max="10773" width="12.85546875" style="351" customWidth="1"/>
    <col min="10774" max="10774" width="14.5703125" style="351" customWidth="1"/>
    <col min="10775" max="10775" width="12.5703125" style="351" customWidth="1"/>
    <col min="10776" max="11008" width="9.140625" style="351"/>
    <col min="11009" max="11009" width="76.85546875" style="351" customWidth="1"/>
    <col min="11010" max="11029" width="12.85546875" style="351" customWidth="1"/>
    <col min="11030" max="11030" width="14.5703125" style="351" customWidth="1"/>
    <col min="11031" max="11031" width="12.5703125" style="351" customWidth="1"/>
    <col min="11032" max="11264" width="9.140625" style="351"/>
    <col min="11265" max="11265" width="76.85546875" style="351" customWidth="1"/>
    <col min="11266" max="11285" width="12.85546875" style="351" customWidth="1"/>
    <col min="11286" max="11286" width="14.5703125" style="351" customWidth="1"/>
    <col min="11287" max="11287" width="12.5703125" style="351" customWidth="1"/>
    <col min="11288" max="11520" width="9.140625" style="351"/>
    <col min="11521" max="11521" width="76.85546875" style="351" customWidth="1"/>
    <col min="11522" max="11541" width="12.85546875" style="351" customWidth="1"/>
    <col min="11542" max="11542" width="14.5703125" style="351" customWidth="1"/>
    <col min="11543" max="11543" width="12.5703125" style="351" customWidth="1"/>
    <col min="11544" max="11776" width="9.140625" style="351"/>
    <col min="11777" max="11777" width="76.85546875" style="351" customWidth="1"/>
    <col min="11778" max="11797" width="12.85546875" style="351" customWidth="1"/>
    <col min="11798" max="11798" width="14.5703125" style="351" customWidth="1"/>
    <col min="11799" max="11799" width="12.5703125" style="351" customWidth="1"/>
    <col min="11800" max="12032" width="9.140625" style="351"/>
    <col min="12033" max="12033" width="76.85546875" style="351" customWidth="1"/>
    <col min="12034" max="12053" width="12.85546875" style="351" customWidth="1"/>
    <col min="12054" max="12054" width="14.5703125" style="351" customWidth="1"/>
    <col min="12055" max="12055" width="12.5703125" style="351" customWidth="1"/>
    <col min="12056" max="12288" width="9.140625" style="351"/>
    <col min="12289" max="12289" width="76.85546875" style="351" customWidth="1"/>
    <col min="12290" max="12309" width="12.85546875" style="351" customWidth="1"/>
    <col min="12310" max="12310" width="14.5703125" style="351" customWidth="1"/>
    <col min="12311" max="12311" width="12.5703125" style="351" customWidth="1"/>
    <col min="12312" max="12544" width="9.140625" style="351"/>
    <col min="12545" max="12545" width="76.85546875" style="351" customWidth="1"/>
    <col min="12546" max="12565" width="12.85546875" style="351" customWidth="1"/>
    <col min="12566" max="12566" width="14.5703125" style="351" customWidth="1"/>
    <col min="12567" max="12567" width="12.5703125" style="351" customWidth="1"/>
    <col min="12568" max="12800" width="9.140625" style="351"/>
    <col min="12801" max="12801" width="76.85546875" style="351" customWidth="1"/>
    <col min="12802" max="12821" width="12.85546875" style="351" customWidth="1"/>
    <col min="12822" max="12822" width="14.5703125" style="351" customWidth="1"/>
    <col min="12823" max="12823" width="12.5703125" style="351" customWidth="1"/>
    <col min="12824" max="13056" width="9.140625" style="351"/>
    <col min="13057" max="13057" width="76.85546875" style="351" customWidth="1"/>
    <col min="13058" max="13077" width="12.85546875" style="351" customWidth="1"/>
    <col min="13078" max="13078" width="14.5703125" style="351" customWidth="1"/>
    <col min="13079" max="13079" width="12.5703125" style="351" customWidth="1"/>
    <col min="13080" max="13312" width="9.140625" style="351"/>
    <col min="13313" max="13313" width="76.85546875" style="351" customWidth="1"/>
    <col min="13314" max="13333" width="12.85546875" style="351" customWidth="1"/>
    <col min="13334" max="13334" width="14.5703125" style="351" customWidth="1"/>
    <col min="13335" max="13335" width="12.5703125" style="351" customWidth="1"/>
    <col min="13336" max="13568" width="9.140625" style="351"/>
    <col min="13569" max="13569" width="76.85546875" style="351" customWidth="1"/>
    <col min="13570" max="13589" width="12.85546875" style="351" customWidth="1"/>
    <col min="13590" max="13590" width="14.5703125" style="351" customWidth="1"/>
    <col min="13591" max="13591" width="12.5703125" style="351" customWidth="1"/>
    <col min="13592" max="13824" width="9.140625" style="351"/>
    <col min="13825" max="13825" width="76.85546875" style="351" customWidth="1"/>
    <col min="13826" max="13845" width="12.85546875" style="351" customWidth="1"/>
    <col min="13846" max="13846" width="14.5703125" style="351" customWidth="1"/>
    <col min="13847" max="13847" width="12.5703125" style="351" customWidth="1"/>
    <col min="13848" max="14080" width="9.140625" style="351"/>
    <col min="14081" max="14081" width="76.85546875" style="351" customWidth="1"/>
    <col min="14082" max="14101" width="12.85546875" style="351" customWidth="1"/>
    <col min="14102" max="14102" width="14.5703125" style="351" customWidth="1"/>
    <col min="14103" max="14103" width="12.5703125" style="351" customWidth="1"/>
    <col min="14104" max="14336" width="9.140625" style="351"/>
    <col min="14337" max="14337" width="76.85546875" style="351" customWidth="1"/>
    <col min="14338" max="14357" width="12.85546875" style="351" customWidth="1"/>
    <col min="14358" max="14358" width="14.5703125" style="351" customWidth="1"/>
    <col min="14359" max="14359" width="12.5703125" style="351" customWidth="1"/>
    <col min="14360" max="14592" width="9.140625" style="351"/>
    <col min="14593" max="14593" width="76.85546875" style="351" customWidth="1"/>
    <col min="14594" max="14613" width="12.85546875" style="351" customWidth="1"/>
    <col min="14614" max="14614" width="14.5703125" style="351" customWidth="1"/>
    <col min="14615" max="14615" width="12.5703125" style="351" customWidth="1"/>
    <col min="14616" max="14848" width="9.140625" style="351"/>
    <col min="14849" max="14849" width="76.85546875" style="351" customWidth="1"/>
    <col min="14850" max="14869" width="12.85546875" style="351" customWidth="1"/>
    <col min="14870" max="14870" width="14.5703125" style="351" customWidth="1"/>
    <col min="14871" max="14871" width="12.5703125" style="351" customWidth="1"/>
    <col min="14872" max="15104" width="9.140625" style="351"/>
    <col min="15105" max="15105" width="76.85546875" style="351" customWidth="1"/>
    <col min="15106" max="15125" width="12.85546875" style="351" customWidth="1"/>
    <col min="15126" max="15126" width="14.5703125" style="351" customWidth="1"/>
    <col min="15127" max="15127" width="12.5703125" style="351" customWidth="1"/>
    <col min="15128" max="15360" width="9.140625" style="351"/>
    <col min="15361" max="15361" width="76.85546875" style="351" customWidth="1"/>
    <col min="15362" max="15381" width="12.85546875" style="351" customWidth="1"/>
    <col min="15382" max="15382" width="14.5703125" style="351" customWidth="1"/>
    <col min="15383" max="15383" width="12.5703125" style="351" customWidth="1"/>
    <col min="15384" max="15616" width="9.140625" style="351"/>
    <col min="15617" max="15617" width="76.85546875" style="351" customWidth="1"/>
    <col min="15618" max="15637" width="12.85546875" style="351" customWidth="1"/>
    <col min="15638" max="15638" width="14.5703125" style="351" customWidth="1"/>
    <col min="15639" max="15639" width="12.5703125" style="351" customWidth="1"/>
    <col min="15640" max="15872" width="9.140625" style="351"/>
    <col min="15873" max="15873" width="76.85546875" style="351" customWidth="1"/>
    <col min="15874" max="15893" width="12.85546875" style="351" customWidth="1"/>
    <col min="15894" max="15894" width="14.5703125" style="351" customWidth="1"/>
    <col min="15895" max="15895" width="12.5703125" style="351" customWidth="1"/>
    <col min="15896" max="16128" width="9.140625" style="351"/>
    <col min="16129" max="16129" width="76.85546875" style="351" customWidth="1"/>
    <col min="16130" max="16149" width="12.85546875" style="351" customWidth="1"/>
    <col min="16150" max="16150" width="14.5703125" style="351" customWidth="1"/>
    <col min="16151" max="16151" width="12.5703125" style="351" customWidth="1"/>
    <col min="16152" max="16384" width="9.140625" style="351"/>
  </cols>
  <sheetData>
    <row r="1" spans="1:23" s="327" customFormat="1" ht="30" customHeight="1">
      <c r="A1" s="628" t="s">
        <v>281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  <c r="W1" s="628"/>
    </row>
    <row r="2" spans="1:23" s="327" customFormat="1" ht="15" customHeight="1">
      <c r="A2" s="629" t="s">
        <v>856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</row>
    <row r="3" spans="1:23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  <c r="W3" s="629"/>
    </row>
    <row r="4" spans="1:23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  <c r="W4" s="630"/>
    </row>
    <row r="5" spans="1:23" ht="15" customHeight="1">
      <c r="A5" s="353"/>
      <c r="B5" s="326"/>
      <c r="C5" s="326"/>
      <c r="D5" s="326"/>
      <c r="E5" s="326"/>
      <c r="F5" s="349"/>
      <c r="G5" s="349"/>
      <c r="H5" s="349"/>
      <c r="I5" s="349"/>
      <c r="J5" s="349"/>
      <c r="K5" s="349"/>
      <c r="L5" s="326"/>
      <c r="M5" s="326"/>
      <c r="N5" s="326"/>
      <c r="O5" s="378"/>
      <c r="P5" s="326"/>
      <c r="Q5" s="326"/>
      <c r="R5" s="326"/>
      <c r="S5" s="326"/>
      <c r="T5" s="326"/>
      <c r="U5" s="326"/>
      <c r="V5" s="326"/>
      <c r="W5" s="353"/>
    </row>
    <row r="6" spans="1:23" s="360" customFormat="1" ht="30" customHeight="1">
      <c r="A6" s="354" t="s">
        <v>509</v>
      </c>
      <c r="B6" s="355" t="s">
        <v>118</v>
      </c>
      <c r="C6" s="355" t="s">
        <v>119</v>
      </c>
      <c r="D6" s="355" t="s">
        <v>120</v>
      </c>
      <c r="E6" s="355" t="s">
        <v>121</v>
      </c>
      <c r="F6" s="355" t="s">
        <v>122</v>
      </c>
      <c r="G6" s="355" t="s">
        <v>123</v>
      </c>
      <c r="H6" s="355" t="s">
        <v>125</v>
      </c>
      <c r="I6" s="355" t="s">
        <v>124</v>
      </c>
      <c r="J6" s="355" t="s">
        <v>126</v>
      </c>
      <c r="K6" s="355" t="s">
        <v>291</v>
      </c>
      <c r="L6" s="355" t="s">
        <v>439</v>
      </c>
      <c r="M6" s="355" t="s">
        <v>440</v>
      </c>
      <c r="N6" s="355" t="s">
        <v>441</v>
      </c>
      <c r="O6" s="355" t="s">
        <v>449</v>
      </c>
      <c r="P6" s="355" t="s">
        <v>448</v>
      </c>
      <c r="Q6" s="355" t="s">
        <v>819</v>
      </c>
      <c r="R6" s="355" t="s">
        <v>1029</v>
      </c>
      <c r="S6" s="355" t="s">
        <v>1030</v>
      </c>
      <c r="T6" s="355" t="s">
        <v>1031</v>
      </c>
      <c r="U6" s="355" t="s">
        <v>1120</v>
      </c>
      <c r="V6" s="356" t="s">
        <v>482</v>
      </c>
      <c r="W6" s="355" t="s">
        <v>66</v>
      </c>
    </row>
    <row r="7" spans="1:23" ht="15" customHeight="1">
      <c r="A7" s="358" t="s">
        <v>80</v>
      </c>
      <c r="B7" s="349">
        <v>0</v>
      </c>
      <c r="C7" s="349">
        <v>0</v>
      </c>
      <c r="D7" s="349">
        <v>0</v>
      </c>
      <c r="E7" s="349">
        <v>0</v>
      </c>
      <c r="F7" s="349">
        <v>0</v>
      </c>
      <c r="G7" s="349">
        <v>0</v>
      </c>
      <c r="H7" s="349">
        <v>0</v>
      </c>
      <c r="I7" s="349">
        <v>33.992690000000003</v>
      </c>
      <c r="J7" s="349">
        <v>0</v>
      </c>
      <c r="K7" s="349">
        <v>0</v>
      </c>
      <c r="L7" s="349">
        <v>0</v>
      </c>
      <c r="M7" s="349">
        <v>0</v>
      </c>
      <c r="N7" s="349">
        <v>0</v>
      </c>
      <c r="O7" s="349">
        <v>0</v>
      </c>
      <c r="P7" s="349">
        <v>0</v>
      </c>
      <c r="Q7" s="349">
        <v>0</v>
      </c>
      <c r="R7" s="349">
        <v>0</v>
      </c>
      <c r="S7" s="349">
        <v>0</v>
      </c>
      <c r="T7" s="349">
        <v>0</v>
      </c>
      <c r="U7" s="349">
        <v>0</v>
      </c>
      <c r="V7" s="349">
        <v>28654.508320000001</v>
      </c>
      <c r="W7" s="670">
        <v>3.784961988995088E-3</v>
      </c>
    </row>
    <row r="8" spans="1:23" ht="15" customHeight="1">
      <c r="A8" s="358" t="s">
        <v>81</v>
      </c>
      <c r="B8" s="349">
        <v>0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0</v>
      </c>
      <c r="I8" s="349">
        <v>0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  <c r="R8" s="349">
        <v>0</v>
      </c>
      <c r="S8" s="349">
        <v>0</v>
      </c>
      <c r="T8" s="349">
        <v>0</v>
      </c>
      <c r="U8" s="349">
        <v>0</v>
      </c>
      <c r="V8" s="349">
        <v>0</v>
      </c>
      <c r="W8" s="670">
        <v>0</v>
      </c>
    </row>
    <row r="9" spans="1:23" ht="15" customHeight="1">
      <c r="A9" s="358" t="s">
        <v>82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0</v>
      </c>
      <c r="V9" s="349">
        <v>0</v>
      </c>
      <c r="W9" s="670">
        <v>0</v>
      </c>
    </row>
    <row r="10" spans="1:23" ht="15" customHeight="1">
      <c r="A10" s="358" t="s">
        <v>873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  <c r="R10" s="349">
        <v>0</v>
      </c>
      <c r="S10" s="349">
        <v>0</v>
      </c>
      <c r="T10" s="349">
        <v>0</v>
      </c>
      <c r="U10" s="349">
        <v>0</v>
      </c>
      <c r="V10" s="349">
        <v>0</v>
      </c>
      <c r="W10" s="670">
        <v>0</v>
      </c>
    </row>
    <row r="11" spans="1:23" ht="15" customHeight="1">
      <c r="A11" s="358" t="s">
        <v>95</v>
      </c>
      <c r="B11" s="349">
        <v>0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  <c r="R11" s="349">
        <v>0</v>
      </c>
      <c r="S11" s="349">
        <v>0</v>
      </c>
      <c r="T11" s="349">
        <v>0</v>
      </c>
      <c r="U11" s="349">
        <v>0</v>
      </c>
      <c r="V11" s="349">
        <v>0</v>
      </c>
      <c r="W11" s="670">
        <v>0</v>
      </c>
    </row>
    <row r="12" spans="1:23" ht="15" customHeight="1">
      <c r="A12" s="358" t="s">
        <v>96</v>
      </c>
      <c r="B12" s="349">
        <v>118.87943</v>
      </c>
      <c r="C12" s="349">
        <v>0</v>
      </c>
      <c r="D12" s="349">
        <v>0</v>
      </c>
      <c r="E12" s="349">
        <v>1416.3346899999999</v>
      </c>
      <c r="F12" s="349">
        <v>0</v>
      </c>
      <c r="G12" s="349">
        <v>0</v>
      </c>
      <c r="H12" s="349">
        <v>0</v>
      </c>
      <c r="I12" s="349">
        <v>0</v>
      </c>
      <c r="J12" s="349">
        <v>0</v>
      </c>
      <c r="K12" s="349">
        <v>0</v>
      </c>
      <c r="L12" s="349">
        <v>0</v>
      </c>
      <c r="M12" s="349">
        <v>0</v>
      </c>
      <c r="N12" s="349">
        <v>0</v>
      </c>
      <c r="O12" s="349">
        <v>0</v>
      </c>
      <c r="P12" s="349">
        <v>0</v>
      </c>
      <c r="Q12" s="349">
        <v>0</v>
      </c>
      <c r="R12" s="349">
        <v>0</v>
      </c>
      <c r="S12" s="349">
        <v>0</v>
      </c>
      <c r="T12" s="349">
        <v>0</v>
      </c>
      <c r="U12" s="349">
        <v>0</v>
      </c>
      <c r="V12" s="349">
        <v>72686.544959999999</v>
      </c>
      <c r="W12" s="670">
        <v>9.6011352458963591E-3</v>
      </c>
    </row>
    <row r="13" spans="1:23" ht="15" customHeight="1">
      <c r="A13" s="358" t="s">
        <v>880</v>
      </c>
      <c r="B13" s="349">
        <v>0</v>
      </c>
      <c r="C13" s="349">
        <v>0</v>
      </c>
      <c r="D13" s="349">
        <v>0</v>
      </c>
      <c r="E13" s="349">
        <v>0</v>
      </c>
      <c r="F13" s="349">
        <v>0</v>
      </c>
      <c r="G13" s="349">
        <v>0</v>
      </c>
      <c r="H13" s="349">
        <v>0</v>
      </c>
      <c r="I13" s="349">
        <v>0</v>
      </c>
      <c r="J13" s="349">
        <v>0</v>
      </c>
      <c r="K13" s="349">
        <v>0</v>
      </c>
      <c r="L13" s="349">
        <v>0</v>
      </c>
      <c r="M13" s="349">
        <v>0</v>
      </c>
      <c r="N13" s="349">
        <v>0</v>
      </c>
      <c r="O13" s="349">
        <v>0</v>
      </c>
      <c r="P13" s="349">
        <v>0</v>
      </c>
      <c r="Q13" s="349">
        <v>0</v>
      </c>
      <c r="R13" s="349">
        <v>0</v>
      </c>
      <c r="S13" s="349">
        <v>0</v>
      </c>
      <c r="T13" s="349">
        <v>0</v>
      </c>
      <c r="U13" s="349">
        <v>0</v>
      </c>
      <c r="V13" s="349">
        <v>1109.62779</v>
      </c>
      <c r="W13" s="670">
        <v>1.4657026950803473E-4</v>
      </c>
    </row>
    <row r="14" spans="1:23" ht="15" customHeight="1">
      <c r="A14" s="358" t="s">
        <v>881</v>
      </c>
      <c r="B14" s="349">
        <v>0</v>
      </c>
      <c r="C14" s="349">
        <v>0</v>
      </c>
      <c r="D14" s="349">
        <v>0</v>
      </c>
      <c r="E14" s="349">
        <v>396.67430000000002</v>
      </c>
      <c r="F14" s="349">
        <v>0</v>
      </c>
      <c r="G14" s="349">
        <v>0</v>
      </c>
      <c r="H14" s="349">
        <v>0</v>
      </c>
      <c r="I14" s="349">
        <v>0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  <c r="R14" s="349">
        <v>0</v>
      </c>
      <c r="S14" s="349">
        <v>0</v>
      </c>
      <c r="T14" s="349">
        <v>0</v>
      </c>
      <c r="U14" s="349">
        <v>0</v>
      </c>
      <c r="V14" s="349">
        <v>778.14936999999998</v>
      </c>
      <c r="W14" s="670">
        <v>1.0278542400096833E-4</v>
      </c>
    </row>
    <row r="15" spans="1:23" ht="15" customHeight="1">
      <c r="A15" s="358" t="s">
        <v>882</v>
      </c>
      <c r="B15" s="349">
        <v>0</v>
      </c>
      <c r="C15" s="349">
        <v>0</v>
      </c>
      <c r="D15" s="349">
        <v>0</v>
      </c>
      <c r="E15" s="349">
        <v>0</v>
      </c>
      <c r="F15" s="349">
        <v>0</v>
      </c>
      <c r="G15" s="349">
        <v>0</v>
      </c>
      <c r="H15" s="349">
        <v>0</v>
      </c>
      <c r="I15" s="349">
        <v>0</v>
      </c>
      <c r="J15" s="349">
        <v>0</v>
      </c>
      <c r="K15" s="349">
        <v>0</v>
      </c>
      <c r="L15" s="349">
        <v>0</v>
      </c>
      <c r="M15" s="349">
        <v>0</v>
      </c>
      <c r="N15" s="349">
        <v>0</v>
      </c>
      <c r="O15" s="349">
        <v>0</v>
      </c>
      <c r="P15" s="349">
        <v>0</v>
      </c>
      <c r="Q15" s="349">
        <v>0</v>
      </c>
      <c r="R15" s="349">
        <v>0</v>
      </c>
      <c r="S15" s="349">
        <v>0</v>
      </c>
      <c r="T15" s="349">
        <v>0</v>
      </c>
      <c r="U15" s="349">
        <v>0</v>
      </c>
      <c r="V15" s="349">
        <v>0</v>
      </c>
      <c r="W15" s="670">
        <v>0</v>
      </c>
    </row>
    <row r="16" spans="1:23" ht="15" customHeight="1">
      <c r="A16" s="358" t="s">
        <v>532</v>
      </c>
      <c r="B16" s="349">
        <v>0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0</v>
      </c>
      <c r="J16" s="349">
        <v>0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0</v>
      </c>
      <c r="R16" s="349">
        <v>0</v>
      </c>
      <c r="S16" s="349">
        <v>0</v>
      </c>
      <c r="T16" s="349">
        <v>0</v>
      </c>
      <c r="U16" s="349">
        <v>0</v>
      </c>
      <c r="V16" s="349">
        <v>0</v>
      </c>
      <c r="W16" s="670">
        <v>0</v>
      </c>
    </row>
    <row r="17" spans="1:23" ht="15" customHeight="1">
      <c r="A17" s="358" t="s">
        <v>533</v>
      </c>
      <c r="B17" s="349">
        <v>0</v>
      </c>
      <c r="C17" s="349">
        <v>0</v>
      </c>
      <c r="D17" s="349">
        <v>0</v>
      </c>
      <c r="E17" s="349">
        <v>0</v>
      </c>
      <c r="F17" s="349">
        <v>0</v>
      </c>
      <c r="G17" s="349">
        <v>0</v>
      </c>
      <c r="H17" s="349">
        <v>0</v>
      </c>
      <c r="I17" s="349">
        <v>0</v>
      </c>
      <c r="J17" s="349">
        <v>0</v>
      </c>
      <c r="K17" s="349">
        <v>0</v>
      </c>
      <c r="L17" s="349">
        <v>0</v>
      </c>
      <c r="M17" s="349">
        <v>0</v>
      </c>
      <c r="N17" s="349">
        <v>0</v>
      </c>
      <c r="O17" s="349">
        <v>0</v>
      </c>
      <c r="P17" s="349">
        <v>0</v>
      </c>
      <c r="Q17" s="349">
        <v>0</v>
      </c>
      <c r="R17" s="349">
        <v>0</v>
      </c>
      <c r="S17" s="349">
        <v>0</v>
      </c>
      <c r="T17" s="349">
        <v>0</v>
      </c>
      <c r="U17" s="349">
        <v>0</v>
      </c>
      <c r="V17" s="349">
        <v>0</v>
      </c>
      <c r="W17" s="670">
        <v>0</v>
      </c>
    </row>
    <row r="18" spans="1:23" ht="15" customHeight="1">
      <c r="A18" s="358" t="s">
        <v>85</v>
      </c>
      <c r="B18" s="349">
        <v>6117.09166</v>
      </c>
      <c r="C18" s="349">
        <v>29358.73302</v>
      </c>
      <c r="D18" s="349">
        <v>8328.9932200000003</v>
      </c>
      <c r="E18" s="349">
        <v>9054.1933399999998</v>
      </c>
      <c r="F18" s="349">
        <v>10069.16094</v>
      </c>
      <c r="G18" s="349">
        <v>19730.249960000001</v>
      </c>
      <c r="H18" s="349">
        <v>13040.03709</v>
      </c>
      <c r="I18" s="349">
        <v>22236.9607</v>
      </c>
      <c r="J18" s="349">
        <v>4438.50227</v>
      </c>
      <c r="K18" s="349">
        <v>2950.6705099999999</v>
      </c>
      <c r="L18" s="349">
        <v>6867.6166399999993</v>
      </c>
      <c r="M18" s="349">
        <v>3249.7605600000002</v>
      </c>
      <c r="N18" s="349">
        <v>1433.93136</v>
      </c>
      <c r="O18" s="349">
        <v>15091.328880000001</v>
      </c>
      <c r="P18" s="349">
        <v>1019.1008</v>
      </c>
      <c r="Q18" s="349">
        <v>17428.167460000001</v>
      </c>
      <c r="R18" s="349">
        <v>4299.9509500000004</v>
      </c>
      <c r="S18" s="349">
        <v>3170.8461499999999</v>
      </c>
      <c r="T18" s="349">
        <v>2646.56898</v>
      </c>
      <c r="U18" s="349">
        <v>14331.220449999999</v>
      </c>
      <c r="V18" s="349">
        <v>822678.90699000005</v>
      </c>
      <c r="W18" s="670">
        <v>0.10866731187049646</v>
      </c>
    </row>
    <row r="19" spans="1:23" ht="15" customHeight="1">
      <c r="A19" s="358" t="s">
        <v>87</v>
      </c>
      <c r="B19" s="349">
        <v>519.81485999999995</v>
      </c>
      <c r="C19" s="349">
        <v>14755.04693</v>
      </c>
      <c r="D19" s="349">
        <v>1381.7438300000001</v>
      </c>
      <c r="E19" s="349">
        <v>0</v>
      </c>
      <c r="F19" s="349">
        <v>0</v>
      </c>
      <c r="G19" s="349">
        <v>0</v>
      </c>
      <c r="H19" s="349">
        <v>33604.127369999995</v>
      </c>
      <c r="I19" s="349">
        <v>6660.0527199999997</v>
      </c>
      <c r="J19" s="349">
        <v>0</v>
      </c>
      <c r="K19" s="349">
        <v>0</v>
      </c>
      <c r="L19" s="349">
        <v>0</v>
      </c>
      <c r="M19" s="349">
        <v>0</v>
      </c>
      <c r="N19" s="349">
        <v>1259.3999699999999</v>
      </c>
      <c r="O19" s="349">
        <v>237.98436999999998</v>
      </c>
      <c r="P19" s="349">
        <v>883.70157999999992</v>
      </c>
      <c r="Q19" s="349">
        <v>0</v>
      </c>
      <c r="R19" s="349">
        <v>68.484130000000007</v>
      </c>
      <c r="S19" s="349">
        <v>69.225049999999996</v>
      </c>
      <c r="T19" s="349">
        <v>0</v>
      </c>
      <c r="U19" s="349">
        <v>0</v>
      </c>
      <c r="V19" s="349">
        <v>656065.93621000007</v>
      </c>
      <c r="W19" s="670">
        <v>8.6659474421905774E-2</v>
      </c>
    </row>
    <row r="20" spans="1:23" ht="15" customHeight="1">
      <c r="A20" s="358" t="s">
        <v>88</v>
      </c>
      <c r="B20" s="349">
        <v>681.81216000000006</v>
      </c>
      <c r="C20" s="349">
        <v>0</v>
      </c>
      <c r="D20" s="349">
        <v>0</v>
      </c>
      <c r="E20" s="349">
        <v>79537.482870000007</v>
      </c>
      <c r="F20" s="349">
        <v>14196.45645</v>
      </c>
      <c r="G20" s="349">
        <v>33316.136010000002</v>
      </c>
      <c r="H20" s="349">
        <v>5027.3638600000004</v>
      </c>
      <c r="I20" s="349">
        <v>87470.387719999999</v>
      </c>
      <c r="J20" s="349">
        <v>3802.7674700000002</v>
      </c>
      <c r="K20" s="349">
        <v>16566.76729</v>
      </c>
      <c r="L20" s="349">
        <v>6498.5611500000005</v>
      </c>
      <c r="M20" s="349">
        <v>3091.2769900000003</v>
      </c>
      <c r="N20" s="349">
        <v>0</v>
      </c>
      <c r="O20" s="349">
        <v>4050.8346200000001</v>
      </c>
      <c r="P20" s="349">
        <v>7854.5350699999999</v>
      </c>
      <c r="Q20" s="349">
        <v>17641.79306</v>
      </c>
      <c r="R20" s="349">
        <v>13276.583269999999</v>
      </c>
      <c r="S20" s="349">
        <v>6439.9909600000001</v>
      </c>
      <c r="T20" s="349">
        <v>311.14186000000001</v>
      </c>
      <c r="U20" s="349">
        <v>4046.9315799999999</v>
      </c>
      <c r="V20" s="349">
        <v>961369.88800000004</v>
      </c>
      <c r="W20" s="670">
        <v>0.12698694539821248</v>
      </c>
    </row>
    <row r="21" spans="1:23" ht="15" customHeight="1">
      <c r="A21" s="358" t="s">
        <v>534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1833.4146699999999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  <c r="R21" s="349">
        <v>0</v>
      </c>
      <c r="S21" s="349">
        <v>0</v>
      </c>
      <c r="T21" s="349">
        <v>0</v>
      </c>
      <c r="U21" s="349">
        <v>104.4057</v>
      </c>
      <c r="V21" s="349">
        <v>1937.8203700000001</v>
      </c>
      <c r="W21" s="670">
        <v>2.5596588013450855E-4</v>
      </c>
    </row>
    <row r="22" spans="1:23" ht="15" customHeight="1">
      <c r="A22" s="358" t="s">
        <v>89</v>
      </c>
      <c r="B22" s="349">
        <v>0</v>
      </c>
      <c r="C22" s="349">
        <v>0</v>
      </c>
      <c r="D22" s="349">
        <v>0</v>
      </c>
      <c r="E22" s="349">
        <v>0</v>
      </c>
      <c r="F22" s="349">
        <v>0</v>
      </c>
      <c r="G22" s="349">
        <v>0</v>
      </c>
      <c r="H22" s="349">
        <v>0</v>
      </c>
      <c r="I22" s="349">
        <v>0</v>
      </c>
      <c r="J22" s="349">
        <v>0</v>
      </c>
      <c r="K22" s="349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  <c r="R22" s="349">
        <v>0</v>
      </c>
      <c r="S22" s="349">
        <v>0</v>
      </c>
      <c r="T22" s="349">
        <v>0</v>
      </c>
      <c r="U22" s="349">
        <v>0</v>
      </c>
      <c r="V22" s="349">
        <v>0</v>
      </c>
      <c r="W22" s="670">
        <v>0</v>
      </c>
    </row>
    <row r="23" spans="1:23" ht="15" customHeight="1">
      <c r="A23" s="358" t="s">
        <v>90</v>
      </c>
      <c r="B23" s="349">
        <v>0</v>
      </c>
      <c r="C23" s="349">
        <v>0</v>
      </c>
      <c r="D23" s="349">
        <v>0</v>
      </c>
      <c r="E23" s="349">
        <v>0</v>
      </c>
      <c r="F23" s="349">
        <v>0</v>
      </c>
      <c r="G23" s="349">
        <v>0</v>
      </c>
      <c r="H23" s="349">
        <v>0</v>
      </c>
      <c r="I23" s="349">
        <v>2687.1423399999999</v>
      </c>
      <c r="J23" s="349">
        <v>0</v>
      </c>
      <c r="K23" s="349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  <c r="R23" s="349">
        <v>0</v>
      </c>
      <c r="S23" s="349">
        <v>0</v>
      </c>
      <c r="T23" s="349">
        <v>0</v>
      </c>
      <c r="U23" s="349">
        <v>0</v>
      </c>
      <c r="V23" s="349">
        <v>2687.1423399999999</v>
      </c>
      <c r="W23" s="670">
        <v>3.54943504956965E-4</v>
      </c>
    </row>
    <row r="24" spans="1:23" ht="15" customHeight="1">
      <c r="A24" s="358" t="s">
        <v>91</v>
      </c>
      <c r="B24" s="349">
        <v>0</v>
      </c>
      <c r="C24" s="349">
        <v>0</v>
      </c>
      <c r="D24" s="349">
        <v>0</v>
      </c>
      <c r="E24" s="349">
        <v>0</v>
      </c>
      <c r="F24" s="349">
        <v>0</v>
      </c>
      <c r="G24" s="349">
        <v>0</v>
      </c>
      <c r="H24" s="349">
        <v>0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0</v>
      </c>
      <c r="R24" s="349">
        <v>0</v>
      </c>
      <c r="S24" s="349">
        <v>0</v>
      </c>
      <c r="T24" s="349">
        <v>0</v>
      </c>
      <c r="U24" s="349">
        <v>0</v>
      </c>
      <c r="V24" s="349">
        <v>0</v>
      </c>
      <c r="W24" s="670">
        <v>0</v>
      </c>
    </row>
    <row r="25" spans="1:23" ht="15" customHeight="1">
      <c r="A25" s="358" t="s">
        <v>876</v>
      </c>
      <c r="B25" s="349">
        <v>174.11214999999999</v>
      </c>
      <c r="C25" s="349">
        <v>3977.57602</v>
      </c>
      <c r="D25" s="349">
        <v>2794.3617400000003</v>
      </c>
      <c r="E25" s="349">
        <v>459.94630000000001</v>
      </c>
      <c r="F25" s="349">
        <v>9543.1413300000004</v>
      </c>
      <c r="G25" s="349">
        <v>104676.95319</v>
      </c>
      <c r="H25" s="349">
        <v>224.36673000000002</v>
      </c>
      <c r="I25" s="349">
        <v>0</v>
      </c>
      <c r="J25" s="349">
        <v>15758.37622</v>
      </c>
      <c r="K25" s="349">
        <v>0</v>
      </c>
      <c r="L25" s="349">
        <v>11290.223880000001</v>
      </c>
      <c r="M25" s="349">
        <v>4699.3114100000003</v>
      </c>
      <c r="N25" s="349">
        <v>2533.6755499999999</v>
      </c>
      <c r="O25" s="349">
        <v>219.32098000000002</v>
      </c>
      <c r="P25" s="349">
        <v>0</v>
      </c>
      <c r="Q25" s="349">
        <v>19308.902340000001</v>
      </c>
      <c r="R25" s="349">
        <v>0</v>
      </c>
      <c r="S25" s="349">
        <v>0</v>
      </c>
      <c r="T25" s="349">
        <v>2263.8812200000002</v>
      </c>
      <c r="U25" s="349">
        <v>0</v>
      </c>
      <c r="V25" s="349">
        <v>322859.92898000003</v>
      </c>
      <c r="W25" s="670">
        <v>4.2646432642015536E-2</v>
      </c>
    </row>
    <row r="26" spans="1:23" ht="15" customHeight="1">
      <c r="A26" s="358" t="s">
        <v>883</v>
      </c>
      <c r="B26" s="349">
        <v>0</v>
      </c>
      <c r="C26" s="349">
        <v>0</v>
      </c>
      <c r="D26" s="349">
        <v>0</v>
      </c>
      <c r="E26" s="349">
        <v>13560.1435</v>
      </c>
      <c r="F26" s="349">
        <v>196.05267000000001</v>
      </c>
      <c r="G26" s="349">
        <v>20071.110699999997</v>
      </c>
      <c r="H26" s="349">
        <v>193.32107999999999</v>
      </c>
      <c r="I26" s="349">
        <v>0</v>
      </c>
      <c r="J26" s="349">
        <v>382.86766999999998</v>
      </c>
      <c r="K26" s="349">
        <v>0</v>
      </c>
      <c r="L26" s="349">
        <v>1986.48747</v>
      </c>
      <c r="M26" s="349">
        <v>1465.0711699999999</v>
      </c>
      <c r="N26" s="349">
        <v>0</v>
      </c>
      <c r="O26" s="349">
        <v>0</v>
      </c>
      <c r="P26" s="349">
        <v>0</v>
      </c>
      <c r="Q26" s="349">
        <v>2412.0745499999998</v>
      </c>
      <c r="R26" s="349">
        <v>0</v>
      </c>
      <c r="S26" s="349">
        <v>0</v>
      </c>
      <c r="T26" s="349">
        <v>0</v>
      </c>
      <c r="U26" s="349">
        <v>0</v>
      </c>
      <c r="V26" s="349">
        <v>99496.886150000006</v>
      </c>
      <c r="W26" s="670">
        <v>1.3142501971959219E-2</v>
      </c>
    </row>
    <row r="27" spans="1:23" ht="15" customHeight="1">
      <c r="A27" s="358" t="s">
        <v>878</v>
      </c>
      <c r="B27" s="349">
        <v>0</v>
      </c>
      <c r="C27" s="349">
        <v>0</v>
      </c>
      <c r="D27" s="349">
        <v>0</v>
      </c>
      <c r="E27" s="349">
        <v>0</v>
      </c>
      <c r="F27" s="349">
        <v>0</v>
      </c>
      <c r="G27" s="349">
        <v>0</v>
      </c>
      <c r="H27" s="349">
        <v>3409.5974999999999</v>
      </c>
      <c r="I27" s="349">
        <v>0</v>
      </c>
      <c r="J27" s="349">
        <v>0</v>
      </c>
      <c r="K27" s="349">
        <v>0</v>
      </c>
      <c r="L27" s="349">
        <v>0</v>
      </c>
      <c r="M27" s="349">
        <v>0</v>
      </c>
      <c r="N27" s="349">
        <v>0</v>
      </c>
      <c r="O27" s="349">
        <v>0</v>
      </c>
      <c r="P27" s="349">
        <v>0</v>
      </c>
      <c r="Q27" s="349">
        <v>0</v>
      </c>
      <c r="R27" s="349">
        <v>0</v>
      </c>
      <c r="S27" s="349">
        <v>0</v>
      </c>
      <c r="T27" s="349">
        <v>0</v>
      </c>
      <c r="U27" s="349">
        <v>0</v>
      </c>
      <c r="V27" s="349">
        <v>10407.358109999999</v>
      </c>
      <c r="W27" s="670">
        <v>1.3747035688871229E-3</v>
      </c>
    </row>
    <row r="28" spans="1:23" ht="15" customHeight="1">
      <c r="A28" s="358" t="s">
        <v>83</v>
      </c>
      <c r="B28" s="349">
        <v>1603.22297</v>
      </c>
      <c r="C28" s="349">
        <v>22407.641829999997</v>
      </c>
      <c r="D28" s="349">
        <v>3241.2329900000004</v>
      </c>
      <c r="E28" s="349">
        <v>25410.26671</v>
      </c>
      <c r="F28" s="349">
        <v>20230.698130000001</v>
      </c>
      <c r="G28" s="349">
        <v>7448.2770300000002</v>
      </c>
      <c r="H28" s="349">
        <v>8984.5573000000004</v>
      </c>
      <c r="I28" s="349">
        <v>31443.02853</v>
      </c>
      <c r="J28" s="349">
        <v>45760.695090000001</v>
      </c>
      <c r="K28" s="349">
        <v>12459.57044</v>
      </c>
      <c r="L28" s="349">
        <v>10042.33099</v>
      </c>
      <c r="M28" s="349">
        <v>18162.481889999999</v>
      </c>
      <c r="N28" s="349">
        <v>4982.5704999999998</v>
      </c>
      <c r="O28" s="349">
        <v>2386.2311400000003</v>
      </c>
      <c r="P28" s="349">
        <v>6455.1072599999998</v>
      </c>
      <c r="Q28" s="349">
        <v>33672.612810000006</v>
      </c>
      <c r="R28" s="349">
        <v>35401.143149999996</v>
      </c>
      <c r="S28" s="349">
        <v>17625.24409</v>
      </c>
      <c r="T28" s="349">
        <v>2088.1371300000001</v>
      </c>
      <c r="U28" s="349">
        <v>4602.9574499999999</v>
      </c>
      <c r="V28" s="349">
        <v>1048271.21167</v>
      </c>
      <c r="W28" s="670">
        <v>0.13846570480357745</v>
      </c>
    </row>
    <row r="29" spans="1:23" ht="15" customHeight="1">
      <c r="A29" s="358" t="s">
        <v>299</v>
      </c>
      <c r="B29" s="349">
        <v>0</v>
      </c>
      <c r="C29" s="349">
        <v>2342.1084999999998</v>
      </c>
      <c r="D29" s="349">
        <v>0</v>
      </c>
      <c r="E29" s="349">
        <v>162.41291000000001</v>
      </c>
      <c r="F29" s="349">
        <v>12.25994</v>
      </c>
      <c r="G29" s="349">
        <v>369.62103000000002</v>
      </c>
      <c r="H29" s="349">
        <v>412.31191999999999</v>
      </c>
      <c r="I29" s="349">
        <v>0</v>
      </c>
      <c r="J29" s="349">
        <v>45068.138719999995</v>
      </c>
      <c r="K29" s="349">
        <v>170.26201999999998</v>
      </c>
      <c r="L29" s="349">
        <v>2089.4200799999999</v>
      </c>
      <c r="M29" s="349">
        <v>181.47567000000001</v>
      </c>
      <c r="N29" s="349">
        <v>2123.5496400000002</v>
      </c>
      <c r="O29" s="349">
        <v>2726.5782200000003</v>
      </c>
      <c r="P29" s="349">
        <v>65.19453</v>
      </c>
      <c r="Q29" s="349">
        <v>501.74871000000002</v>
      </c>
      <c r="R29" s="349">
        <v>0</v>
      </c>
      <c r="S29" s="349">
        <v>0</v>
      </c>
      <c r="T29" s="349">
        <v>811.04363999999998</v>
      </c>
      <c r="U29" s="349">
        <v>1943.6659999999999</v>
      </c>
      <c r="V29" s="349">
        <v>151764.74591</v>
      </c>
      <c r="W29" s="670">
        <v>2.0046541651455134E-2</v>
      </c>
    </row>
    <row r="30" spans="1:23" ht="15" customHeight="1">
      <c r="A30" s="446" t="s">
        <v>536</v>
      </c>
      <c r="B30" s="349">
        <v>0</v>
      </c>
      <c r="C30" s="349">
        <v>0</v>
      </c>
      <c r="D30" s="349">
        <v>0</v>
      </c>
      <c r="E30" s="349">
        <v>0</v>
      </c>
      <c r="F30" s="349">
        <v>0</v>
      </c>
      <c r="G30" s="349">
        <v>0</v>
      </c>
      <c r="H30" s="349">
        <v>379.05011999999999</v>
      </c>
      <c r="I30" s="349">
        <v>0</v>
      </c>
      <c r="J30" s="349">
        <v>0</v>
      </c>
      <c r="K30" s="349">
        <v>0</v>
      </c>
      <c r="L30" s="349">
        <v>0</v>
      </c>
      <c r="M30" s="349">
        <v>0</v>
      </c>
      <c r="N30" s="349">
        <v>507.17187000000001</v>
      </c>
      <c r="O30" s="349">
        <v>0</v>
      </c>
      <c r="P30" s="349">
        <v>0</v>
      </c>
      <c r="Q30" s="349">
        <v>0</v>
      </c>
      <c r="R30" s="349">
        <v>0</v>
      </c>
      <c r="S30" s="349">
        <v>0</v>
      </c>
      <c r="T30" s="349">
        <v>81.449919999999992</v>
      </c>
      <c r="U30" s="349">
        <v>0</v>
      </c>
      <c r="V30" s="349">
        <v>1198.7730100000001</v>
      </c>
      <c r="W30" s="670">
        <v>1.5834542423875131E-4</v>
      </c>
    </row>
    <row r="31" spans="1:23" ht="15" customHeight="1">
      <c r="A31" s="358" t="s">
        <v>537</v>
      </c>
      <c r="B31" s="349">
        <v>207.00363000000002</v>
      </c>
      <c r="C31" s="349">
        <v>70.069670000000002</v>
      </c>
      <c r="D31" s="349">
        <v>26.06193</v>
      </c>
      <c r="E31" s="349">
        <v>202.30773000000002</v>
      </c>
      <c r="F31" s="349">
        <v>654.35567000000003</v>
      </c>
      <c r="G31" s="349">
        <v>0</v>
      </c>
      <c r="H31" s="349">
        <v>0</v>
      </c>
      <c r="I31" s="349">
        <v>0</v>
      </c>
      <c r="J31" s="349">
        <v>39.545169999999999</v>
      </c>
      <c r="K31" s="349">
        <v>0</v>
      </c>
      <c r="L31" s="349">
        <v>0</v>
      </c>
      <c r="M31" s="349">
        <v>0</v>
      </c>
      <c r="N31" s="349">
        <v>0</v>
      </c>
      <c r="O31" s="349">
        <v>0</v>
      </c>
      <c r="P31" s="349">
        <v>0</v>
      </c>
      <c r="Q31" s="349">
        <v>0</v>
      </c>
      <c r="R31" s="349">
        <v>0</v>
      </c>
      <c r="S31" s="349">
        <v>0</v>
      </c>
      <c r="T31" s="349">
        <v>0</v>
      </c>
      <c r="U31" s="349">
        <v>0</v>
      </c>
      <c r="V31" s="349">
        <v>8355.3721100000002</v>
      </c>
      <c r="W31" s="670">
        <v>1.1036575985561941E-3</v>
      </c>
    </row>
    <row r="32" spans="1:23" ht="15" customHeight="1">
      <c r="A32" s="446" t="s">
        <v>84</v>
      </c>
      <c r="B32" s="349">
        <v>0</v>
      </c>
      <c r="C32" s="349">
        <v>0</v>
      </c>
      <c r="D32" s="349">
        <v>0</v>
      </c>
      <c r="E32" s="349">
        <v>68.383320000000012</v>
      </c>
      <c r="F32" s="349">
        <v>0</v>
      </c>
      <c r="G32" s="349">
        <v>0</v>
      </c>
      <c r="H32" s="349">
        <v>0</v>
      </c>
      <c r="I32" s="349">
        <v>0</v>
      </c>
      <c r="J32" s="349">
        <v>0</v>
      </c>
      <c r="K32" s="349">
        <v>0</v>
      </c>
      <c r="L32" s="349">
        <v>0</v>
      </c>
      <c r="M32" s="349">
        <v>0</v>
      </c>
      <c r="N32" s="349">
        <v>0</v>
      </c>
      <c r="O32" s="349">
        <v>0</v>
      </c>
      <c r="P32" s="349">
        <v>0</v>
      </c>
      <c r="Q32" s="349">
        <v>0</v>
      </c>
      <c r="R32" s="349">
        <v>0</v>
      </c>
      <c r="S32" s="349">
        <v>0</v>
      </c>
      <c r="T32" s="349">
        <v>0</v>
      </c>
      <c r="U32" s="349">
        <v>0</v>
      </c>
      <c r="V32" s="349">
        <v>209.79464999999999</v>
      </c>
      <c r="W32" s="670">
        <v>2.7711687350443719E-5</v>
      </c>
    </row>
    <row r="33" spans="1:23" ht="15" customHeight="1">
      <c r="A33" s="358" t="s">
        <v>92</v>
      </c>
      <c r="B33" s="349">
        <v>99304.00288</v>
      </c>
      <c r="C33" s="349">
        <v>113116.8645</v>
      </c>
      <c r="D33" s="349">
        <v>86010.928709999993</v>
      </c>
      <c r="E33" s="349">
        <v>40162.40713</v>
      </c>
      <c r="F33" s="349">
        <v>30079.021649999999</v>
      </c>
      <c r="G33" s="349">
        <v>45149.417500000003</v>
      </c>
      <c r="H33" s="349">
        <v>7362.5093799999995</v>
      </c>
      <c r="I33" s="349">
        <v>72263.463310000006</v>
      </c>
      <c r="J33" s="349">
        <v>132808.38201999999</v>
      </c>
      <c r="K33" s="349">
        <v>24233.00431</v>
      </c>
      <c r="L33" s="349">
        <v>16241.10851</v>
      </c>
      <c r="M33" s="349">
        <v>20812.345829999998</v>
      </c>
      <c r="N33" s="349">
        <v>7775.84764</v>
      </c>
      <c r="O33" s="349">
        <v>11798.478789999999</v>
      </c>
      <c r="P33" s="349">
        <v>554.10572999999999</v>
      </c>
      <c r="Q33" s="349">
        <v>10490.862650000001</v>
      </c>
      <c r="R33" s="349">
        <v>89455.95904999999</v>
      </c>
      <c r="S33" s="349">
        <v>30879.860420000001</v>
      </c>
      <c r="T33" s="349">
        <v>14754.38985</v>
      </c>
      <c r="U33" s="349">
        <v>3629.5838599999997</v>
      </c>
      <c r="V33" s="349">
        <v>2462639.0442600003</v>
      </c>
      <c r="W33" s="670">
        <v>0.32528895875814118</v>
      </c>
    </row>
    <row r="34" spans="1:23" ht="15" customHeight="1">
      <c r="A34" s="358" t="s">
        <v>93</v>
      </c>
      <c r="B34" s="349">
        <v>1153.5352499999999</v>
      </c>
      <c r="C34" s="349">
        <v>20323.952679999999</v>
      </c>
      <c r="D34" s="349">
        <v>728.90006000000005</v>
      </c>
      <c r="E34" s="349">
        <v>0</v>
      </c>
      <c r="F34" s="349">
        <v>3671.4495999999999</v>
      </c>
      <c r="G34" s="349">
        <v>361.61043000000001</v>
      </c>
      <c r="H34" s="349">
        <v>10813.22392</v>
      </c>
      <c r="I34" s="349">
        <v>759.50193999999999</v>
      </c>
      <c r="J34" s="349">
        <v>58.14143</v>
      </c>
      <c r="K34" s="349">
        <v>7879.0045399999999</v>
      </c>
      <c r="L34" s="349">
        <v>0</v>
      </c>
      <c r="M34" s="349">
        <v>0</v>
      </c>
      <c r="N34" s="349">
        <v>1328.3381200000001</v>
      </c>
      <c r="O34" s="349">
        <v>722.88363000000004</v>
      </c>
      <c r="P34" s="349">
        <v>522.95141999999998</v>
      </c>
      <c r="Q34" s="349">
        <v>0</v>
      </c>
      <c r="R34" s="349">
        <v>1381.14527</v>
      </c>
      <c r="S34" s="349">
        <v>0</v>
      </c>
      <c r="T34" s="349">
        <v>197.26102</v>
      </c>
      <c r="U34" s="349">
        <v>14.35155</v>
      </c>
      <c r="V34" s="349">
        <v>262267.1311</v>
      </c>
      <c r="W34" s="670">
        <v>3.4642755376941378E-2</v>
      </c>
    </row>
    <row r="35" spans="1:23" s="360" customFormat="1" ht="15" customHeight="1">
      <c r="A35" s="358" t="s">
        <v>94</v>
      </c>
      <c r="B35" s="349">
        <v>3851.2051200000001</v>
      </c>
      <c r="C35" s="349">
        <v>0</v>
      </c>
      <c r="D35" s="349">
        <v>0</v>
      </c>
      <c r="E35" s="349">
        <v>33697.720950000003</v>
      </c>
      <c r="F35" s="349">
        <v>15803.536340000001</v>
      </c>
      <c r="G35" s="349">
        <v>70787.385849999991</v>
      </c>
      <c r="H35" s="349">
        <v>424.50620000000004</v>
      </c>
      <c r="I35" s="349">
        <v>49576.217429999997</v>
      </c>
      <c r="J35" s="349">
        <v>4620.2265700000007</v>
      </c>
      <c r="K35" s="349">
        <v>4835.9450099999995</v>
      </c>
      <c r="L35" s="349">
        <v>16128.341560000001</v>
      </c>
      <c r="M35" s="349">
        <v>7160.6401399999995</v>
      </c>
      <c r="N35" s="349">
        <v>0</v>
      </c>
      <c r="O35" s="349">
        <v>390.72958</v>
      </c>
      <c r="P35" s="349">
        <v>1536.2972299999999</v>
      </c>
      <c r="Q35" s="349">
        <v>17885.831710000002</v>
      </c>
      <c r="R35" s="349">
        <v>20411.77288</v>
      </c>
      <c r="S35" s="349">
        <v>23537.305170000003</v>
      </c>
      <c r="T35" s="349">
        <v>336.04662000000002</v>
      </c>
      <c r="U35" s="349">
        <v>1540.15158</v>
      </c>
      <c r="V35" s="349">
        <v>655181.06771000009</v>
      </c>
      <c r="W35" s="670">
        <v>8.6542592512771035E-2</v>
      </c>
    </row>
    <row r="36" spans="1:23" s="360" customFormat="1" ht="15" customHeight="1">
      <c r="A36" s="358" t="s">
        <v>341</v>
      </c>
      <c r="B36" s="349">
        <v>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0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  <c r="R36" s="349">
        <v>0</v>
      </c>
      <c r="S36" s="349">
        <v>0</v>
      </c>
      <c r="T36" s="349">
        <v>0</v>
      </c>
      <c r="U36" s="349">
        <v>0</v>
      </c>
      <c r="V36" s="349">
        <v>0</v>
      </c>
      <c r="W36" s="670">
        <v>0</v>
      </c>
    </row>
    <row r="37" spans="1:23" s="360" customFormat="1" ht="15" customHeight="1">
      <c r="A37" s="361" t="s">
        <v>518</v>
      </c>
      <c r="B37" s="362">
        <v>113730.68011</v>
      </c>
      <c r="C37" s="362">
        <v>206351.99314999999</v>
      </c>
      <c r="D37" s="362">
        <v>102512.22248</v>
      </c>
      <c r="E37" s="362">
        <v>204128.27374999999</v>
      </c>
      <c r="F37" s="362">
        <v>104456.13272000001</v>
      </c>
      <c r="G37" s="362">
        <v>301910.76170000003</v>
      </c>
      <c r="H37" s="362">
        <v>83874.972469999993</v>
      </c>
      <c r="I37" s="362">
        <v>274964.16205000004</v>
      </c>
      <c r="J37" s="362">
        <v>252737.64262999996</v>
      </c>
      <c r="K37" s="362">
        <v>69095.224119999999</v>
      </c>
      <c r="L37" s="362">
        <v>71144.090280000004</v>
      </c>
      <c r="M37" s="362">
        <v>58822.363660000003</v>
      </c>
      <c r="N37" s="362">
        <v>21944.484649999999</v>
      </c>
      <c r="O37" s="362">
        <v>37624.370209999994</v>
      </c>
      <c r="P37" s="362">
        <v>18890.993620000001</v>
      </c>
      <c r="Q37" s="362">
        <v>119341.99329</v>
      </c>
      <c r="R37" s="362">
        <v>164295.0387</v>
      </c>
      <c r="S37" s="362">
        <v>81722.471840000013</v>
      </c>
      <c r="T37" s="362">
        <v>23489.920240000003</v>
      </c>
      <c r="U37" s="362">
        <v>30213.268169999996</v>
      </c>
      <c r="V37" s="362">
        <v>7570619.8380100001</v>
      </c>
      <c r="W37" s="671">
        <v>1</v>
      </c>
    </row>
    <row r="38" spans="1:23" s="436" customFormat="1" ht="15" customHeight="1">
      <c r="A38" s="679" t="s">
        <v>578</v>
      </c>
      <c r="B38" s="359">
        <v>1.502263784782714E-2</v>
      </c>
      <c r="C38" s="359">
        <v>2.7256948250652262E-2</v>
      </c>
      <c r="D38" s="359">
        <v>1.3540796483441728E-2</v>
      </c>
      <c r="E38" s="359">
        <v>2.69632180875241E-2</v>
      </c>
      <c r="F38" s="359">
        <v>1.3797566771951023E-2</v>
      </c>
      <c r="G38" s="359">
        <v>3.9879265920101964E-2</v>
      </c>
      <c r="H38" s="359">
        <v>1.1079009944322765E-2</v>
      </c>
      <c r="I38" s="359">
        <v>3.6319900871191628E-2</v>
      </c>
      <c r="J38" s="359">
        <v>3.338400924070626E-2</v>
      </c>
      <c r="K38" s="359">
        <v>9.1267591820014364E-3</v>
      </c>
      <c r="L38" s="359">
        <v>9.3973930539749326E-3</v>
      </c>
      <c r="M38" s="359">
        <v>7.7698213513072061E-3</v>
      </c>
      <c r="N38" s="359">
        <v>2.8986377759747987E-3</v>
      </c>
      <c r="O38" s="359">
        <v>4.9697872849325201E-3</v>
      </c>
      <c r="P38" s="359">
        <v>2.4953034261677646E-3</v>
      </c>
      <c r="Q38" s="359">
        <v>1.5763833852918709E-2</v>
      </c>
      <c r="R38" s="359">
        <v>2.1701662772065214E-2</v>
      </c>
      <c r="S38" s="359">
        <v>1.0794687038661479E-2</v>
      </c>
      <c r="T38" s="359">
        <v>3.1027737150482147E-3</v>
      </c>
      <c r="U38" s="359">
        <v>3.9908579239849671E-3</v>
      </c>
      <c r="V38" s="359">
        <v>1</v>
      </c>
      <c r="W38" s="680"/>
    </row>
    <row r="39" spans="1:23" ht="15" customHeight="1" thickBot="1">
      <c r="A39" s="365"/>
      <c r="B39" s="366"/>
      <c r="C39" s="366"/>
      <c r="D39" s="366"/>
      <c r="E39" s="366"/>
      <c r="F39" s="367"/>
      <c r="G39" s="367"/>
      <c r="H39" s="367"/>
      <c r="I39" s="367"/>
      <c r="J39" s="367"/>
      <c r="K39" s="367"/>
      <c r="L39" s="366"/>
      <c r="M39" s="366"/>
      <c r="N39" s="366"/>
      <c r="O39" s="366"/>
      <c r="P39" s="366"/>
      <c r="Q39" s="366"/>
      <c r="R39" s="366"/>
      <c r="S39" s="366"/>
      <c r="T39" s="366"/>
      <c r="U39" s="366"/>
      <c r="V39" s="366"/>
      <c r="W39" s="365"/>
    </row>
    <row r="40" spans="1:23" ht="15" customHeight="1" thickTop="1">
      <c r="A40" s="348" t="s">
        <v>502</v>
      </c>
      <c r="B40" s="369"/>
      <c r="C40" s="369"/>
      <c r="D40" s="369"/>
      <c r="E40" s="369"/>
      <c r="F40" s="359"/>
      <c r="G40" s="359"/>
      <c r="H40" s="359"/>
      <c r="I40" s="359"/>
      <c r="J40" s="359"/>
      <c r="K40" s="359"/>
      <c r="L40" s="369"/>
      <c r="M40" s="369"/>
      <c r="N40" s="369"/>
      <c r="O40" s="369"/>
      <c r="P40" s="369"/>
      <c r="Q40" s="369"/>
      <c r="R40" s="369"/>
      <c r="S40" s="369"/>
      <c r="T40" s="369"/>
      <c r="U40" s="369"/>
      <c r="V40" s="369"/>
      <c r="W40" s="348"/>
    </row>
    <row r="41" spans="1:23" ht="15" customHeight="1">
      <c r="A41" s="377"/>
      <c r="B41" s="326"/>
      <c r="C41" s="326"/>
      <c r="D41" s="326"/>
      <c r="E41" s="326"/>
      <c r="F41" s="349"/>
      <c r="G41" s="349"/>
      <c r="H41" s="349"/>
      <c r="I41" s="349"/>
      <c r="J41" s="349"/>
      <c r="K41" s="326"/>
      <c r="L41" s="326"/>
      <c r="M41" s="326"/>
      <c r="N41" s="326"/>
      <c r="O41" s="326"/>
      <c r="P41" s="326"/>
      <c r="Q41" s="326"/>
      <c r="R41" s="326"/>
      <c r="S41" s="326"/>
      <c r="T41" s="326"/>
      <c r="U41" s="326"/>
      <c r="V41" s="326"/>
      <c r="W41" s="326"/>
    </row>
  </sheetData>
  <mergeCells count="4">
    <mergeCell ref="A1:W1"/>
    <mergeCell ref="A2:W2"/>
    <mergeCell ref="A3:W3"/>
    <mergeCell ref="A4:W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V48"/>
  <sheetViews>
    <sheetView zoomScaleNormal="100" workbookViewId="0">
      <selection activeCell="A3" sqref="A3:W3"/>
    </sheetView>
  </sheetViews>
  <sheetFormatPr baseColWidth="10" defaultColWidth="9.140625" defaultRowHeight="12.75"/>
  <cols>
    <col min="1" max="1" width="56.140625" style="352" customWidth="1"/>
    <col min="2" max="22" width="11.5703125" style="351" customWidth="1"/>
    <col min="23" max="256" width="9.140625" style="351"/>
    <col min="257" max="257" width="56.140625" style="351" customWidth="1"/>
    <col min="258" max="278" width="11.5703125" style="351" customWidth="1"/>
    <col min="279" max="512" width="9.140625" style="351"/>
    <col min="513" max="513" width="56.140625" style="351" customWidth="1"/>
    <col min="514" max="534" width="11.5703125" style="351" customWidth="1"/>
    <col min="535" max="768" width="9.140625" style="351"/>
    <col min="769" max="769" width="56.140625" style="351" customWidth="1"/>
    <col min="770" max="790" width="11.5703125" style="351" customWidth="1"/>
    <col min="791" max="1024" width="9.140625" style="351"/>
    <col min="1025" max="1025" width="56.140625" style="351" customWidth="1"/>
    <col min="1026" max="1046" width="11.5703125" style="351" customWidth="1"/>
    <col min="1047" max="1280" width="9.140625" style="351"/>
    <col min="1281" max="1281" width="56.140625" style="351" customWidth="1"/>
    <col min="1282" max="1302" width="11.5703125" style="351" customWidth="1"/>
    <col min="1303" max="1536" width="9.140625" style="351"/>
    <col min="1537" max="1537" width="56.140625" style="351" customWidth="1"/>
    <col min="1538" max="1558" width="11.5703125" style="351" customWidth="1"/>
    <col min="1559" max="1792" width="9.140625" style="351"/>
    <col min="1793" max="1793" width="56.140625" style="351" customWidth="1"/>
    <col min="1794" max="1814" width="11.5703125" style="351" customWidth="1"/>
    <col min="1815" max="2048" width="9.140625" style="351"/>
    <col min="2049" max="2049" width="56.140625" style="351" customWidth="1"/>
    <col min="2050" max="2070" width="11.5703125" style="351" customWidth="1"/>
    <col min="2071" max="2304" width="9.140625" style="351"/>
    <col min="2305" max="2305" width="56.140625" style="351" customWidth="1"/>
    <col min="2306" max="2326" width="11.5703125" style="351" customWidth="1"/>
    <col min="2327" max="2560" width="9.140625" style="351"/>
    <col min="2561" max="2561" width="56.140625" style="351" customWidth="1"/>
    <col min="2562" max="2582" width="11.5703125" style="351" customWidth="1"/>
    <col min="2583" max="2816" width="9.140625" style="351"/>
    <col min="2817" max="2817" width="56.140625" style="351" customWidth="1"/>
    <col min="2818" max="2838" width="11.5703125" style="351" customWidth="1"/>
    <col min="2839" max="3072" width="9.140625" style="351"/>
    <col min="3073" max="3073" width="56.140625" style="351" customWidth="1"/>
    <col min="3074" max="3094" width="11.5703125" style="351" customWidth="1"/>
    <col min="3095" max="3328" width="9.140625" style="351"/>
    <col min="3329" max="3329" width="56.140625" style="351" customWidth="1"/>
    <col min="3330" max="3350" width="11.5703125" style="351" customWidth="1"/>
    <col min="3351" max="3584" width="9.140625" style="351"/>
    <col min="3585" max="3585" width="56.140625" style="351" customWidth="1"/>
    <col min="3586" max="3606" width="11.5703125" style="351" customWidth="1"/>
    <col min="3607" max="3840" width="9.140625" style="351"/>
    <col min="3841" max="3841" width="56.140625" style="351" customWidth="1"/>
    <col min="3842" max="3862" width="11.5703125" style="351" customWidth="1"/>
    <col min="3863" max="4096" width="9.140625" style="351"/>
    <col min="4097" max="4097" width="56.140625" style="351" customWidth="1"/>
    <col min="4098" max="4118" width="11.5703125" style="351" customWidth="1"/>
    <col min="4119" max="4352" width="9.140625" style="351"/>
    <col min="4353" max="4353" width="56.140625" style="351" customWidth="1"/>
    <col min="4354" max="4374" width="11.5703125" style="351" customWidth="1"/>
    <col min="4375" max="4608" width="9.140625" style="351"/>
    <col min="4609" max="4609" width="56.140625" style="351" customWidth="1"/>
    <col min="4610" max="4630" width="11.5703125" style="351" customWidth="1"/>
    <col min="4631" max="4864" width="9.140625" style="351"/>
    <col min="4865" max="4865" width="56.140625" style="351" customWidth="1"/>
    <col min="4866" max="4886" width="11.5703125" style="351" customWidth="1"/>
    <col min="4887" max="5120" width="9.140625" style="351"/>
    <col min="5121" max="5121" width="56.140625" style="351" customWidth="1"/>
    <col min="5122" max="5142" width="11.5703125" style="351" customWidth="1"/>
    <col min="5143" max="5376" width="9.140625" style="351"/>
    <col min="5377" max="5377" width="56.140625" style="351" customWidth="1"/>
    <col min="5378" max="5398" width="11.5703125" style="351" customWidth="1"/>
    <col min="5399" max="5632" width="9.140625" style="351"/>
    <col min="5633" max="5633" width="56.140625" style="351" customWidth="1"/>
    <col min="5634" max="5654" width="11.5703125" style="351" customWidth="1"/>
    <col min="5655" max="5888" width="9.140625" style="351"/>
    <col min="5889" max="5889" width="56.140625" style="351" customWidth="1"/>
    <col min="5890" max="5910" width="11.5703125" style="351" customWidth="1"/>
    <col min="5911" max="6144" width="9.140625" style="351"/>
    <col min="6145" max="6145" width="56.140625" style="351" customWidth="1"/>
    <col min="6146" max="6166" width="11.5703125" style="351" customWidth="1"/>
    <col min="6167" max="6400" width="9.140625" style="351"/>
    <col min="6401" max="6401" width="56.140625" style="351" customWidth="1"/>
    <col min="6402" max="6422" width="11.5703125" style="351" customWidth="1"/>
    <col min="6423" max="6656" width="9.140625" style="351"/>
    <col min="6657" max="6657" width="56.140625" style="351" customWidth="1"/>
    <col min="6658" max="6678" width="11.5703125" style="351" customWidth="1"/>
    <col min="6679" max="6912" width="9.140625" style="351"/>
    <col min="6913" max="6913" width="56.140625" style="351" customWidth="1"/>
    <col min="6914" max="6934" width="11.5703125" style="351" customWidth="1"/>
    <col min="6935" max="7168" width="9.140625" style="351"/>
    <col min="7169" max="7169" width="56.140625" style="351" customWidth="1"/>
    <col min="7170" max="7190" width="11.5703125" style="351" customWidth="1"/>
    <col min="7191" max="7424" width="9.140625" style="351"/>
    <col min="7425" max="7425" width="56.140625" style="351" customWidth="1"/>
    <col min="7426" max="7446" width="11.5703125" style="351" customWidth="1"/>
    <col min="7447" max="7680" width="9.140625" style="351"/>
    <col min="7681" max="7681" width="56.140625" style="351" customWidth="1"/>
    <col min="7682" max="7702" width="11.5703125" style="351" customWidth="1"/>
    <col min="7703" max="7936" width="9.140625" style="351"/>
    <col min="7937" max="7937" width="56.140625" style="351" customWidth="1"/>
    <col min="7938" max="7958" width="11.5703125" style="351" customWidth="1"/>
    <col min="7959" max="8192" width="9.140625" style="351"/>
    <col min="8193" max="8193" width="56.140625" style="351" customWidth="1"/>
    <col min="8194" max="8214" width="11.5703125" style="351" customWidth="1"/>
    <col min="8215" max="8448" width="9.140625" style="351"/>
    <col min="8449" max="8449" width="56.140625" style="351" customWidth="1"/>
    <col min="8450" max="8470" width="11.5703125" style="351" customWidth="1"/>
    <col min="8471" max="8704" width="9.140625" style="351"/>
    <col min="8705" max="8705" width="56.140625" style="351" customWidth="1"/>
    <col min="8706" max="8726" width="11.5703125" style="351" customWidth="1"/>
    <col min="8727" max="8960" width="9.140625" style="351"/>
    <col min="8961" max="8961" width="56.140625" style="351" customWidth="1"/>
    <col min="8962" max="8982" width="11.5703125" style="351" customWidth="1"/>
    <col min="8983" max="9216" width="9.140625" style="351"/>
    <col min="9217" max="9217" width="56.140625" style="351" customWidth="1"/>
    <col min="9218" max="9238" width="11.5703125" style="351" customWidth="1"/>
    <col min="9239" max="9472" width="9.140625" style="351"/>
    <col min="9473" max="9473" width="56.140625" style="351" customWidth="1"/>
    <col min="9474" max="9494" width="11.5703125" style="351" customWidth="1"/>
    <col min="9495" max="9728" width="9.140625" style="351"/>
    <col min="9729" max="9729" width="56.140625" style="351" customWidth="1"/>
    <col min="9730" max="9750" width="11.5703125" style="351" customWidth="1"/>
    <col min="9751" max="9984" width="9.140625" style="351"/>
    <col min="9985" max="9985" width="56.140625" style="351" customWidth="1"/>
    <col min="9986" max="10006" width="11.5703125" style="351" customWidth="1"/>
    <col min="10007" max="10240" width="9.140625" style="351"/>
    <col min="10241" max="10241" width="56.140625" style="351" customWidth="1"/>
    <col min="10242" max="10262" width="11.5703125" style="351" customWidth="1"/>
    <col min="10263" max="10496" width="9.140625" style="351"/>
    <col min="10497" max="10497" width="56.140625" style="351" customWidth="1"/>
    <col min="10498" max="10518" width="11.5703125" style="351" customWidth="1"/>
    <col min="10519" max="10752" width="9.140625" style="351"/>
    <col min="10753" max="10753" width="56.140625" style="351" customWidth="1"/>
    <col min="10754" max="10774" width="11.5703125" style="351" customWidth="1"/>
    <col min="10775" max="11008" width="9.140625" style="351"/>
    <col min="11009" max="11009" width="56.140625" style="351" customWidth="1"/>
    <col min="11010" max="11030" width="11.5703125" style="351" customWidth="1"/>
    <col min="11031" max="11264" width="9.140625" style="351"/>
    <col min="11265" max="11265" width="56.140625" style="351" customWidth="1"/>
    <col min="11266" max="11286" width="11.5703125" style="351" customWidth="1"/>
    <col min="11287" max="11520" width="9.140625" style="351"/>
    <col min="11521" max="11521" width="56.140625" style="351" customWidth="1"/>
    <col min="11522" max="11542" width="11.5703125" style="351" customWidth="1"/>
    <col min="11543" max="11776" width="9.140625" style="351"/>
    <col min="11777" max="11777" width="56.140625" style="351" customWidth="1"/>
    <col min="11778" max="11798" width="11.5703125" style="351" customWidth="1"/>
    <col min="11799" max="12032" width="9.140625" style="351"/>
    <col min="12033" max="12033" width="56.140625" style="351" customWidth="1"/>
    <col min="12034" max="12054" width="11.5703125" style="351" customWidth="1"/>
    <col min="12055" max="12288" width="9.140625" style="351"/>
    <col min="12289" max="12289" width="56.140625" style="351" customWidth="1"/>
    <col min="12290" max="12310" width="11.5703125" style="351" customWidth="1"/>
    <col min="12311" max="12544" width="9.140625" style="351"/>
    <col min="12545" max="12545" width="56.140625" style="351" customWidth="1"/>
    <col min="12546" max="12566" width="11.5703125" style="351" customWidth="1"/>
    <col min="12567" max="12800" width="9.140625" style="351"/>
    <col min="12801" max="12801" width="56.140625" style="351" customWidth="1"/>
    <col min="12802" max="12822" width="11.5703125" style="351" customWidth="1"/>
    <col min="12823" max="13056" width="9.140625" style="351"/>
    <col min="13057" max="13057" width="56.140625" style="351" customWidth="1"/>
    <col min="13058" max="13078" width="11.5703125" style="351" customWidth="1"/>
    <col min="13079" max="13312" width="9.140625" style="351"/>
    <col min="13313" max="13313" width="56.140625" style="351" customWidth="1"/>
    <col min="13314" max="13334" width="11.5703125" style="351" customWidth="1"/>
    <col min="13335" max="13568" width="9.140625" style="351"/>
    <col min="13569" max="13569" width="56.140625" style="351" customWidth="1"/>
    <col min="13570" max="13590" width="11.5703125" style="351" customWidth="1"/>
    <col min="13591" max="13824" width="9.140625" style="351"/>
    <col min="13825" max="13825" width="56.140625" style="351" customWidth="1"/>
    <col min="13826" max="13846" width="11.5703125" style="351" customWidth="1"/>
    <col min="13847" max="14080" width="9.140625" style="351"/>
    <col min="14081" max="14081" width="56.140625" style="351" customWidth="1"/>
    <col min="14082" max="14102" width="11.5703125" style="351" customWidth="1"/>
    <col min="14103" max="14336" width="9.140625" style="351"/>
    <col min="14337" max="14337" width="56.140625" style="351" customWidth="1"/>
    <col min="14338" max="14358" width="11.5703125" style="351" customWidth="1"/>
    <col min="14359" max="14592" width="9.140625" style="351"/>
    <col min="14593" max="14593" width="56.140625" style="351" customWidth="1"/>
    <col min="14594" max="14614" width="11.5703125" style="351" customWidth="1"/>
    <col min="14615" max="14848" width="9.140625" style="351"/>
    <col min="14849" max="14849" width="56.140625" style="351" customWidth="1"/>
    <col min="14850" max="14870" width="11.5703125" style="351" customWidth="1"/>
    <col min="14871" max="15104" width="9.140625" style="351"/>
    <col min="15105" max="15105" width="56.140625" style="351" customWidth="1"/>
    <col min="15106" max="15126" width="11.5703125" style="351" customWidth="1"/>
    <col min="15127" max="15360" width="9.140625" style="351"/>
    <col min="15361" max="15361" width="56.140625" style="351" customWidth="1"/>
    <col min="15362" max="15382" width="11.5703125" style="351" customWidth="1"/>
    <col min="15383" max="15616" width="9.140625" style="351"/>
    <col min="15617" max="15617" width="56.140625" style="351" customWidth="1"/>
    <col min="15618" max="15638" width="11.5703125" style="351" customWidth="1"/>
    <col min="15639" max="15872" width="9.140625" style="351"/>
    <col min="15873" max="15873" width="56.140625" style="351" customWidth="1"/>
    <col min="15874" max="15894" width="11.5703125" style="351" customWidth="1"/>
    <col min="15895" max="16128" width="9.140625" style="351"/>
    <col min="16129" max="16129" width="56.140625" style="351" customWidth="1"/>
    <col min="16130" max="16150" width="11.5703125" style="351" customWidth="1"/>
    <col min="16151" max="16384" width="9.140625" style="351"/>
  </cols>
  <sheetData>
    <row r="1" spans="1:22" s="327" customFormat="1" ht="30" customHeight="1">
      <c r="A1" s="628" t="s">
        <v>281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</row>
    <row r="2" spans="1:22" s="327" customFormat="1" ht="15" customHeight="1">
      <c r="A2" s="629" t="s">
        <v>542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</row>
    <row r="3" spans="1:22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</row>
    <row r="4" spans="1:22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</row>
    <row r="5" spans="1:22" ht="15" customHeight="1">
      <c r="A5" s="353"/>
      <c r="B5" s="326"/>
      <c r="C5" s="326"/>
      <c r="D5" s="326"/>
      <c r="E5" s="326"/>
      <c r="F5" s="326"/>
      <c r="G5" s="349"/>
      <c r="H5" s="349"/>
      <c r="I5" s="349"/>
      <c r="J5" s="349"/>
      <c r="K5" s="349"/>
      <c r="L5" s="349"/>
      <c r="M5" s="326"/>
      <c r="N5" s="326"/>
      <c r="O5" s="326"/>
      <c r="P5" s="326"/>
      <c r="Q5" s="378"/>
      <c r="R5" s="326"/>
      <c r="S5" s="326"/>
      <c r="T5" s="326"/>
      <c r="U5" s="326"/>
      <c r="V5" s="326"/>
    </row>
    <row r="6" spans="1:22" s="360" customFormat="1" ht="30" customHeight="1">
      <c r="A6" s="354" t="s">
        <v>543</v>
      </c>
      <c r="B6" s="355" t="s">
        <v>97</v>
      </c>
      <c r="C6" s="355" t="s">
        <v>98</v>
      </c>
      <c r="D6" s="355" t="s">
        <v>99</v>
      </c>
      <c r="E6" s="355" t="s">
        <v>100</v>
      </c>
      <c r="F6" s="355" t="s">
        <v>101</v>
      </c>
      <c r="G6" s="355" t="s">
        <v>102</v>
      </c>
      <c r="H6" s="355" t="s">
        <v>103</v>
      </c>
      <c r="I6" s="355" t="s">
        <v>104</v>
      </c>
      <c r="J6" s="355" t="s">
        <v>105</v>
      </c>
      <c r="K6" s="355" t="s">
        <v>106</v>
      </c>
      <c r="L6" s="355" t="s">
        <v>107</v>
      </c>
      <c r="M6" s="355" t="s">
        <v>108</v>
      </c>
      <c r="N6" s="355" t="s">
        <v>109</v>
      </c>
      <c r="O6" s="355" t="s">
        <v>110</v>
      </c>
      <c r="P6" s="355" t="s">
        <v>111</v>
      </c>
      <c r="Q6" s="355" t="s">
        <v>112</v>
      </c>
      <c r="R6" s="355" t="s">
        <v>113</v>
      </c>
      <c r="S6" s="355" t="s">
        <v>114</v>
      </c>
      <c r="T6" s="355" t="s">
        <v>115</v>
      </c>
      <c r="U6" s="355" t="s">
        <v>116</v>
      </c>
      <c r="V6" s="356" t="s">
        <v>117</v>
      </c>
    </row>
    <row r="7" spans="1:22" ht="15" customHeight="1">
      <c r="A7" s="358" t="s">
        <v>544</v>
      </c>
      <c r="B7" s="349">
        <v>615012.52347000001</v>
      </c>
      <c r="C7" s="349">
        <v>424194.65922999999</v>
      </c>
      <c r="D7" s="349">
        <v>225828.315</v>
      </c>
      <c r="E7" s="349">
        <v>50967.897360000003</v>
      </c>
      <c r="F7" s="349">
        <v>160387.17449999999</v>
      </c>
      <c r="G7" s="349">
        <v>247516.68158999999</v>
      </c>
      <c r="H7" s="349">
        <v>111808.82372</v>
      </c>
      <c r="I7" s="349">
        <v>119635.32124999999</v>
      </c>
      <c r="J7" s="349">
        <v>80611.725539999999</v>
      </c>
      <c r="K7" s="349">
        <v>32513.70004</v>
      </c>
      <c r="L7" s="349">
        <v>38058.150909999997</v>
      </c>
      <c r="M7" s="349">
        <v>39182.94644</v>
      </c>
      <c r="N7" s="349">
        <v>78460.758430000002</v>
      </c>
      <c r="O7" s="349">
        <v>42007.856530000005</v>
      </c>
      <c r="P7" s="349">
        <v>41770.684700000005</v>
      </c>
      <c r="Q7" s="349">
        <v>22911.271840000001</v>
      </c>
      <c r="R7" s="349">
        <v>40617.221189999997</v>
      </c>
      <c r="S7" s="349">
        <v>20019.601269999999</v>
      </c>
      <c r="T7" s="349">
        <v>33414.049950000001</v>
      </c>
      <c r="U7" s="349">
        <v>185007.15828</v>
      </c>
      <c r="V7" s="349">
        <v>129605.97942</v>
      </c>
    </row>
    <row r="8" spans="1:22" ht="15" customHeight="1">
      <c r="A8" s="358" t="s">
        <v>545</v>
      </c>
      <c r="B8" s="349">
        <v>0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0</v>
      </c>
      <c r="I8" s="349">
        <v>0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  <c r="R8" s="349">
        <v>0</v>
      </c>
      <c r="S8" s="349">
        <v>0</v>
      </c>
      <c r="T8" s="349">
        <v>0</v>
      </c>
      <c r="U8" s="349">
        <v>0</v>
      </c>
      <c r="V8" s="349">
        <v>0</v>
      </c>
    </row>
    <row r="9" spans="1:22" ht="15" customHeight="1">
      <c r="A9" s="358" t="s">
        <v>546</v>
      </c>
      <c r="B9" s="349">
        <v>13913.42281</v>
      </c>
      <c r="C9" s="349">
        <v>920.0618199999999</v>
      </c>
      <c r="D9" s="349">
        <v>0</v>
      </c>
      <c r="E9" s="349">
        <v>258.60293000000001</v>
      </c>
      <c r="F9" s="349">
        <v>4492.0767300000007</v>
      </c>
      <c r="G9" s="349">
        <v>0</v>
      </c>
      <c r="H9" s="349">
        <v>862.23045999999999</v>
      </c>
      <c r="I9" s="349">
        <v>0</v>
      </c>
      <c r="J9" s="349">
        <v>153.31229999999999</v>
      </c>
      <c r="K9" s="349">
        <v>1295.98432</v>
      </c>
      <c r="L9" s="349">
        <v>0</v>
      </c>
      <c r="M9" s="349">
        <v>0</v>
      </c>
      <c r="N9" s="349">
        <v>0</v>
      </c>
      <c r="O9" s="349">
        <v>553.54733999999996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0</v>
      </c>
      <c r="V9" s="349">
        <v>851.55446999999992</v>
      </c>
    </row>
    <row r="10" spans="1:22" ht="15" customHeight="1">
      <c r="A10" s="358" t="s">
        <v>547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  <c r="R10" s="349">
        <v>0</v>
      </c>
      <c r="S10" s="349">
        <v>0</v>
      </c>
      <c r="T10" s="349">
        <v>0</v>
      </c>
      <c r="U10" s="349">
        <v>0</v>
      </c>
      <c r="V10" s="349">
        <v>0</v>
      </c>
    </row>
    <row r="11" spans="1:22" s="539" customFormat="1" ht="15" customHeight="1">
      <c r="A11" s="358" t="s">
        <v>548</v>
      </c>
      <c r="B11" s="349">
        <v>30819.031780000001</v>
      </c>
      <c r="C11" s="349">
        <v>23172.483909999999</v>
      </c>
      <c r="D11" s="349">
        <v>3139.81691</v>
      </c>
      <c r="E11" s="349">
        <v>237.13682</v>
      </c>
      <c r="F11" s="349">
        <v>1176.9870100000001</v>
      </c>
      <c r="G11" s="349">
        <v>1701.8842999999999</v>
      </c>
      <c r="H11" s="349">
        <v>2392.59139</v>
      </c>
      <c r="I11" s="349">
        <v>2024.49361</v>
      </c>
      <c r="J11" s="349">
        <v>814.50105000000008</v>
      </c>
      <c r="K11" s="349">
        <v>453.20625999999999</v>
      </c>
      <c r="L11" s="349">
        <v>195.67963</v>
      </c>
      <c r="M11" s="349">
        <v>1306.0676000000001</v>
      </c>
      <c r="N11" s="349">
        <v>4519.1931299999997</v>
      </c>
      <c r="O11" s="349">
        <v>2065.1629699999999</v>
      </c>
      <c r="P11" s="349">
        <v>1041.33491</v>
      </c>
      <c r="Q11" s="349">
        <v>0</v>
      </c>
      <c r="R11" s="349">
        <v>1183.7215200000001</v>
      </c>
      <c r="S11" s="349">
        <v>122.02155999999999</v>
      </c>
      <c r="T11" s="349">
        <v>2155.8470200000002</v>
      </c>
      <c r="U11" s="349">
        <v>2850.6702700000001</v>
      </c>
      <c r="V11" s="349">
        <v>159.76563000000002</v>
      </c>
    </row>
    <row r="12" spans="1:22" ht="15" customHeight="1">
      <c r="A12" s="358" t="s">
        <v>549</v>
      </c>
      <c r="B12" s="349">
        <v>0</v>
      </c>
      <c r="C12" s="349">
        <v>0</v>
      </c>
      <c r="D12" s="349">
        <v>0</v>
      </c>
      <c r="E12" s="349">
        <v>0</v>
      </c>
      <c r="F12" s="349">
        <v>0</v>
      </c>
      <c r="G12" s="349">
        <v>0</v>
      </c>
      <c r="H12" s="349">
        <v>0</v>
      </c>
      <c r="I12" s="349">
        <v>0</v>
      </c>
      <c r="J12" s="349">
        <v>0</v>
      </c>
      <c r="K12" s="349">
        <v>0</v>
      </c>
      <c r="L12" s="349">
        <v>0</v>
      </c>
      <c r="M12" s="349">
        <v>0</v>
      </c>
      <c r="N12" s="349">
        <v>0</v>
      </c>
      <c r="O12" s="349">
        <v>0</v>
      </c>
      <c r="P12" s="349">
        <v>0</v>
      </c>
      <c r="Q12" s="349">
        <v>0</v>
      </c>
      <c r="R12" s="349">
        <v>0</v>
      </c>
      <c r="S12" s="349">
        <v>0</v>
      </c>
      <c r="T12" s="349">
        <v>0</v>
      </c>
      <c r="U12" s="349">
        <v>0</v>
      </c>
      <c r="V12" s="349">
        <v>0</v>
      </c>
    </row>
    <row r="13" spans="1:22" ht="15" customHeight="1">
      <c r="A13" s="358" t="s">
        <v>550</v>
      </c>
      <c r="B13" s="349">
        <v>30056.473579999998</v>
      </c>
      <c r="C13" s="349">
        <v>23172.483909999999</v>
      </c>
      <c r="D13" s="349">
        <v>3139.81691</v>
      </c>
      <c r="E13" s="349">
        <v>237.13682</v>
      </c>
      <c r="F13" s="349">
        <v>1176.9870100000001</v>
      </c>
      <c r="G13" s="349">
        <v>1701.8842999999999</v>
      </c>
      <c r="H13" s="349">
        <v>2392.59139</v>
      </c>
      <c r="I13" s="349">
        <v>2024.49361</v>
      </c>
      <c r="J13" s="349">
        <v>814.50105000000008</v>
      </c>
      <c r="K13" s="349">
        <v>453.20625999999999</v>
      </c>
      <c r="L13" s="349">
        <v>195.67963</v>
      </c>
      <c r="M13" s="349">
        <v>1306.0676000000001</v>
      </c>
      <c r="N13" s="349">
        <v>4519.1931299999997</v>
      </c>
      <c r="O13" s="349">
        <v>2065.1629699999999</v>
      </c>
      <c r="P13" s="349">
        <v>1041.33491</v>
      </c>
      <c r="Q13" s="349">
        <v>0</v>
      </c>
      <c r="R13" s="349">
        <v>1183.7215200000001</v>
      </c>
      <c r="S13" s="349">
        <v>122.02155999999999</v>
      </c>
      <c r="T13" s="349">
        <v>2155.8470200000002</v>
      </c>
      <c r="U13" s="349">
        <v>2850.6702700000001</v>
      </c>
      <c r="V13" s="349">
        <v>159.76563000000002</v>
      </c>
    </row>
    <row r="14" spans="1:22" ht="15" customHeight="1">
      <c r="A14" s="358" t="s">
        <v>551</v>
      </c>
      <c r="B14" s="349">
        <v>762.55819999999994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  <c r="R14" s="349">
        <v>0</v>
      </c>
      <c r="S14" s="349">
        <v>0</v>
      </c>
      <c r="T14" s="349">
        <v>0</v>
      </c>
      <c r="U14" s="349">
        <v>0</v>
      </c>
      <c r="V14" s="349">
        <v>0</v>
      </c>
    </row>
    <row r="15" spans="1:22" s="539" customFormat="1" ht="15" customHeight="1">
      <c r="A15" s="358" t="s">
        <v>552</v>
      </c>
      <c r="B15" s="349">
        <v>0</v>
      </c>
      <c r="C15" s="349">
        <v>132.11154000000002</v>
      </c>
      <c r="D15" s="349">
        <v>0</v>
      </c>
      <c r="E15" s="349">
        <v>0</v>
      </c>
      <c r="F15" s="349">
        <v>0</v>
      </c>
      <c r="G15" s="349">
        <v>0</v>
      </c>
      <c r="H15" s="349">
        <v>0</v>
      </c>
      <c r="I15" s="349">
        <v>0</v>
      </c>
      <c r="J15" s="349">
        <v>0</v>
      </c>
      <c r="K15" s="349">
        <v>0</v>
      </c>
      <c r="L15" s="349">
        <v>0</v>
      </c>
      <c r="M15" s="349">
        <v>0</v>
      </c>
      <c r="N15" s="349">
        <v>0</v>
      </c>
      <c r="O15" s="349">
        <v>0</v>
      </c>
      <c r="P15" s="349">
        <v>0</v>
      </c>
      <c r="Q15" s="349">
        <v>199.86860000000001</v>
      </c>
      <c r="R15" s="349">
        <v>0</v>
      </c>
      <c r="S15" s="349">
        <v>0</v>
      </c>
      <c r="T15" s="349">
        <v>0</v>
      </c>
      <c r="U15" s="349">
        <v>0</v>
      </c>
      <c r="V15" s="349">
        <v>0</v>
      </c>
    </row>
    <row r="16" spans="1:22" ht="15" customHeight="1">
      <c r="A16" s="358" t="s">
        <v>553</v>
      </c>
      <c r="B16" s="349">
        <v>0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0</v>
      </c>
      <c r="J16" s="349">
        <v>0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0</v>
      </c>
      <c r="R16" s="349">
        <v>0</v>
      </c>
      <c r="S16" s="349">
        <v>0</v>
      </c>
      <c r="T16" s="349">
        <v>0</v>
      </c>
      <c r="U16" s="349">
        <v>0</v>
      </c>
      <c r="V16" s="349">
        <v>0</v>
      </c>
    </row>
    <row r="17" spans="1:22" ht="15" customHeight="1">
      <c r="A17" s="358" t="s">
        <v>301</v>
      </c>
      <c r="B17" s="349">
        <v>0</v>
      </c>
      <c r="C17" s="349">
        <v>132.11154000000002</v>
      </c>
      <c r="D17" s="349">
        <v>0</v>
      </c>
      <c r="E17" s="349">
        <v>0</v>
      </c>
      <c r="F17" s="349">
        <v>0</v>
      </c>
      <c r="G17" s="349">
        <v>0</v>
      </c>
      <c r="H17" s="349">
        <v>0</v>
      </c>
      <c r="I17" s="349">
        <v>0</v>
      </c>
      <c r="J17" s="349">
        <v>0</v>
      </c>
      <c r="K17" s="349">
        <v>0</v>
      </c>
      <c r="L17" s="349">
        <v>0</v>
      </c>
      <c r="M17" s="349">
        <v>0</v>
      </c>
      <c r="N17" s="349">
        <v>0</v>
      </c>
      <c r="O17" s="349">
        <v>0</v>
      </c>
      <c r="P17" s="349">
        <v>0</v>
      </c>
      <c r="Q17" s="349">
        <v>199.86860000000001</v>
      </c>
      <c r="R17" s="349">
        <v>0</v>
      </c>
      <c r="S17" s="349">
        <v>0</v>
      </c>
      <c r="T17" s="349">
        <v>0</v>
      </c>
      <c r="U17" s="349">
        <v>0</v>
      </c>
      <c r="V17" s="349">
        <v>0</v>
      </c>
    </row>
    <row r="18" spans="1:22" ht="15" customHeight="1">
      <c r="A18" s="358" t="s">
        <v>554</v>
      </c>
      <c r="B18" s="349">
        <v>0</v>
      </c>
      <c r="C18" s="349">
        <v>0</v>
      </c>
      <c r="D18" s="349">
        <v>0</v>
      </c>
      <c r="E18" s="349">
        <v>0</v>
      </c>
      <c r="F18" s="349">
        <v>0</v>
      </c>
      <c r="G18" s="349">
        <v>0</v>
      </c>
      <c r="H18" s="349">
        <v>0</v>
      </c>
      <c r="I18" s="349">
        <v>0</v>
      </c>
      <c r="J18" s="349">
        <v>0</v>
      </c>
      <c r="K18" s="349">
        <v>0</v>
      </c>
      <c r="L18" s="349">
        <v>0</v>
      </c>
      <c r="M18" s="349">
        <v>0</v>
      </c>
      <c r="N18" s="349">
        <v>0</v>
      </c>
      <c r="O18" s="349">
        <v>0</v>
      </c>
      <c r="P18" s="349">
        <v>0</v>
      </c>
      <c r="Q18" s="349">
        <v>0</v>
      </c>
      <c r="R18" s="349">
        <v>0</v>
      </c>
      <c r="S18" s="349">
        <v>0</v>
      </c>
      <c r="T18" s="349">
        <v>0</v>
      </c>
      <c r="U18" s="349">
        <v>0</v>
      </c>
      <c r="V18" s="349">
        <v>0</v>
      </c>
    </row>
    <row r="19" spans="1:22" ht="15" customHeight="1">
      <c r="A19" s="358" t="s">
        <v>555</v>
      </c>
      <c r="B19" s="349">
        <v>0</v>
      </c>
      <c r="C19" s="349">
        <v>0</v>
      </c>
      <c r="D19" s="349">
        <v>0</v>
      </c>
      <c r="E19" s="349">
        <v>0</v>
      </c>
      <c r="F19" s="349">
        <v>0</v>
      </c>
      <c r="G19" s="349">
        <v>0</v>
      </c>
      <c r="H19" s="349">
        <v>0</v>
      </c>
      <c r="I19" s="349">
        <v>0</v>
      </c>
      <c r="J19" s="349">
        <v>0</v>
      </c>
      <c r="K19" s="349">
        <v>0</v>
      </c>
      <c r="L19" s="349">
        <v>0</v>
      </c>
      <c r="M19" s="349">
        <v>0</v>
      </c>
      <c r="N19" s="349">
        <v>0</v>
      </c>
      <c r="O19" s="349">
        <v>0</v>
      </c>
      <c r="P19" s="349">
        <v>0</v>
      </c>
      <c r="Q19" s="349">
        <v>0</v>
      </c>
      <c r="R19" s="349">
        <v>0</v>
      </c>
      <c r="S19" s="349">
        <v>0</v>
      </c>
      <c r="T19" s="349">
        <v>0</v>
      </c>
      <c r="U19" s="349">
        <v>0</v>
      </c>
      <c r="V19" s="349">
        <v>0</v>
      </c>
    </row>
    <row r="20" spans="1:22" s="539" customFormat="1" ht="15" customHeight="1">
      <c r="A20" s="358" t="s">
        <v>556</v>
      </c>
      <c r="B20" s="349">
        <v>35840.761350000001</v>
      </c>
      <c r="C20" s="349">
        <v>0</v>
      </c>
      <c r="D20" s="349">
        <v>81866.13023000001</v>
      </c>
      <c r="E20" s="349">
        <v>85.773610000000005</v>
      </c>
      <c r="F20" s="349">
        <v>24345.410319999999</v>
      </c>
      <c r="G20" s="349">
        <v>0</v>
      </c>
      <c r="H20" s="349">
        <v>8932.9342100000013</v>
      </c>
      <c r="I20" s="349">
        <v>58342.862420000005</v>
      </c>
      <c r="J20" s="349">
        <v>307.57438999999999</v>
      </c>
      <c r="K20" s="349">
        <v>36435.541850000001</v>
      </c>
      <c r="L20" s="349">
        <v>249.62263000000002</v>
      </c>
      <c r="M20" s="349">
        <v>320.49662999999998</v>
      </c>
      <c r="N20" s="349">
        <v>53751.999429999996</v>
      </c>
      <c r="O20" s="349">
        <v>10260.139660000001</v>
      </c>
      <c r="P20" s="349">
        <v>765.99934999999994</v>
      </c>
      <c r="Q20" s="349">
        <v>0</v>
      </c>
      <c r="R20" s="349">
        <v>367.62059000000005</v>
      </c>
      <c r="S20" s="349">
        <v>52340.953719999998</v>
      </c>
      <c r="T20" s="349">
        <v>121.01824999999999</v>
      </c>
      <c r="U20" s="349">
        <v>0</v>
      </c>
      <c r="V20" s="349">
        <v>52297.354070000001</v>
      </c>
    </row>
    <row r="21" spans="1:22" ht="15" customHeight="1">
      <c r="A21" s="358" t="s">
        <v>557</v>
      </c>
      <c r="B21" s="349">
        <v>34706.759829999995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296.37184000000002</v>
      </c>
      <c r="K21" s="349">
        <v>0</v>
      </c>
      <c r="L21" s="349">
        <v>0</v>
      </c>
      <c r="M21" s="349">
        <v>0</v>
      </c>
      <c r="N21" s="349">
        <v>0</v>
      </c>
      <c r="O21" s="349">
        <v>0</v>
      </c>
      <c r="P21" s="349">
        <v>0</v>
      </c>
      <c r="Q21" s="349">
        <v>0</v>
      </c>
      <c r="R21" s="349">
        <v>0</v>
      </c>
      <c r="S21" s="349">
        <v>0</v>
      </c>
      <c r="T21" s="349">
        <v>0</v>
      </c>
      <c r="U21" s="349">
        <v>0</v>
      </c>
      <c r="V21" s="349">
        <v>0</v>
      </c>
    </row>
    <row r="22" spans="1:22" ht="15" customHeight="1">
      <c r="A22" s="358" t="s">
        <v>558</v>
      </c>
      <c r="B22" s="349">
        <v>0</v>
      </c>
      <c r="C22" s="349">
        <v>0</v>
      </c>
      <c r="D22" s="349">
        <v>0</v>
      </c>
      <c r="E22" s="349">
        <v>0</v>
      </c>
      <c r="F22" s="349">
        <v>0</v>
      </c>
      <c r="G22" s="349">
        <v>0</v>
      </c>
      <c r="H22" s="349">
        <v>0</v>
      </c>
      <c r="I22" s="349">
        <v>0</v>
      </c>
      <c r="J22" s="349">
        <v>0</v>
      </c>
      <c r="K22" s="349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  <c r="R22" s="349">
        <v>0</v>
      </c>
      <c r="S22" s="349">
        <v>0</v>
      </c>
      <c r="T22" s="349">
        <v>0</v>
      </c>
      <c r="U22" s="349">
        <v>0</v>
      </c>
      <c r="V22" s="349">
        <v>0</v>
      </c>
    </row>
    <row r="23" spans="1:22" s="539" customFormat="1" ht="15" customHeight="1">
      <c r="A23" s="358" t="s">
        <v>559</v>
      </c>
      <c r="B23" s="349">
        <v>773.56833999999992</v>
      </c>
      <c r="C23" s="349">
        <v>0</v>
      </c>
      <c r="D23" s="349">
        <v>0</v>
      </c>
      <c r="E23" s="349">
        <v>0</v>
      </c>
      <c r="F23" s="349">
        <v>0</v>
      </c>
      <c r="G23" s="349">
        <v>0</v>
      </c>
      <c r="H23" s="349">
        <v>0</v>
      </c>
      <c r="I23" s="349">
        <v>0</v>
      </c>
      <c r="J23" s="349">
        <v>0</v>
      </c>
      <c r="K23" s="349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  <c r="R23" s="349">
        <v>0</v>
      </c>
      <c r="S23" s="349">
        <v>0</v>
      </c>
      <c r="T23" s="349">
        <v>0</v>
      </c>
      <c r="U23" s="349">
        <v>0</v>
      </c>
      <c r="V23" s="349">
        <v>0</v>
      </c>
    </row>
    <row r="24" spans="1:22" ht="15" customHeight="1">
      <c r="A24" s="358" t="s">
        <v>560</v>
      </c>
      <c r="B24" s="349">
        <v>0</v>
      </c>
      <c r="C24" s="349">
        <v>0</v>
      </c>
      <c r="D24" s="349">
        <v>0</v>
      </c>
      <c r="E24" s="349">
        <v>0</v>
      </c>
      <c r="F24" s="349">
        <v>0</v>
      </c>
      <c r="G24" s="349">
        <v>0</v>
      </c>
      <c r="H24" s="349">
        <v>0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0</v>
      </c>
      <c r="R24" s="349">
        <v>0</v>
      </c>
      <c r="S24" s="349">
        <v>0</v>
      </c>
      <c r="T24" s="349">
        <v>0</v>
      </c>
      <c r="U24" s="349">
        <v>0</v>
      </c>
      <c r="V24" s="349">
        <v>0</v>
      </c>
    </row>
    <row r="25" spans="1:22" ht="15" customHeight="1">
      <c r="A25" s="358" t="s">
        <v>561</v>
      </c>
      <c r="B25" s="349">
        <v>0</v>
      </c>
      <c r="C25" s="349">
        <v>0</v>
      </c>
      <c r="D25" s="349">
        <v>0</v>
      </c>
      <c r="E25" s="349">
        <v>0</v>
      </c>
      <c r="F25" s="349">
        <v>0</v>
      </c>
      <c r="G25" s="349">
        <v>0</v>
      </c>
      <c r="H25" s="349">
        <v>0</v>
      </c>
      <c r="I25" s="349">
        <v>0</v>
      </c>
      <c r="J25" s="349">
        <v>0</v>
      </c>
      <c r="K25" s="349">
        <v>0</v>
      </c>
      <c r="L25" s="349">
        <v>0</v>
      </c>
      <c r="M25" s="349">
        <v>0</v>
      </c>
      <c r="N25" s="349">
        <v>0</v>
      </c>
      <c r="O25" s="349">
        <v>0</v>
      </c>
      <c r="P25" s="349">
        <v>0</v>
      </c>
      <c r="Q25" s="349">
        <v>0</v>
      </c>
      <c r="R25" s="349">
        <v>0</v>
      </c>
      <c r="S25" s="349">
        <v>0</v>
      </c>
      <c r="T25" s="349">
        <v>0</v>
      </c>
      <c r="U25" s="349">
        <v>0</v>
      </c>
      <c r="V25" s="349">
        <v>0</v>
      </c>
    </row>
    <row r="26" spans="1:22" ht="15" customHeight="1">
      <c r="A26" s="358" t="s">
        <v>995</v>
      </c>
      <c r="B26" s="349">
        <v>0</v>
      </c>
      <c r="C26" s="349">
        <v>0</v>
      </c>
      <c r="D26" s="349">
        <v>0</v>
      </c>
      <c r="E26" s="349">
        <v>0</v>
      </c>
      <c r="F26" s="349">
        <v>0</v>
      </c>
      <c r="G26" s="349">
        <v>0</v>
      </c>
      <c r="H26" s="349">
        <v>0</v>
      </c>
      <c r="I26" s="349">
        <v>0</v>
      </c>
      <c r="J26" s="349">
        <v>0</v>
      </c>
      <c r="K26" s="349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  <c r="R26" s="349">
        <v>0</v>
      </c>
      <c r="S26" s="349">
        <v>0</v>
      </c>
      <c r="T26" s="349">
        <v>0</v>
      </c>
      <c r="U26" s="349">
        <v>0</v>
      </c>
      <c r="V26" s="349">
        <v>0</v>
      </c>
    </row>
    <row r="27" spans="1:22" ht="15" customHeight="1">
      <c r="A27" s="358" t="s">
        <v>562</v>
      </c>
      <c r="B27" s="349">
        <v>360.43317999999999</v>
      </c>
      <c r="C27" s="349">
        <v>0</v>
      </c>
      <c r="D27" s="349">
        <v>81866.13023000001</v>
      </c>
      <c r="E27" s="349">
        <v>85.773610000000005</v>
      </c>
      <c r="F27" s="349">
        <v>24345.410319999999</v>
      </c>
      <c r="G27" s="349">
        <v>0</v>
      </c>
      <c r="H27" s="349">
        <v>8932.9342100000013</v>
      </c>
      <c r="I27" s="349">
        <v>58342.862420000005</v>
      </c>
      <c r="J27" s="349">
        <v>11.202549999999999</v>
      </c>
      <c r="K27" s="349">
        <v>36435.541850000001</v>
      </c>
      <c r="L27" s="349">
        <v>249.62263000000002</v>
      </c>
      <c r="M27" s="349">
        <v>320.49662999999998</v>
      </c>
      <c r="N27" s="349">
        <v>53751.999429999996</v>
      </c>
      <c r="O27" s="349">
        <v>10260.139660000001</v>
      </c>
      <c r="P27" s="349">
        <v>765.99934999999994</v>
      </c>
      <c r="Q27" s="349">
        <v>0</v>
      </c>
      <c r="R27" s="349">
        <v>367.62059000000005</v>
      </c>
      <c r="S27" s="349">
        <v>52340.953719999998</v>
      </c>
      <c r="T27" s="349">
        <v>121.01824999999999</v>
      </c>
      <c r="U27" s="349">
        <v>0</v>
      </c>
      <c r="V27" s="349">
        <v>52297.354070000001</v>
      </c>
    </row>
    <row r="28" spans="1:22" s="539" customFormat="1" ht="15" customHeight="1">
      <c r="A28" s="358" t="s">
        <v>563</v>
      </c>
      <c r="B28" s="349">
        <v>235106.96461000002</v>
      </c>
      <c r="C28" s="349">
        <v>250511.50873</v>
      </c>
      <c r="D28" s="349">
        <v>22667.618629999997</v>
      </c>
      <c r="E28" s="349">
        <v>32540.4172</v>
      </c>
      <c r="F28" s="349">
        <v>12090.53147</v>
      </c>
      <c r="G28" s="349">
        <v>66866.088919999995</v>
      </c>
      <c r="H28" s="349">
        <v>61868.233340000006</v>
      </c>
      <c r="I28" s="349">
        <v>0</v>
      </c>
      <c r="J28" s="349">
        <v>45898.893049999999</v>
      </c>
      <c r="K28" s="349">
        <v>65379.051439999996</v>
      </c>
      <c r="L28" s="349">
        <v>61812.421399999999</v>
      </c>
      <c r="M28" s="349">
        <v>13744.63931</v>
      </c>
      <c r="N28" s="349">
        <v>99249.86976999999</v>
      </c>
      <c r="O28" s="349">
        <v>48896.613520000006</v>
      </c>
      <c r="P28" s="349">
        <v>23707.152190000001</v>
      </c>
      <c r="Q28" s="349">
        <v>33546.020380000002</v>
      </c>
      <c r="R28" s="349">
        <v>52583.748869999996</v>
      </c>
      <c r="S28" s="349">
        <v>115442.36748</v>
      </c>
      <c r="T28" s="349">
        <v>18417.42971</v>
      </c>
      <c r="U28" s="349">
        <v>78343.269260000001</v>
      </c>
      <c r="V28" s="349">
        <v>129688.85205</v>
      </c>
    </row>
    <row r="29" spans="1:22" ht="15" customHeight="1">
      <c r="A29" s="358" t="s">
        <v>564</v>
      </c>
      <c r="B29" s="349">
        <v>0</v>
      </c>
      <c r="C29" s="349">
        <v>0</v>
      </c>
      <c r="D29" s="349">
        <v>0</v>
      </c>
      <c r="E29" s="349">
        <v>0</v>
      </c>
      <c r="F29" s="349">
        <v>0</v>
      </c>
      <c r="G29" s="349">
        <v>0</v>
      </c>
      <c r="H29" s="349">
        <v>0</v>
      </c>
      <c r="I29" s="349">
        <v>0</v>
      </c>
      <c r="J29" s="349">
        <v>0</v>
      </c>
      <c r="K29" s="349">
        <v>0</v>
      </c>
      <c r="L29" s="349">
        <v>0</v>
      </c>
      <c r="M29" s="349">
        <v>0</v>
      </c>
      <c r="N29" s="349">
        <v>0</v>
      </c>
      <c r="O29" s="349">
        <v>0</v>
      </c>
      <c r="P29" s="349">
        <v>0</v>
      </c>
      <c r="Q29" s="349">
        <v>0</v>
      </c>
      <c r="R29" s="349">
        <v>0</v>
      </c>
      <c r="S29" s="349">
        <v>0</v>
      </c>
      <c r="T29" s="349">
        <v>0</v>
      </c>
      <c r="U29" s="349">
        <v>0</v>
      </c>
      <c r="V29" s="349">
        <v>0</v>
      </c>
    </row>
    <row r="30" spans="1:22" ht="15" customHeight="1">
      <c r="A30" s="358" t="s">
        <v>565</v>
      </c>
      <c r="B30" s="349">
        <v>235106.96461000002</v>
      </c>
      <c r="C30" s="349">
        <v>250511.50873</v>
      </c>
      <c r="D30" s="349">
        <v>22667.618629999997</v>
      </c>
      <c r="E30" s="349">
        <v>32540.4172</v>
      </c>
      <c r="F30" s="349">
        <v>12090.53147</v>
      </c>
      <c r="G30" s="349">
        <v>66866.088919999995</v>
      </c>
      <c r="H30" s="349">
        <v>61868.233340000006</v>
      </c>
      <c r="I30" s="349">
        <v>0</v>
      </c>
      <c r="J30" s="349">
        <v>45898.893049999999</v>
      </c>
      <c r="K30" s="349">
        <v>65379.051439999996</v>
      </c>
      <c r="L30" s="349">
        <v>61812.421399999999</v>
      </c>
      <c r="M30" s="349">
        <v>13744.63931</v>
      </c>
      <c r="N30" s="349">
        <v>99249.86976999999</v>
      </c>
      <c r="O30" s="349">
        <v>48896.613520000006</v>
      </c>
      <c r="P30" s="349">
        <v>23707.152190000001</v>
      </c>
      <c r="Q30" s="349">
        <v>33546.020380000002</v>
      </c>
      <c r="R30" s="349">
        <v>52583.748869999996</v>
      </c>
      <c r="S30" s="349">
        <v>115442.36748</v>
      </c>
      <c r="T30" s="349">
        <v>18417.42971</v>
      </c>
      <c r="U30" s="349">
        <v>78343.269260000001</v>
      </c>
      <c r="V30" s="349">
        <v>129688.85205</v>
      </c>
    </row>
    <row r="31" spans="1:22" ht="15" customHeight="1">
      <c r="A31" s="358" t="s">
        <v>566</v>
      </c>
      <c r="B31" s="349">
        <v>0</v>
      </c>
      <c r="C31" s="349">
        <v>22978.653579999998</v>
      </c>
      <c r="D31" s="349">
        <v>0</v>
      </c>
      <c r="E31" s="349">
        <v>0</v>
      </c>
      <c r="F31" s="349">
        <v>0</v>
      </c>
      <c r="G31" s="349">
        <v>31.144849999999998</v>
      </c>
      <c r="H31" s="349">
        <v>4327.54666</v>
      </c>
      <c r="I31" s="349">
        <v>0</v>
      </c>
      <c r="J31" s="349">
        <v>0</v>
      </c>
      <c r="K31" s="349">
        <v>0</v>
      </c>
      <c r="L31" s="349">
        <v>0</v>
      </c>
      <c r="M31" s="349">
        <v>0</v>
      </c>
      <c r="N31" s="349">
        <v>0</v>
      </c>
      <c r="O31" s="349">
        <v>24219.77693</v>
      </c>
      <c r="P31" s="349">
        <v>0</v>
      </c>
      <c r="Q31" s="349">
        <v>0</v>
      </c>
      <c r="R31" s="349">
        <v>0</v>
      </c>
      <c r="S31" s="349">
        <v>0</v>
      </c>
      <c r="T31" s="349">
        <v>0</v>
      </c>
      <c r="U31" s="349">
        <v>0</v>
      </c>
      <c r="V31" s="349">
        <v>0</v>
      </c>
    </row>
    <row r="32" spans="1:22" ht="15" customHeight="1">
      <c r="A32" s="358" t="s">
        <v>567</v>
      </c>
      <c r="B32" s="349">
        <v>0</v>
      </c>
      <c r="C32" s="349">
        <v>0</v>
      </c>
      <c r="D32" s="349">
        <v>0</v>
      </c>
      <c r="E32" s="349">
        <v>0</v>
      </c>
      <c r="F32" s="349">
        <v>0</v>
      </c>
      <c r="G32" s="349">
        <v>0</v>
      </c>
      <c r="H32" s="349">
        <v>0</v>
      </c>
      <c r="I32" s="349">
        <v>0</v>
      </c>
      <c r="J32" s="349">
        <v>0</v>
      </c>
      <c r="K32" s="349">
        <v>0</v>
      </c>
      <c r="L32" s="349">
        <v>0</v>
      </c>
      <c r="M32" s="349">
        <v>0</v>
      </c>
      <c r="N32" s="349">
        <v>0</v>
      </c>
      <c r="O32" s="349">
        <v>0</v>
      </c>
      <c r="P32" s="349">
        <v>0</v>
      </c>
      <c r="Q32" s="349">
        <v>0</v>
      </c>
      <c r="R32" s="349">
        <v>0</v>
      </c>
      <c r="S32" s="349">
        <v>0</v>
      </c>
      <c r="T32" s="349">
        <v>0</v>
      </c>
      <c r="U32" s="349">
        <v>0</v>
      </c>
      <c r="V32" s="349">
        <v>0</v>
      </c>
    </row>
    <row r="33" spans="1:22" s="539" customFormat="1" ht="15" customHeight="1">
      <c r="A33" s="358" t="s">
        <v>568</v>
      </c>
      <c r="B33" s="349">
        <v>0</v>
      </c>
      <c r="C33" s="349">
        <v>0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0</v>
      </c>
      <c r="J33" s="349">
        <v>0</v>
      </c>
      <c r="K33" s="349">
        <v>0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0</v>
      </c>
      <c r="R33" s="349">
        <v>0</v>
      </c>
      <c r="S33" s="349">
        <v>0</v>
      </c>
      <c r="T33" s="349">
        <v>0</v>
      </c>
      <c r="U33" s="349">
        <v>0</v>
      </c>
      <c r="V33" s="349">
        <v>0</v>
      </c>
    </row>
    <row r="34" spans="1:22" ht="15" customHeight="1">
      <c r="A34" s="358" t="s">
        <v>569</v>
      </c>
      <c r="B34" s="349">
        <v>0</v>
      </c>
      <c r="C34" s="349">
        <v>22978.653579999998</v>
      </c>
      <c r="D34" s="349">
        <v>0</v>
      </c>
      <c r="E34" s="349">
        <v>0</v>
      </c>
      <c r="F34" s="349">
        <v>0</v>
      </c>
      <c r="G34" s="349">
        <v>31.144849999999998</v>
      </c>
      <c r="H34" s="349">
        <v>1336.11022</v>
      </c>
      <c r="I34" s="349">
        <v>0</v>
      </c>
      <c r="J34" s="349">
        <v>0</v>
      </c>
      <c r="K34" s="349">
        <v>0</v>
      </c>
      <c r="L34" s="349">
        <v>0</v>
      </c>
      <c r="M34" s="349">
        <v>0</v>
      </c>
      <c r="N34" s="349">
        <v>0</v>
      </c>
      <c r="O34" s="349">
        <v>24219.77693</v>
      </c>
      <c r="P34" s="349">
        <v>0</v>
      </c>
      <c r="Q34" s="349">
        <v>0</v>
      </c>
      <c r="R34" s="349">
        <v>0</v>
      </c>
      <c r="S34" s="349">
        <v>0</v>
      </c>
      <c r="T34" s="349">
        <v>0</v>
      </c>
      <c r="U34" s="349">
        <v>0</v>
      </c>
      <c r="V34" s="349">
        <v>0</v>
      </c>
    </row>
    <row r="35" spans="1:22" ht="15" customHeight="1">
      <c r="A35" s="358" t="s">
        <v>570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  <c r="R35" s="349">
        <v>0</v>
      </c>
      <c r="S35" s="349">
        <v>0</v>
      </c>
      <c r="T35" s="349">
        <v>0</v>
      </c>
      <c r="U35" s="349">
        <v>0</v>
      </c>
      <c r="V35" s="349">
        <v>0</v>
      </c>
    </row>
    <row r="36" spans="1:22" ht="15" customHeight="1">
      <c r="A36" s="358" t="s">
        <v>571</v>
      </c>
      <c r="B36" s="349">
        <v>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0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  <c r="R36" s="349">
        <v>0</v>
      </c>
      <c r="S36" s="349">
        <v>0</v>
      </c>
      <c r="T36" s="349">
        <v>0</v>
      </c>
      <c r="U36" s="349">
        <v>0</v>
      </c>
      <c r="V36" s="349">
        <v>0</v>
      </c>
    </row>
    <row r="37" spans="1:22" ht="15" customHeight="1">
      <c r="A37" s="358" t="s">
        <v>572</v>
      </c>
      <c r="B37" s="349">
        <v>0</v>
      </c>
      <c r="C37" s="349">
        <v>0</v>
      </c>
      <c r="D37" s="349">
        <v>0</v>
      </c>
      <c r="E37" s="349">
        <v>0</v>
      </c>
      <c r="F37" s="349">
        <v>0</v>
      </c>
      <c r="G37" s="349">
        <v>0</v>
      </c>
      <c r="H37" s="349">
        <v>2991.4364399999999</v>
      </c>
      <c r="I37" s="349">
        <v>0</v>
      </c>
      <c r="J37" s="349">
        <v>0</v>
      </c>
      <c r="K37" s="349">
        <v>0</v>
      </c>
      <c r="L37" s="349">
        <v>0</v>
      </c>
      <c r="M37" s="349">
        <v>0</v>
      </c>
      <c r="N37" s="349">
        <v>0</v>
      </c>
      <c r="O37" s="349">
        <v>0</v>
      </c>
      <c r="P37" s="349">
        <v>0</v>
      </c>
      <c r="Q37" s="349">
        <v>0</v>
      </c>
      <c r="R37" s="349">
        <v>0</v>
      </c>
      <c r="S37" s="349">
        <v>0</v>
      </c>
      <c r="T37" s="349">
        <v>0</v>
      </c>
      <c r="U37" s="349">
        <v>0</v>
      </c>
      <c r="V37" s="349">
        <v>0</v>
      </c>
    </row>
    <row r="38" spans="1:22" s="539" customFormat="1" ht="15" customHeight="1">
      <c r="A38" s="358" t="s">
        <v>573</v>
      </c>
      <c r="B38" s="349">
        <v>0</v>
      </c>
      <c r="C38" s="349">
        <v>0</v>
      </c>
      <c r="D38" s="349">
        <v>0</v>
      </c>
      <c r="E38" s="349">
        <v>0</v>
      </c>
      <c r="F38" s="349">
        <v>0</v>
      </c>
      <c r="G38" s="349">
        <v>0</v>
      </c>
      <c r="H38" s="349">
        <v>0</v>
      </c>
      <c r="I38" s="349">
        <v>0</v>
      </c>
      <c r="J38" s="349">
        <v>0</v>
      </c>
      <c r="K38" s="349">
        <v>0</v>
      </c>
      <c r="L38" s="349">
        <v>0</v>
      </c>
      <c r="M38" s="349">
        <v>0</v>
      </c>
      <c r="N38" s="349">
        <v>0</v>
      </c>
      <c r="O38" s="349">
        <v>0</v>
      </c>
      <c r="P38" s="349">
        <v>0</v>
      </c>
      <c r="Q38" s="349">
        <v>0</v>
      </c>
      <c r="R38" s="349">
        <v>0</v>
      </c>
      <c r="S38" s="349">
        <v>0</v>
      </c>
      <c r="T38" s="349">
        <v>0</v>
      </c>
      <c r="U38" s="349">
        <v>0</v>
      </c>
      <c r="V38" s="349">
        <v>0</v>
      </c>
    </row>
    <row r="39" spans="1:22" ht="15" customHeight="1">
      <c r="A39" s="358" t="s">
        <v>574</v>
      </c>
      <c r="B39" s="349">
        <v>0</v>
      </c>
      <c r="C39" s="349">
        <v>0</v>
      </c>
      <c r="D39" s="349">
        <v>0</v>
      </c>
      <c r="E39" s="349">
        <v>0</v>
      </c>
      <c r="F39" s="349">
        <v>0</v>
      </c>
      <c r="G39" s="349">
        <v>0</v>
      </c>
      <c r="H39" s="349">
        <v>0</v>
      </c>
      <c r="I39" s="349">
        <v>0</v>
      </c>
      <c r="J39" s="349">
        <v>0</v>
      </c>
      <c r="K39" s="349">
        <v>0</v>
      </c>
      <c r="L39" s="349">
        <v>0</v>
      </c>
      <c r="M39" s="349">
        <v>0</v>
      </c>
      <c r="N39" s="349">
        <v>0</v>
      </c>
      <c r="O39" s="349">
        <v>0</v>
      </c>
      <c r="P39" s="349">
        <v>0</v>
      </c>
      <c r="Q39" s="349">
        <v>0</v>
      </c>
      <c r="R39" s="349">
        <v>0</v>
      </c>
      <c r="S39" s="349">
        <v>0</v>
      </c>
      <c r="T39" s="349">
        <v>0</v>
      </c>
      <c r="U39" s="349">
        <v>0</v>
      </c>
      <c r="V39" s="349">
        <v>0</v>
      </c>
    </row>
    <row r="40" spans="1:22" ht="15" customHeight="1">
      <c r="A40" s="358" t="s">
        <v>575</v>
      </c>
      <c r="B40" s="349">
        <v>0</v>
      </c>
      <c r="C40" s="349">
        <v>0</v>
      </c>
      <c r="D40" s="349">
        <v>0</v>
      </c>
      <c r="E40" s="349">
        <v>0</v>
      </c>
      <c r="F40" s="349">
        <v>0</v>
      </c>
      <c r="G40" s="349">
        <v>0</v>
      </c>
      <c r="H40" s="349">
        <v>0</v>
      </c>
      <c r="I40" s="349">
        <v>0</v>
      </c>
      <c r="J40" s="349">
        <v>0</v>
      </c>
      <c r="K40" s="349">
        <v>0</v>
      </c>
      <c r="L40" s="349">
        <v>0</v>
      </c>
      <c r="M40" s="349">
        <v>0</v>
      </c>
      <c r="N40" s="349">
        <v>0</v>
      </c>
      <c r="O40" s="349">
        <v>0</v>
      </c>
      <c r="P40" s="349">
        <v>0</v>
      </c>
      <c r="Q40" s="349">
        <v>0</v>
      </c>
      <c r="R40" s="349">
        <v>0</v>
      </c>
      <c r="S40" s="349">
        <v>0</v>
      </c>
      <c r="T40" s="349">
        <v>0</v>
      </c>
      <c r="U40" s="349">
        <v>0</v>
      </c>
      <c r="V40" s="349">
        <v>0</v>
      </c>
    </row>
    <row r="41" spans="1:22" s="541" customFormat="1" ht="15" customHeight="1">
      <c r="A41" s="497" t="s">
        <v>576</v>
      </c>
      <c r="B41" s="349">
        <v>930692.70401999995</v>
      </c>
      <c r="C41" s="349">
        <v>721909.47881</v>
      </c>
      <c r="D41" s="349">
        <v>333501.88076999999</v>
      </c>
      <c r="E41" s="349">
        <v>84089.827919999996</v>
      </c>
      <c r="F41" s="349">
        <v>202492.18002999999</v>
      </c>
      <c r="G41" s="349">
        <v>316115.79966000002</v>
      </c>
      <c r="H41" s="349">
        <v>190192.35978</v>
      </c>
      <c r="I41" s="349">
        <v>180002.67728</v>
      </c>
      <c r="J41" s="349">
        <v>127786.00633</v>
      </c>
      <c r="K41" s="349">
        <v>136077.48391000001</v>
      </c>
      <c r="L41" s="349">
        <v>100315.87457</v>
      </c>
      <c r="M41" s="349">
        <v>54554.149979999995</v>
      </c>
      <c r="N41" s="349">
        <v>235981.82076</v>
      </c>
      <c r="O41" s="349">
        <v>128003.09695000001</v>
      </c>
      <c r="P41" s="349">
        <v>67285.171150000009</v>
      </c>
      <c r="Q41" s="349">
        <v>56657.160819999997</v>
      </c>
      <c r="R41" s="349">
        <v>94752.312170000005</v>
      </c>
      <c r="S41" s="349">
        <v>187924.94403000001</v>
      </c>
      <c r="T41" s="349">
        <v>54108.344929999999</v>
      </c>
      <c r="U41" s="349">
        <v>266201.09781000001</v>
      </c>
      <c r="V41" s="349">
        <v>312603.50563999999</v>
      </c>
    </row>
    <row r="42" spans="1:22" s="542" customFormat="1" ht="15" customHeight="1">
      <c r="A42" s="358" t="s">
        <v>577</v>
      </c>
      <c r="B42" s="349">
        <v>364199.25072000001</v>
      </c>
      <c r="C42" s="349">
        <v>23177.38982</v>
      </c>
      <c r="D42" s="349">
        <v>0</v>
      </c>
      <c r="E42" s="349">
        <v>8519.9560299999994</v>
      </c>
      <c r="F42" s="349">
        <v>288.31903999999997</v>
      </c>
      <c r="G42" s="349">
        <v>0</v>
      </c>
      <c r="H42" s="349">
        <v>92.4</v>
      </c>
      <c r="I42" s="349">
        <v>0</v>
      </c>
      <c r="J42" s="349">
        <v>33217.0887</v>
      </c>
      <c r="K42" s="349">
        <v>0</v>
      </c>
      <c r="L42" s="349">
        <v>0</v>
      </c>
      <c r="M42" s="349">
        <v>5406.01739</v>
      </c>
      <c r="N42" s="349">
        <v>0</v>
      </c>
      <c r="O42" s="349">
        <v>0</v>
      </c>
      <c r="P42" s="349">
        <v>0</v>
      </c>
      <c r="Q42" s="349">
        <v>0</v>
      </c>
      <c r="R42" s="349">
        <v>0</v>
      </c>
      <c r="S42" s="349">
        <v>0</v>
      </c>
      <c r="T42" s="349">
        <v>8403.6096400000006</v>
      </c>
      <c r="U42" s="349">
        <v>4816.8704100000004</v>
      </c>
      <c r="V42" s="349">
        <v>0</v>
      </c>
    </row>
    <row r="43" spans="1:22" s="360" customFormat="1" ht="15" customHeight="1">
      <c r="A43" s="361" t="s">
        <v>500</v>
      </c>
      <c r="B43" s="362">
        <v>1294891.95474</v>
      </c>
      <c r="C43" s="362">
        <v>745086.86863000004</v>
      </c>
      <c r="D43" s="362">
        <v>333501.88076999999</v>
      </c>
      <c r="E43" s="362">
        <v>92609.783949999997</v>
      </c>
      <c r="F43" s="362">
        <v>202780.49906999999</v>
      </c>
      <c r="G43" s="362">
        <v>316115.79966000002</v>
      </c>
      <c r="H43" s="362">
        <v>190284.75977999999</v>
      </c>
      <c r="I43" s="362">
        <v>180002.67728</v>
      </c>
      <c r="J43" s="362">
        <v>161003.09503</v>
      </c>
      <c r="K43" s="362">
        <v>136077.48391000001</v>
      </c>
      <c r="L43" s="362">
        <v>100315.87457</v>
      </c>
      <c r="M43" s="362">
        <v>59960.167369999996</v>
      </c>
      <c r="N43" s="362">
        <v>235981.82076</v>
      </c>
      <c r="O43" s="362">
        <v>128003.09695000001</v>
      </c>
      <c r="P43" s="362">
        <v>67285.171150000009</v>
      </c>
      <c r="Q43" s="362">
        <v>56657.160819999997</v>
      </c>
      <c r="R43" s="362">
        <v>94752.312170000005</v>
      </c>
      <c r="S43" s="362">
        <v>187924.94403000001</v>
      </c>
      <c r="T43" s="362">
        <v>62511.954570000002</v>
      </c>
      <c r="U43" s="362">
        <v>271017.96822000004</v>
      </c>
      <c r="V43" s="362">
        <v>312603.50563999999</v>
      </c>
    </row>
    <row r="44" spans="1:22" ht="15" customHeight="1">
      <c r="A44" s="497" t="s">
        <v>578</v>
      </c>
      <c r="B44" s="359">
        <v>0.17104173529677483</v>
      </c>
      <c r="C44" s="359">
        <v>9.8418212029824551E-2</v>
      </c>
      <c r="D44" s="359">
        <v>4.4052123578984199E-2</v>
      </c>
      <c r="E44" s="359">
        <v>1.2232787526622583E-2</v>
      </c>
      <c r="F44" s="359">
        <v>2.6785191087423953E-2</v>
      </c>
      <c r="G44" s="359">
        <v>4.1755603415908532E-2</v>
      </c>
      <c r="H44" s="359">
        <v>2.5134634124617871E-2</v>
      </c>
      <c r="I44" s="359">
        <v>2.3776478158919773E-2</v>
      </c>
      <c r="J44" s="359">
        <v>2.1266831306873103E-2</v>
      </c>
      <c r="K44" s="359">
        <v>1.7974417786431229E-2</v>
      </c>
      <c r="L44" s="359">
        <v>1.3250681805117541E-2</v>
      </c>
      <c r="M44" s="359">
        <v>7.9201133639826213E-3</v>
      </c>
      <c r="N44" s="359">
        <v>3.1170739746689734E-2</v>
      </c>
      <c r="O44" s="359">
        <v>1.6907875398828431E-2</v>
      </c>
      <c r="P44" s="359">
        <v>8.8876700415883615E-3</v>
      </c>
      <c r="Q44" s="359">
        <v>7.4838206138882332E-3</v>
      </c>
      <c r="R44" s="359">
        <v>1.2515793180746592E-2</v>
      </c>
      <c r="S44" s="359">
        <v>2.4822927051774329E-2</v>
      </c>
      <c r="T44" s="359">
        <v>8.2571778651546416E-3</v>
      </c>
      <c r="U44" s="359">
        <v>3.5798649772492121E-2</v>
      </c>
      <c r="V44" s="359">
        <v>4.1291665971665233E-2</v>
      </c>
    </row>
    <row r="45" spans="1:22" ht="15" customHeight="1" thickBot="1">
      <c r="A45" s="437"/>
      <c r="B45" s="366"/>
      <c r="C45" s="366"/>
      <c r="D45" s="366"/>
      <c r="E45" s="366"/>
      <c r="F45" s="366"/>
      <c r="G45" s="367"/>
      <c r="H45" s="367"/>
      <c r="I45" s="367"/>
      <c r="J45" s="367"/>
      <c r="K45" s="367"/>
      <c r="L45" s="367"/>
      <c r="M45" s="366"/>
      <c r="N45" s="366"/>
      <c r="O45" s="366"/>
      <c r="P45" s="366"/>
      <c r="Q45" s="366"/>
      <c r="R45" s="366"/>
      <c r="S45" s="366"/>
      <c r="T45" s="366"/>
      <c r="U45" s="366"/>
      <c r="V45" s="366"/>
    </row>
    <row r="46" spans="1:22" ht="15" customHeight="1" thickTop="1">
      <c r="A46" s="438" t="s">
        <v>502</v>
      </c>
      <c r="B46" s="326"/>
      <c r="C46" s="326"/>
      <c r="D46" s="326"/>
      <c r="E46" s="326"/>
      <c r="F46" s="326"/>
      <c r="G46" s="349"/>
      <c r="H46" s="349"/>
      <c r="I46" s="349"/>
      <c r="J46" s="349"/>
      <c r="K46" s="349"/>
      <c r="L46" s="349"/>
      <c r="M46" s="326"/>
      <c r="N46" s="326"/>
      <c r="O46" s="326"/>
      <c r="P46" s="326"/>
      <c r="Q46" s="326"/>
      <c r="R46" s="326"/>
      <c r="S46" s="326"/>
      <c r="T46" s="326"/>
      <c r="U46" s="326"/>
      <c r="V46" s="326"/>
    </row>
    <row r="47" spans="1:22" ht="15" customHeight="1">
      <c r="A47" s="438" t="s">
        <v>579</v>
      </c>
      <c r="B47" s="326"/>
      <c r="C47" s="326"/>
      <c r="D47" s="326"/>
      <c r="E47" s="326"/>
      <c r="F47" s="326"/>
      <c r="G47" s="349"/>
      <c r="H47" s="349"/>
      <c r="I47" s="349"/>
      <c r="J47" s="349"/>
      <c r="K47" s="349"/>
      <c r="L47" s="349"/>
      <c r="M47" s="326"/>
      <c r="N47" s="326"/>
      <c r="O47" s="326"/>
      <c r="P47" s="326"/>
      <c r="Q47" s="326"/>
      <c r="R47" s="326"/>
      <c r="S47" s="326"/>
      <c r="T47" s="326"/>
      <c r="U47" s="326"/>
      <c r="V47" s="326"/>
    </row>
    <row r="48" spans="1:22" ht="15" customHeight="1">
      <c r="A48" s="438" t="s">
        <v>580</v>
      </c>
      <c r="B48" s="326"/>
      <c r="C48" s="326"/>
      <c r="D48" s="326"/>
      <c r="E48" s="326"/>
      <c r="F48" s="326"/>
      <c r="G48" s="349"/>
      <c r="H48" s="349"/>
      <c r="I48" s="349"/>
      <c r="J48" s="349"/>
      <c r="K48" s="349"/>
      <c r="L48" s="349"/>
      <c r="M48" s="326"/>
      <c r="N48" s="326"/>
      <c r="O48" s="326"/>
      <c r="P48" s="326"/>
      <c r="Q48" s="326"/>
      <c r="R48" s="326"/>
      <c r="S48" s="326"/>
      <c r="T48" s="326"/>
      <c r="U48" s="326"/>
      <c r="V48" s="326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W48"/>
  <sheetViews>
    <sheetView zoomScaleNormal="100" workbookViewId="0">
      <selection activeCell="A3" sqref="A3:W3"/>
    </sheetView>
  </sheetViews>
  <sheetFormatPr baseColWidth="10" defaultColWidth="9.140625" defaultRowHeight="12.75"/>
  <cols>
    <col min="1" max="1" width="53" style="352" customWidth="1"/>
    <col min="2" max="21" width="11.5703125" style="351" customWidth="1"/>
    <col min="22" max="22" width="12.7109375" style="351" customWidth="1"/>
    <col min="23" max="23" width="10.7109375" style="351" customWidth="1"/>
    <col min="24" max="256" width="9.140625" style="351"/>
    <col min="257" max="257" width="53" style="351" customWidth="1"/>
    <col min="258" max="277" width="11.5703125" style="351" customWidth="1"/>
    <col min="278" max="278" width="12.7109375" style="351" customWidth="1"/>
    <col min="279" max="279" width="10.7109375" style="351" customWidth="1"/>
    <col min="280" max="512" width="9.140625" style="351"/>
    <col min="513" max="513" width="53" style="351" customWidth="1"/>
    <col min="514" max="533" width="11.5703125" style="351" customWidth="1"/>
    <col min="534" max="534" width="12.7109375" style="351" customWidth="1"/>
    <col min="535" max="535" width="10.7109375" style="351" customWidth="1"/>
    <col min="536" max="768" width="9.140625" style="351"/>
    <col min="769" max="769" width="53" style="351" customWidth="1"/>
    <col min="770" max="789" width="11.5703125" style="351" customWidth="1"/>
    <col min="790" max="790" width="12.7109375" style="351" customWidth="1"/>
    <col min="791" max="791" width="10.7109375" style="351" customWidth="1"/>
    <col min="792" max="1024" width="9.140625" style="351"/>
    <col min="1025" max="1025" width="53" style="351" customWidth="1"/>
    <col min="1026" max="1045" width="11.5703125" style="351" customWidth="1"/>
    <col min="1046" max="1046" width="12.7109375" style="351" customWidth="1"/>
    <col min="1047" max="1047" width="10.7109375" style="351" customWidth="1"/>
    <col min="1048" max="1280" width="9.140625" style="351"/>
    <col min="1281" max="1281" width="53" style="351" customWidth="1"/>
    <col min="1282" max="1301" width="11.5703125" style="351" customWidth="1"/>
    <col min="1302" max="1302" width="12.7109375" style="351" customWidth="1"/>
    <col min="1303" max="1303" width="10.7109375" style="351" customWidth="1"/>
    <col min="1304" max="1536" width="9.140625" style="351"/>
    <col min="1537" max="1537" width="53" style="351" customWidth="1"/>
    <col min="1538" max="1557" width="11.5703125" style="351" customWidth="1"/>
    <col min="1558" max="1558" width="12.7109375" style="351" customWidth="1"/>
    <col min="1559" max="1559" width="10.7109375" style="351" customWidth="1"/>
    <col min="1560" max="1792" width="9.140625" style="351"/>
    <col min="1793" max="1793" width="53" style="351" customWidth="1"/>
    <col min="1794" max="1813" width="11.5703125" style="351" customWidth="1"/>
    <col min="1814" max="1814" width="12.7109375" style="351" customWidth="1"/>
    <col min="1815" max="1815" width="10.7109375" style="351" customWidth="1"/>
    <col min="1816" max="2048" width="9.140625" style="351"/>
    <col min="2049" max="2049" width="53" style="351" customWidth="1"/>
    <col min="2050" max="2069" width="11.5703125" style="351" customWidth="1"/>
    <col min="2070" max="2070" width="12.7109375" style="351" customWidth="1"/>
    <col min="2071" max="2071" width="10.7109375" style="351" customWidth="1"/>
    <col min="2072" max="2304" width="9.140625" style="351"/>
    <col min="2305" max="2305" width="53" style="351" customWidth="1"/>
    <col min="2306" max="2325" width="11.5703125" style="351" customWidth="1"/>
    <col min="2326" max="2326" width="12.7109375" style="351" customWidth="1"/>
    <col min="2327" max="2327" width="10.7109375" style="351" customWidth="1"/>
    <col min="2328" max="2560" width="9.140625" style="351"/>
    <col min="2561" max="2561" width="53" style="351" customWidth="1"/>
    <col min="2562" max="2581" width="11.5703125" style="351" customWidth="1"/>
    <col min="2582" max="2582" width="12.7109375" style="351" customWidth="1"/>
    <col min="2583" max="2583" width="10.7109375" style="351" customWidth="1"/>
    <col min="2584" max="2816" width="9.140625" style="351"/>
    <col min="2817" max="2817" width="53" style="351" customWidth="1"/>
    <col min="2818" max="2837" width="11.5703125" style="351" customWidth="1"/>
    <col min="2838" max="2838" width="12.7109375" style="351" customWidth="1"/>
    <col min="2839" max="2839" width="10.7109375" style="351" customWidth="1"/>
    <col min="2840" max="3072" width="9.140625" style="351"/>
    <col min="3073" max="3073" width="53" style="351" customWidth="1"/>
    <col min="3074" max="3093" width="11.5703125" style="351" customWidth="1"/>
    <col min="3094" max="3094" width="12.7109375" style="351" customWidth="1"/>
    <col min="3095" max="3095" width="10.7109375" style="351" customWidth="1"/>
    <col min="3096" max="3328" width="9.140625" style="351"/>
    <col min="3329" max="3329" width="53" style="351" customWidth="1"/>
    <col min="3330" max="3349" width="11.5703125" style="351" customWidth="1"/>
    <col min="3350" max="3350" width="12.7109375" style="351" customWidth="1"/>
    <col min="3351" max="3351" width="10.7109375" style="351" customWidth="1"/>
    <col min="3352" max="3584" width="9.140625" style="351"/>
    <col min="3585" max="3585" width="53" style="351" customWidth="1"/>
    <col min="3586" max="3605" width="11.5703125" style="351" customWidth="1"/>
    <col min="3606" max="3606" width="12.7109375" style="351" customWidth="1"/>
    <col min="3607" max="3607" width="10.7109375" style="351" customWidth="1"/>
    <col min="3608" max="3840" width="9.140625" style="351"/>
    <col min="3841" max="3841" width="53" style="351" customWidth="1"/>
    <col min="3842" max="3861" width="11.5703125" style="351" customWidth="1"/>
    <col min="3862" max="3862" width="12.7109375" style="351" customWidth="1"/>
    <col min="3863" max="3863" width="10.7109375" style="351" customWidth="1"/>
    <col min="3864" max="4096" width="9.140625" style="351"/>
    <col min="4097" max="4097" width="53" style="351" customWidth="1"/>
    <col min="4098" max="4117" width="11.5703125" style="351" customWidth="1"/>
    <col min="4118" max="4118" width="12.7109375" style="351" customWidth="1"/>
    <col min="4119" max="4119" width="10.7109375" style="351" customWidth="1"/>
    <col min="4120" max="4352" width="9.140625" style="351"/>
    <col min="4353" max="4353" width="53" style="351" customWidth="1"/>
    <col min="4354" max="4373" width="11.5703125" style="351" customWidth="1"/>
    <col min="4374" max="4374" width="12.7109375" style="351" customWidth="1"/>
    <col min="4375" max="4375" width="10.7109375" style="351" customWidth="1"/>
    <col min="4376" max="4608" width="9.140625" style="351"/>
    <col min="4609" max="4609" width="53" style="351" customWidth="1"/>
    <col min="4610" max="4629" width="11.5703125" style="351" customWidth="1"/>
    <col min="4630" max="4630" width="12.7109375" style="351" customWidth="1"/>
    <col min="4631" max="4631" width="10.7109375" style="351" customWidth="1"/>
    <col min="4632" max="4864" width="9.140625" style="351"/>
    <col min="4865" max="4865" width="53" style="351" customWidth="1"/>
    <col min="4866" max="4885" width="11.5703125" style="351" customWidth="1"/>
    <col min="4886" max="4886" width="12.7109375" style="351" customWidth="1"/>
    <col min="4887" max="4887" width="10.7109375" style="351" customWidth="1"/>
    <col min="4888" max="5120" width="9.140625" style="351"/>
    <col min="5121" max="5121" width="53" style="351" customWidth="1"/>
    <col min="5122" max="5141" width="11.5703125" style="351" customWidth="1"/>
    <col min="5142" max="5142" width="12.7109375" style="351" customWidth="1"/>
    <col min="5143" max="5143" width="10.7109375" style="351" customWidth="1"/>
    <col min="5144" max="5376" width="9.140625" style="351"/>
    <col min="5377" max="5377" width="53" style="351" customWidth="1"/>
    <col min="5378" max="5397" width="11.5703125" style="351" customWidth="1"/>
    <col min="5398" max="5398" width="12.7109375" style="351" customWidth="1"/>
    <col min="5399" max="5399" width="10.7109375" style="351" customWidth="1"/>
    <col min="5400" max="5632" width="9.140625" style="351"/>
    <col min="5633" max="5633" width="53" style="351" customWidth="1"/>
    <col min="5634" max="5653" width="11.5703125" style="351" customWidth="1"/>
    <col min="5654" max="5654" width="12.7109375" style="351" customWidth="1"/>
    <col min="5655" max="5655" width="10.7109375" style="351" customWidth="1"/>
    <col min="5656" max="5888" width="9.140625" style="351"/>
    <col min="5889" max="5889" width="53" style="351" customWidth="1"/>
    <col min="5890" max="5909" width="11.5703125" style="351" customWidth="1"/>
    <col min="5910" max="5910" width="12.7109375" style="351" customWidth="1"/>
    <col min="5911" max="5911" width="10.7109375" style="351" customWidth="1"/>
    <col min="5912" max="6144" width="9.140625" style="351"/>
    <col min="6145" max="6145" width="53" style="351" customWidth="1"/>
    <col min="6146" max="6165" width="11.5703125" style="351" customWidth="1"/>
    <col min="6166" max="6166" width="12.7109375" style="351" customWidth="1"/>
    <col min="6167" max="6167" width="10.7109375" style="351" customWidth="1"/>
    <col min="6168" max="6400" width="9.140625" style="351"/>
    <col min="6401" max="6401" width="53" style="351" customWidth="1"/>
    <col min="6402" max="6421" width="11.5703125" style="351" customWidth="1"/>
    <col min="6422" max="6422" width="12.7109375" style="351" customWidth="1"/>
    <col min="6423" max="6423" width="10.7109375" style="351" customWidth="1"/>
    <col min="6424" max="6656" width="9.140625" style="351"/>
    <col min="6657" max="6657" width="53" style="351" customWidth="1"/>
    <col min="6658" max="6677" width="11.5703125" style="351" customWidth="1"/>
    <col min="6678" max="6678" width="12.7109375" style="351" customWidth="1"/>
    <col min="6679" max="6679" width="10.7109375" style="351" customWidth="1"/>
    <col min="6680" max="6912" width="9.140625" style="351"/>
    <col min="6913" max="6913" width="53" style="351" customWidth="1"/>
    <col min="6914" max="6933" width="11.5703125" style="351" customWidth="1"/>
    <col min="6934" max="6934" width="12.7109375" style="351" customWidth="1"/>
    <col min="6935" max="6935" width="10.7109375" style="351" customWidth="1"/>
    <col min="6936" max="7168" width="9.140625" style="351"/>
    <col min="7169" max="7169" width="53" style="351" customWidth="1"/>
    <col min="7170" max="7189" width="11.5703125" style="351" customWidth="1"/>
    <col min="7190" max="7190" width="12.7109375" style="351" customWidth="1"/>
    <col min="7191" max="7191" width="10.7109375" style="351" customWidth="1"/>
    <col min="7192" max="7424" width="9.140625" style="351"/>
    <col min="7425" max="7425" width="53" style="351" customWidth="1"/>
    <col min="7426" max="7445" width="11.5703125" style="351" customWidth="1"/>
    <col min="7446" max="7446" width="12.7109375" style="351" customWidth="1"/>
    <col min="7447" max="7447" width="10.7109375" style="351" customWidth="1"/>
    <col min="7448" max="7680" width="9.140625" style="351"/>
    <col min="7681" max="7681" width="53" style="351" customWidth="1"/>
    <col min="7682" max="7701" width="11.5703125" style="351" customWidth="1"/>
    <col min="7702" max="7702" width="12.7109375" style="351" customWidth="1"/>
    <col min="7703" max="7703" width="10.7109375" style="351" customWidth="1"/>
    <col min="7704" max="7936" width="9.140625" style="351"/>
    <col min="7937" max="7937" width="53" style="351" customWidth="1"/>
    <col min="7938" max="7957" width="11.5703125" style="351" customWidth="1"/>
    <col min="7958" max="7958" width="12.7109375" style="351" customWidth="1"/>
    <col min="7959" max="7959" width="10.7109375" style="351" customWidth="1"/>
    <col min="7960" max="8192" width="9.140625" style="351"/>
    <col min="8193" max="8193" width="53" style="351" customWidth="1"/>
    <col min="8194" max="8213" width="11.5703125" style="351" customWidth="1"/>
    <col min="8214" max="8214" width="12.7109375" style="351" customWidth="1"/>
    <col min="8215" max="8215" width="10.7109375" style="351" customWidth="1"/>
    <col min="8216" max="8448" width="9.140625" style="351"/>
    <col min="8449" max="8449" width="53" style="351" customWidth="1"/>
    <col min="8450" max="8469" width="11.5703125" style="351" customWidth="1"/>
    <col min="8470" max="8470" width="12.7109375" style="351" customWidth="1"/>
    <col min="8471" max="8471" width="10.7109375" style="351" customWidth="1"/>
    <col min="8472" max="8704" width="9.140625" style="351"/>
    <col min="8705" max="8705" width="53" style="351" customWidth="1"/>
    <col min="8706" max="8725" width="11.5703125" style="351" customWidth="1"/>
    <col min="8726" max="8726" width="12.7109375" style="351" customWidth="1"/>
    <col min="8727" max="8727" width="10.7109375" style="351" customWidth="1"/>
    <col min="8728" max="8960" width="9.140625" style="351"/>
    <col min="8961" max="8961" width="53" style="351" customWidth="1"/>
    <col min="8962" max="8981" width="11.5703125" style="351" customWidth="1"/>
    <col min="8982" max="8982" width="12.7109375" style="351" customWidth="1"/>
    <col min="8983" max="8983" width="10.7109375" style="351" customWidth="1"/>
    <col min="8984" max="9216" width="9.140625" style="351"/>
    <col min="9217" max="9217" width="53" style="351" customWidth="1"/>
    <col min="9218" max="9237" width="11.5703125" style="351" customWidth="1"/>
    <col min="9238" max="9238" width="12.7109375" style="351" customWidth="1"/>
    <col min="9239" max="9239" width="10.7109375" style="351" customWidth="1"/>
    <col min="9240" max="9472" width="9.140625" style="351"/>
    <col min="9473" max="9473" width="53" style="351" customWidth="1"/>
    <col min="9474" max="9493" width="11.5703125" style="351" customWidth="1"/>
    <col min="9494" max="9494" width="12.7109375" style="351" customWidth="1"/>
    <col min="9495" max="9495" width="10.7109375" style="351" customWidth="1"/>
    <col min="9496" max="9728" width="9.140625" style="351"/>
    <col min="9729" max="9729" width="53" style="351" customWidth="1"/>
    <col min="9730" max="9749" width="11.5703125" style="351" customWidth="1"/>
    <col min="9750" max="9750" width="12.7109375" style="351" customWidth="1"/>
    <col min="9751" max="9751" width="10.7109375" style="351" customWidth="1"/>
    <col min="9752" max="9984" width="9.140625" style="351"/>
    <col min="9985" max="9985" width="53" style="351" customWidth="1"/>
    <col min="9986" max="10005" width="11.5703125" style="351" customWidth="1"/>
    <col min="10006" max="10006" width="12.7109375" style="351" customWidth="1"/>
    <col min="10007" max="10007" width="10.7109375" style="351" customWidth="1"/>
    <col min="10008" max="10240" width="9.140625" style="351"/>
    <col min="10241" max="10241" width="53" style="351" customWidth="1"/>
    <col min="10242" max="10261" width="11.5703125" style="351" customWidth="1"/>
    <col min="10262" max="10262" width="12.7109375" style="351" customWidth="1"/>
    <col min="10263" max="10263" width="10.7109375" style="351" customWidth="1"/>
    <col min="10264" max="10496" width="9.140625" style="351"/>
    <col min="10497" max="10497" width="53" style="351" customWidth="1"/>
    <col min="10498" max="10517" width="11.5703125" style="351" customWidth="1"/>
    <col min="10518" max="10518" width="12.7109375" style="351" customWidth="1"/>
    <col min="10519" max="10519" width="10.7109375" style="351" customWidth="1"/>
    <col min="10520" max="10752" width="9.140625" style="351"/>
    <col min="10753" max="10753" width="53" style="351" customWidth="1"/>
    <col min="10754" max="10773" width="11.5703125" style="351" customWidth="1"/>
    <col min="10774" max="10774" width="12.7109375" style="351" customWidth="1"/>
    <col min="10775" max="10775" width="10.7109375" style="351" customWidth="1"/>
    <col min="10776" max="11008" width="9.140625" style="351"/>
    <col min="11009" max="11009" width="53" style="351" customWidth="1"/>
    <col min="11010" max="11029" width="11.5703125" style="351" customWidth="1"/>
    <col min="11030" max="11030" width="12.7109375" style="351" customWidth="1"/>
    <col min="11031" max="11031" width="10.7109375" style="351" customWidth="1"/>
    <col min="11032" max="11264" width="9.140625" style="351"/>
    <col min="11265" max="11265" width="53" style="351" customWidth="1"/>
    <col min="11266" max="11285" width="11.5703125" style="351" customWidth="1"/>
    <col min="11286" max="11286" width="12.7109375" style="351" customWidth="1"/>
    <col min="11287" max="11287" width="10.7109375" style="351" customWidth="1"/>
    <col min="11288" max="11520" width="9.140625" style="351"/>
    <col min="11521" max="11521" width="53" style="351" customWidth="1"/>
    <col min="11522" max="11541" width="11.5703125" style="351" customWidth="1"/>
    <col min="11542" max="11542" width="12.7109375" style="351" customWidth="1"/>
    <col min="11543" max="11543" width="10.7109375" style="351" customWidth="1"/>
    <col min="11544" max="11776" width="9.140625" style="351"/>
    <col min="11777" max="11777" width="53" style="351" customWidth="1"/>
    <col min="11778" max="11797" width="11.5703125" style="351" customWidth="1"/>
    <col min="11798" max="11798" width="12.7109375" style="351" customWidth="1"/>
    <col min="11799" max="11799" width="10.7109375" style="351" customWidth="1"/>
    <col min="11800" max="12032" width="9.140625" style="351"/>
    <col min="12033" max="12033" width="53" style="351" customWidth="1"/>
    <col min="12034" max="12053" width="11.5703125" style="351" customWidth="1"/>
    <col min="12054" max="12054" width="12.7109375" style="351" customWidth="1"/>
    <col min="12055" max="12055" width="10.7109375" style="351" customWidth="1"/>
    <col min="12056" max="12288" width="9.140625" style="351"/>
    <col min="12289" max="12289" width="53" style="351" customWidth="1"/>
    <col min="12290" max="12309" width="11.5703125" style="351" customWidth="1"/>
    <col min="12310" max="12310" width="12.7109375" style="351" customWidth="1"/>
    <col min="12311" max="12311" width="10.7109375" style="351" customWidth="1"/>
    <col min="12312" max="12544" width="9.140625" style="351"/>
    <col min="12545" max="12545" width="53" style="351" customWidth="1"/>
    <col min="12546" max="12565" width="11.5703125" style="351" customWidth="1"/>
    <col min="12566" max="12566" width="12.7109375" style="351" customWidth="1"/>
    <col min="12567" max="12567" width="10.7109375" style="351" customWidth="1"/>
    <col min="12568" max="12800" width="9.140625" style="351"/>
    <col min="12801" max="12801" width="53" style="351" customWidth="1"/>
    <col min="12802" max="12821" width="11.5703125" style="351" customWidth="1"/>
    <col min="12822" max="12822" width="12.7109375" style="351" customWidth="1"/>
    <col min="12823" max="12823" width="10.7109375" style="351" customWidth="1"/>
    <col min="12824" max="13056" width="9.140625" style="351"/>
    <col min="13057" max="13057" width="53" style="351" customWidth="1"/>
    <col min="13058" max="13077" width="11.5703125" style="351" customWidth="1"/>
    <col min="13078" max="13078" width="12.7109375" style="351" customWidth="1"/>
    <col min="13079" max="13079" width="10.7109375" style="351" customWidth="1"/>
    <col min="13080" max="13312" width="9.140625" style="351"/>
    <col min="13313" max="13313" width="53" style="351" customWidth="1"/>
    <col min="13314" max="13333" width="11.5703125" style="351" customWidth="1"/>
    <col min="13334" max="13334" width="12.7109375" style="351" customWidth="1"/>
    <col min="13335" max="13335" width="10.7109375" style="351" customWidth="1"/>
    <col min="13336" max="13568" width="9.140625" style="351"/>
    <col min="13569" max="13569" width="53" style="351" customWidth="1"/>
    <col min="13570" max="13589" width="11.5703125" style="351" customWidth="1"/>
    <col min="13590" max="13590" width="12.7109375" style="351" customWidth="1"/>
    <col min="13591" max="13591" width="10.7109375" style="351" customWidth="1"/>
    <col min="13592" max="13824" width="9.140625" style="351"/>
    <col min="13825" max="13825" width="53" style="351" customWidth="1"/>
    <col min="13826" max="13845" width="11.5703125" style="351" customWidth="1"/>
    <col min="13846" max="13846" width="12.7109375" style="351" customWidth="1"/>
    <col min="13847" max="13847" width="10.7109375" style="351" customWidth="1"/>
    <col min="13848" max="14080" width="9.140625" style="351"/>
    <col min="14081" max="14081" width="53" style="351" customWidth="1"/>
    <col min="14082" max="14101" width="11.5703125" style="351" customWidth="1"/>
    <col min="14102" max="14102" width="12.7109375" style="351" customWidth="1"/>
    <col min="14103" max="14103" width="10.7109375" style="351" customWidth="1"/>
    <col min="14104" max="14336" width="9.140625" style="351"/>
    <col min="14337" max="14337" width="53" style="351" customWidth="1"/>
    <col min="14338" max="14357" width="11.5703125" style="351" customWidth="1"/>
    <col min="14358" max="14358" width="12.7109375" style="351" customWidth="1"/>
    <col min="14359" max="14359" width="10.7109375" style="351" customWidth="1"/>
    <col min="14360" max="14592" width="9.140625" style="351"/>
    <col min="14593" max="14593" width="53" style="351" customWidth="1"/>
    <col min="14594" max="14613" width="11.5703125" style="351" customWidth="1"/>
    <col min="14614" max="14614" width="12.7109375" style="351" customWidth="1"/>
    <col min="14615" max="14615" width="10.7109375" style="351" customWidth="1"/>
    <col min="14616" max="14848" width="9.140625" style="351"/>
    <col min="14849" max="14849" width="53" style="351" customWidth="1"/>
    <col min="14850" max="14869" width="11.5703125" style="351" customWidth="1"/>
    <col min="14870" max="14870" width="12.7109375" style="351" customWidth="1"/>
    <col min="14871" max="14871" width="10.7109375" style="351" customWidth="1"/>
    <col min="14872" max="15104" width="9.140625" style="351"/>
    <col min="15105" max="15105" width="53" style="351" customWidth="1"/>
    <col min="15106" max="15125" width="11.5703125" style="351" customWidth="1"/>
    <col min="15126" max="15126" width="12.7109375" style="351" customWidth="1"/>
    <col min="15127" max="15127" width="10.7109375" style="351" customWidth="1"/>
    <col min="15128" max="15360" width="9.140625" style="351"/>
    <col min="15361" max="15361" width="53" style="351" customWidth="1"/>
    <col min="15362" max="15381" width="11.5703125" style="351" customWidth="1"/>
    <col min="15382" max="15382" width="12.7109375" style="351" customWidth="1"/>
    <col min="15383" max="15383" width="10.7109375" style="351" customWidth="1"/>
    <col min="15384" max="15616" width="9.140625" style="351"/>
    <col min="15617" max="15617" width="53" style="351" customWidth="1"/>
    <col min="15618" max="15637" width="11.5703125" style="351" customWidth="1"/>
    <col min="15638" max="15638" width="12.7109375" style="351" customWidth="1"/>
    <col min="15639" max="15639" width="10.7109375" style="351" customWidth="1"/>
    <col min="15640" max="15872" width="9.140625" style="351"/>
    <col min="15873" max="15873" width="53" style="351" customWidth="1"/>
    <col min="15874" max="15893" width="11.5703125" style="351" customWidth="1"/>
    <col min="15894" max="15894" width="12.7109375" style="351" customWidth="1"/>
    <col min="15895" max="15895" width="10.7109375" style="351" customWidth="1"/>
    <col min="15896" max="16128" width="9.140625" style="351"/>
    <col min="16129" max="16129" width="53" style="351" customWidth="1"/>
    <col min="16130" max="16149" width="11.5703125" style="351" customWidth="1"/>
    <col min="16150" max="16150" width="12.7109375" style="351" customWidth="1"/>
    <col min="16151" max="16151" width="10.7109375" style="351" customWidth="1"/>
    <col min="16152" max="16384" width="9.140625" style="351"/>
  </cols>
  <sheetData>
    <row r="1" spans="1:23" s="327" customFormat="1" ht="30" customHeight="1">
      <c r="A1" s="628" t="s">
        <v>281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  <c r="M1" s="628"/>
      <c r="N1" s="628"/>
      <c r="O1" s="628"/>
      <c r="P1" s="628"/>
      <c r="Q1" s="628"/>
      <c r="R1" s="628"/>
      <c r="S1" s="628"/>
      <c r="T1" s="628"/>
      <c r="U1" s="628"/>
      <c r="V1" s="628"/>
      <c r="W1" s="628"/>
    </row>
    <row r="2" spans="1:23" s="327" customFormat="1" ht="15" customHeight="1">
      <c r="A2" s="629" t="s">
        <v>542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</row>
    <row r="3" spans="1:23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  <c r="W3" s="629"/>
    </row>
    <row r="4" spans="1:23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  <c r="W4" s="630"/>
    </row>
    <row r="5" spans="1:23" ht="15" customHeight="1">
      <c r="A5" s="353"/>
      <c r="B5" s="326"/>
      <c r="C5" s="326"/>
      <c r="D5" s="326"/>
      <c r="E5" s="326"/>
      <c r="F5" s="349"/>
      <c r="G5" s="349"/>
      <c r="H5" s="349"/>
      <c r="I5" s="349"/>
      <c r="J5" s="349"/>
      <c r="K5" s="326"/>
      <c r="L5" s="326"/>
      <c r="M5" s="326"/>
      <c r="N5" s="326"/>
      <c r="O5" s="378"/>
      <c r="P5" s="326"/>
      <c r="Q5" s="326"/>
      <c r="R5" s="326"/>
      <c r="S5" s="326"/>
      <c r="T5" s="326"/>
      <c r="U5" s="326"/>
      <c r="V5" s="326"/>
      <c r="W5" s="353"/>
    </row>
    <row r="6" spans="1:23" s="360" customFormat="1" ht="30" customHeight="1">
      <c r="A6" s="354" t="s">
        <v>543</v>
      </c>
      <c r="B6" s="355" t="s">
        <v>118</v>
      </c>
      <c r="C6" s="355" t="s">
        <v>119</v>
      </c>
      <c r="D6" s="355" t="s">
        <v>120</v>
      </c>
      <c r="E6" s="355" t="s">
        <v>121</v>
      </c>
      <c r="F6" s="355" t="s">
        <v>122</v>
      </c>
      <c r="G6" s="355" t="s">
        <v>123</v>
      </c>
      <c r="H6" s="355" t="s">
        <v>125</v>
      </c>
      <c r="I6" s="355" t="s">
        <v>124</v>
      </c>
      <c r="J6" s="355" t="s">
        <v>126</v>
      </c>
      <c r="K6" s="355" t="s">
        <v>291</v>
      </c>
      <c r="L6" s="355" t="s">
        <v>439</v>
      </c>
      <c r="M6" s="355" t="s">
        <v>440</v>
      </c>
      <c r="N6" s="355" t="s">
        <v>441</v>
      </c>
      <c r="O6" s="355" t="s">
        <v>449</v>
      </c>
      <c r="P6" s="355" t="s">
        <v>448</v>
      </c>
      <c r="Q6" s="355" t="s">
        <v>819</v>
      </c>
      <c r="R6" s="355" t="s">
        <v>1029</v>
      </c>
      <c r="S6" s="355" t="s">
        <v>1030</v>
      </c>
      <c r="T6" s="355" t="s">
        <v>1031</v>
      </c>
      <c r="U6" s="355" t="s">
        <v>1120</v>
      </c>
      <c r="V6" s="356" t="s">
        <v>482</v>
      </c>
      <c r="W6" s="355" t="s">
        <v>66</v>
      </c>
    </row>
    <row r="7" spans="1:23" ht="15" customHeight="1">
      <c r="A7" s="358" t="s">
        <v>544</v>
      </c>
      <c r="B7" s="349">
        <v>11864.456900000001</v>
      </c>
      <c r="C7" s="349">
        <v>57303.802739999999</v>
      </c>
      <c r="D7" s="349">
        <v>4023.71441</v>
      </c>
      <c r="E7" s="349">
        <v>153340.61629000001</v>
      </c>
      <c r="F7" s="349">
        <v>57730.54535</v>
      </c>
      <c r="G7" s="349">
        <v>127237.49640999999</v>
      </c>
      <c r="H7" s="349">
        <v>13799.152460000001</v>
      </c>
      <c r="I7" s="349">
        <v>175820.09065</v>
      </c>
      <c r="J7" s="349">
        <v>63283.137590000006</v>
      </c>
      <c r="K7" s="349">
        <v>41358.542909999996</v>
      </c>
      <c r="L7" s="349">
        <v>34835.145299999996</v>
      </c>
      <c r="M7" s="349">
        <v>28432.594880000001</v>
      </c>
      <c r="N7" s="349">
        <v>7320.6025300000001</v>
      </c>
      <c r="O7" s="349">
        <v>6868.9017199999998</v>
      </c>
      <c r="P7" s="349">
        <v>14896.019970000001</v>
      </c>
      <c r="Q7" s="349">
        <v>72430.641340000002</v>
      </c>
      <c r="R7" s="349">
        <v>70407.843720000004</v>
      </c>
      <c r="S7" s="349">
        <v>47671.765289999996</v>
      </c>
      <c r="T7" s="349">
        <v>2902.86184</v>
      </c>
      <c r="U7" s="349">
        <v>10407.034009999999</v>
      </c>
      <c r="V7" s="349">
        <v>3741467.46697</v>
      </c>
      <c r="W7" s="675">
        <v>0.49420886875111647</v>
      </c>
    </row>
    <row r="8" spans="1:23" ht="15" customHeight="1">
      <c r="A8" s="358" t="s">
        <v>545</v>
      </c>
      <c r="B8" s="349">
        <v>0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0</v>
      </c>
      <c r="I8" s="349">
        <v>0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  <c r="R8" s="349">
        <v>0</v>
      </c>
      <c r="S8" s="349">
        <v>0</v>
      </c>
      <c r="T8" s="349">
        <v>0</v>
      </c>
      <c r="U8" s="349">
        <v>0</v>
      </c>
      <c r="V8" s="349">
        <v>0</v>
      </c>
      <c r="W8" s="675">
        <v>0</v>
      </c>
    </row>
    <row r="9" spans="1:23" ht="15" customHeight="1">
      <c r="A9" s="358" t="s">
        <v>546</v>
      </c>
      <c r="B9" s="349">
        <v>0</v>
      </c>
      <c r="C9" s="349">
        <v>0</v>
      </c>
      <c r="D9" s="349">
        <v>0</v>
      </c>
      <c r="E9" s="349">
        <v>0</v>
      </c>
      <c r="F9" s="349">
        <v>323.22192999999999</v>
      </c>
      <c r="G9" s="349">
        <v>659.57823999999994</v>
      </c>
      <c r="H9" s="349">
        <v>43625.076909999996</v>
      </c>
      <c r="I9" s="349">
        <v>3416.0051699999999</v>
      </c>
      <c r="J9" s="349">
        <v>1042.3574900000001</v>
      </c>
      <c r="K9" s="349">
        <v>2732.1407799999997</v>
      </c>
      <c r="L9" s="349">
        <v>0</v>
      </c>
      <c r="M9" s="349">
        <v>0</v>
      </c>
      <c r="N9" s="349">
        <v>0</v>
      </c>
      <c r="O9" s="349">
        <v>3669.5611699999999</v>
      </c>
      <c r="P9" s="349">
        <v>3699.0037200000002</v>
      </c>
      <c r="Q9" s="349">
        <v>0</v>
      </c>
      <c r="R9" s="349">
        <v>118.51800999999999</v>
      </c>
      <c r="S9" s="349">
        <v>0</v>
      </c>
      <c r="T9" s="349">
        <v>175.98795999999999</v>
      </c>
      <c r="U9" s="349">
        <v>2241.23227</v>
      </c>
      <c r="V9" s="349">
        <v>85003.47683</v>
      </c>
      <c r="W9" s="675">
        <v>1.1228073608799037E-2</v>
      </c>
    </row>
    <row r="10" spans="1:23" ht="15" customHeight="1">
      <c r="A10" s="358" t="s">
        <v>547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  <c r="R10" s="349">
        <v>0</v>
      </c>
      <c r="S10" s="349">
        <v>0</v>
      </c>
      <c r="T10" s="349">
        <v>0</v>
      </c>
      <c r="U10" s="349">
        <v>0</v>
      </c>
      <c r="V10" s="349">
        <v>0</v>
      </c>
      <c r="W10" s="675">
        <v>0</v>
      </c>
    </row>
    <row r="11" spans="1:23" s="539" customFormat="1" ht="15" customHeight="1">
      <c r="A11" s="358" t="s">
        <v>548</v>
      </c>
      <c r="B11" s="349">
        <v>1306.49629</v>
      </c>
      <c r="C11" s="349">
        <v>1390.21469</v>
      </c>
      <c r="D11" s="349">
        <v>1354.2243999999998</v>
      </c>
      <c r="E11" s="349">
        <v>995.9870699999999</v>
      </c>
      <c r="F11" s="349">
        <v>1235.3048700000002</v>
      </c>
      <c r="G11" s="349">
        <v>3641.0409100000002</v>
      </c>
      <c r="H11" s="349">
        <v>830.59597999999994</v>
      </c>
      <c r="I11" s="349">
        <v>3141.5347700000002</v>
      </c>
      <c r="J11" s="349">
        <v>1046.68049</v>
      </c>
      <c r="K11" s="349">
        <v>159.17228</v>
      </c>
      <c r="L11" s="349">
        <v>5.8329799999999992</v>
      </c>
      <c r="M11" s="349">
        <v>1949.5806699999998</v>
      </c>
      <c r="N11" s="349">
        <v>249.70606000000001</v>
      </c>
      <c r="O11" s="349">
        <v>991.46289999999999</v>
      </c>
      <c r="P11" s="349">
        <v>259.32889999999998</v>
      </c>
      <c r="Q11" s="349">
        <v>454.92243999999999</v>
      </c>
      <c r="R11" s="349">
        <v>1144.5600200000001</v>
      </c>
      <c r="S11" s="349">
        <v>0</v>
      </c>
      <c r="T11" s="349">
        <v>76</v>
      </c>
      <c r="U11" s="349">
        <v>18</v>
      </c>
      <c r="V11" s="349">
        <v>101782.243</v>
      </c>
      <c r="W11" s="675">
        <v>1.3444373796123824E-2</v>
      </c>
    </row>
    <row r="12" spans="1:23" ht="15" customHeight="1">
      <c r="A12" s="358" t="s">
        <v>549</v>
      </c>
      <c r="B12" s="349">
        <v>0</v>
      </c>
      <c r="C12" s="349">
        <v>0</v>
      </c>
      <c r="D12" s="349">
        <v>0</v>
      </c>
      <c r="E12" s="349">
        <v>0</v>
      </c>
      <c r="F12" s="349">
        <v>0</v>
      </c>
      <c r="G12" s="349">
        <v>0</v>
      </c>
      <c r="H12" s="349">
        <v>0</v>
      </c>
      <c r="I12" s="349">
        <v>0</v>
      </c>
      <c r="J12" s="349">
        <v>0</v>
      </c>
      <c r="K12" s="349">
        <v>0</v>
      </c>
      <c r="L12" s="349">
        <v>0</v>
      </c>
      <c r="M12" s="349">
        <v>0</v>
      </c>
      <c r="N12" s="349">
        <v>0</v>
      </c>
      <c r="O12" s="349">
        <v>0</v>
      </c>
      <c r="P12" s="349">
        <v>0</v>
      </c>
      <c r="Q12" s="349">
        <v>0</v>
      </c>
      <c r="R12" s="349">
        <v>0</v>
      </c>
      <c r="S12" s="349">
        <v>0</v>
      </c>
      <c r="T12" s="349">
        <v>0</v>
      </c>
      <c r="U12" s="349">
        <v>0</v>
      </c>
      <c r="V12" s="349">
        <v>0</v>
      </c>
      <c r="W12" s="675">
        <v>0</v>
      </c>
    </row>
    <row r="13" spans="1:23" ht="15" customHeight="1">
      <c r="A13" s="358" t="s">
        <v>550</v>
      </c>
      <c r="B13" s="349">
        <v>1306.49629</v>
      </c>
      <c r="C13" s="349">
        <v>1390.21469</v>
      </c>
      <c r="D13" s="349">
        <v>1354.2243999999998</v>
      </c>
      <c r="E13" s="349">
        <v>995.9870699999999</v>
      </c>
      <c r="F13" s="349">
        <v>1235.3048700000002</v>
      </c>
      <c r="G13" s="349">
        <v>3641.0409100000002</v>
      </c>
      <c r="H13" s="349">
        <v>830.59597999999994</v>
      </c>
      <c r="I13" s="349">
        <v>3141.5347700000002</v>
      </c>
      <c r="J13" s="349">
        <v>1046.68049</v>
      </c>
      <c r="K13" s="349">
        <v>159.17228</v>
      </c>
      <c r="L13" s="349">
        <v>5.8329799999999992</v>
      </c>
      <c r="M13" s="349">
        <v>1949.5806699999998</v>
      </c>
      <c r="N13" s="349">
        <v>249.70606000000001</v>
      </c>
      <c r="O13" s="349">
        <v>991.46289999999999</v>
      </c>
      <c r="P13" s="349">
        <v>259.32889999999998</v>
      </c>
      <c r="Q13" s="349">
        <v>454.92243999999999</v>
      </c>
      <c r="R13" s="349">
        <v>1144.5600200000001</v>
      </c>
      <c r="S13" s="349">
        <v>0</v>
      </c>
      <c r="T13" s="349">
        <v>76</v>
      </c>
      <c r="U13" s="349">
        <v>18</v>
      </c>
      <c r="V13" s="349">
        <v>101019.6848</v>
      </c>
      <c r="W13" s="675">
        <v>1.3343647803259829E-2</v>
      </c>
    </row>
    <row r="14" spans="1:23" ht="15" customHeight="1">
      <c r="A14" s="358" t="s">
        <v>551</v>
      </c>
      <c r="B14" s="349">
        <v>0</v>
      </c>
      <c r="C14" s="349">
        <v>0</v>
      </c>
      <c r="D14" s="349">
        <v>0</v>
      </c>
      <c r="E14" s="349">
        <v>0</v>
      </c>
      <c r="F14" s="349">
        <v>0</v>
      </c>
      <c r="G14" s="349">
        <v>0</v>
      </c>
      <c r="H14" s="349">
        <v>0</v>
      </c>
      <c r="I14" s="349">
        <v>0</v>
      </c>
      <c r="J14" s="349">
        <v>0</v>
      </c>
      <c r="K14" s="349">
        <v>0</v>
      </c>
      <c r="L14" s="349">
        <v>0</v>
      </c>
      <c r="M14" s="349">
        <v>0</v>
      </c>
      <c r="N14" s="349">
        <v>0</v>
      </c>
      <c r="O14" s="349">
        <v>0</v>
      </c>
      <c r="P14" s="349">
        <v>0</v>
      </c>
      <c r="Q14" s="349">
        <v>0</v>
      </c>
      <c r="R14" s="349">
        <v>0</v>
      </c>
      <c r="S14" s="349">
        <v>0</v>
      </c>
      <c r="T14" s="349">
        <v>0</v>
      </c>
      <c r="U14" s="349">
        <v>0</v>
      </c>
      <c r="V14" s="349">
        <v>762.55819999999994</v>
      </c>
      <c r="W14" s="675">
        <v>1.0072599286399445E-4</v>
      </c>
    </row>
    <row r="15" spans="1:23" s="539" customFormat="1" ht="15" customHeight="1">
      <c r="A15" s="358" t="s">
        <v>552</v>
      </c>
      <c r="B15" s="349">
        <v>0</v>
      </c>
      <c r="C15" s="349">
        <v>0</v>
      </c>
      <c r="D15" s="349">
        <v>0</v>
      </c>
      <c r="E15" s="349">
        <v>0</v>
      </c>
      <c r="F15" s="349">
        <v>0</v>
      </c>
      <c r="G15" s="349">
        <v>0</v>
      </c>
      <c r="H15" s="349">
        <v>0</v>
      </c>
      <c r="I15" s="349">
        <v>0</v>
      </c>
      <c r="J15" s="349">
        <v>0</v>
      </c>
      <c r="K15" s="349">
        <v>0</v>
      </c>
      <c r="L15" s="349">
        <v>0</v>
      </c>
      <c r="M15" s="349">
        <v>0</v>
      </c>
      <c r="N15" s="349">
        <v>0</v>
      </c>
      <c r="O15" s="349">
        <v>0</v>
      </c>
      <c r="P15" s="349">
        <v>0</v>
      </c>
      <c r="Q15" s="349">
        <v>0</v>
      </c>
      <c r="R15" s="349">
        <v>0</v>
      </c>
      <c r="S15" s="349">
        <v>0</v>
      </c>
      <c r="T15" s="349">
        <v>0</v>
      </c>
      <c r="U15" s="349">
        <v>121.13903000000001</v>
      </c>
      <c r="V15" s="349">
        <v>453.11917</v>
      </c>
      <c r="W15" s="675">
        <v>5.9852321152613782E-5</v>
      </c>
    </row>
    <row r="16" spans="1:23" ht="15" customHeight="1">
      <c r="A16" s="358" t="s">
        <v>553</v>
      </c>
      <c r="B16" s="349">
        <v>0</v>
      </c>
      <c r="C16" s="349">
        <v>0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0</v>
      </c>
      <c r="J16" s="349">
        <v>0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0</v>
      </c>
      <c r="R16" s="349">
        <v>0</v>
      </c>
      <c r="S16" s="349">
        <v>0</v>
      </c>
      <c r="T16" s="349">
        <v>0</v>
      </c>
      <c r="U16" s="349">
        <v>0</v>
      </c>
      <c r="V16" s="349">
        <v>0</v>
      </c>
      <c r="W16" s="675">
        <v>0</v>
      </c>
    </row>
    <row r="17" spans="1:23" ht="15" customHeight="1">
      <c r="A17" s="358" t="s">
        <v>301</v>
      </c>
      <c r="B17" s="349">
        <v>0</v>
      </c>
      <c r="C17" s="349">
        <v>0</v>
      </c>
      <c r="D17" s="349">
        <v>0</v>
      </c>
      <c r="E17" s="349">
        <v>0</v>
      </c>
      <c r="F17" s="349">
        <v>0</v>
      </c>
      <c r="G17" s="349">
        <v>0</v>
      </c>
      <c r="H17" s="349">
        <v>0</v>
      </c>
      <c r="I17" s="349">
        <v>0</v>
      </c>
      <c r="J17" s="349">
        <v>0</v>
      </c>
      <c r="K17" s="349">
        <v>0</v>
      </c>
      <c r="L17" s="349">
        <v>0</v>
      </c>
      <c r="M17" s="349">
        <v>0</v>
      </c>
      <c r="N17" s="349">
        <v>0</v>
      </c>
      <c r="O17" s="349">
        <v>0</v>
      </c>
      <c r="P17" s="349">
        <v>0</v>
      </c>
      <c r="Q17" s="349">
        <v>0</v>
      </c>
      <c r="R17" s="349">
        <v>0</v>
      </c>
      <c r="S17" s="349">
        <v>0</v>
      </c>
      <c r="T17" s="349">
        <v>0</v>
      </c>
      <c r="U17" s="349">
        <v>121.13903000000001</v>
      </c>
      <c r="V17" s="349">
        <v>453.11917</v>
      </c>
      <c r="W17" s="675">
        <v>5.9852321152613782E-5</v>
      </c>
    </row>
    <row r="18" spans="1:23" ht="15" customHeight="1">
      <c r="A18" s="358" t="s">
        <v>554</v>
      </c>
      <c r="B18" s="349">
        <v>0</v>
      </c>
      <c r="C18" s="349">
        <v>0</v>
      </c>
      <c r="D18" s="349">
        <v>0</v>
      </c>
      <c r="E18" s="349">
        <v>0</v>
      </c>
      <c r="F18" s="349">
        <v>0</v>
      </c>
      <c r="G18" s="349">
        <v>0</v>
      </c>
      <c r="H18" s="349">
        <v>0</v>
      </c>
      <c r="I18" s="349">
        <v>0</v>
      </c>
      <c r="J18" s="349">
        <v>0</v>
      </c>
      <c r="K18" s="349">
        <v>0</v>
      </c>
      <c r="L18" s="349">
        <v>0</v>
      </c>
      <c r="M18" s="349">
        <v>0</v>
      </c>
      <c r="N18" s="349">
        <v>0</v>
      </c>
      <c r="O18" s="349">
        <v>0</v>
      </c>
      <c r="P18" s="349">
        <v>0</v>
      </c>
      <c r="Q18" s="349">
        <v>0</v>
      </c>
      <c r="R18" s="349">
        <v>0</v>
      </c>
      <c r="S18" s="349">
        <v>0</v>
      </c>
      <c r="T18" s="349">
        <v>0</v>
      </c>
      <c r="U18" s="349">
        <v>0</v>
      </c>
      <c r="V18" s="349">
        <v>0</v>
      </c>
      <c r="W18" s="675">
        <v>0</v>
      </c>
    </row>
    <row r="19" spans="1:23" ht="15" customHeight="1">
      <c r="A19" s="358" t="s">
        <v>555</v>
      </c>
      <c r="B19" s="349">
        <v>0</v>
      </c>
      <c r="C19" s="349">
        <v>0</v>
      </c>
      <c r="D19" s="349">
        <v>0</v>
      </c>
      <c r="E19" s="349">
        <v>0</v>
      </c>
      <c r="F19" s="349">
        <v>0</v>
      </c>
      <c r="G19" s="349">
        <v>0</v>
      </c>
      <c r="H19" s="349">
        <v>0</v>
      </c>
      <c r="I19" s="349">
        <v>0</v>
      </c>
      <c r="J19" s="349">
        <v>0</v>
      </c>
      <c r="K19" s="349">
        <v>0</v>
      </c>
      <c r="L19" s="349">
        <v>0</v>
      </c>
      <c r="M19" s="349">
        <v>0</v>
      </c>
      <c r="N19" s="349">
        <v>0</v>
      </c>
      <c r="O19" s="349">
        <v>0</v>
      </c>
      <c r="P19" s="349">
        <v>0</v>
      </c>
      <c r="Q19" s="349">
        <v>0</v>
      </c>
      <c r="R19" s="349">
        <v>0</v>
      </c>
      <c r="S19" s="349">
        <v>0</v>
      </c>
      <c r="T19" s="349">
        <v>0</v>
      </c>
      <c r="U19" s="349">
        <v>0</v>
      </c>
      <c r="V19" s="349">
        <v>0</v>
      </c>
      <c r="W19" s="675">
        <v>0</v>
      </c>
    </row>
    <row r="20" spans="1:23" ht="15" customHeight="1">
      <c r="A20" s="358" t="s">
        <v>556</v>
      </c>
      <c r="B20" s="349">
        <v>1442.9759899999999</v>
      </c>
      <c r="C20" s="349">
        <v>44129.332840000003</v>
      </c>
      <c r="D20" s="349">
        <v>5388.7346500000003</v>
      </c>
      <c r="E20" s="349">
        <v>1198.24368</v>
      </c>
      <c r="F20" s="349">
        <v>120.70122000000001</v>
      </c>
      <c r="G20" s="349">
        <v>69838.302069999991</v>
      </c>
      <c r="H20" s="349">
        <v>0</v>
      </c>
      <c r="I20" s="349">
        <v>86848.571349999998</v>
      </c>
      <c r="J20" s="349">
        <v>29455.171730000002</v>
      </c>
      <c r="K20" s="349">
        <v>1414.88093</v>
      </c>
      <c r="L20" s="349">
        <v>18169.232260000001</v>
      </c>
      <c r="M20" s="349">
        <v>12560.93124</v>
      </c>
      <c r="N20" s="349">
        <v>8931.64768</v>
      </c>
      <c r="O20" s="349">
        <v>17308.375079999998</v>
      </c>
      <c r="P20" s="349">
        <v>36.641030000000001</v>
      </c>
      <c r="Q20" s="349">
        <v>346.70159999999998</v>
      </c>
      <c r="R20" s="349">
        <v>29804.729360000001</v>
      </c>
      <c r="S20" s="349">
        <v>11662.60448</v>
      </c>
      <c r="T20" s="349">
        <v>12094.607900000001</v>
      </c>
      <c r="U20" s="349">
        <v>6238.2824000000001</v>
      </c>
      <c r="V20" s="349">
        <v>773622.8602</v>
      </c>
      <c r="W20" s="675">
        <v>0.10218751918991649</v>
      </c>
    </row>
    <row r="21" spans="1:23" ht="15" customHeight="1">
      <c r="A21" s="358" t="s">
        <v>557</v>
      </c>
      <c r="B21" s="349">
        <v>0</v>
      </c>
      <c r="C21" s="349">
        <v>0</v>
      </c>
      <c r="D21" s="349">
        <v>0</v>
      </c>
      <c r="E21" s="349">
        <v>0</v>
      </c>
      <c r="F21" s="349">
        <v>0</v>
      </c>
      <c r="G21" s="349">
        <v>0</v>
      </c>
      <c r="H21" s="349">
        <v>0</v>
      </c>
      <c r="I21" s="349">
        <v>0</v>
      </c>
      <c r="J21" s="349">
        <v>0</v>
      </c>
      <c r="K21" s="349">
        <v>0</v>
      </c>
      <c r="L21" s="349">
        <v>0</v>
      </c>
      <c r="M21" s="349">
        <v>0</v>
      </c>
      <c r="N21" s="349">
        <v>0</v>
      </c>
      <c r="O21" s="349">
        <v>6125.2346699999998</v>
      </c>
      <c r="P21" s="349">
        <v>0</v>
      </c>
      <c r="Q21" s="349">
        <v>0</v>
      </c>
      <c r="R21" s="349">
        <v>0</v>
      </c>
      <c r="S21" s="349">
        <v>0</v>
      </c>
      <c r="T21" s="349">
        <v>0</v>
      </c>
      <c r="U21" s="349">
        <v>0</v>
      </c>
      <c r="V21" s="349">
        <v>41128.36634</v>
      </c>
      <c r="W21" s="675">
        <v>5.4326286629277475E-3</v>
      </c>
    </row>
    <row r="22" spans="1:23" ht="15" customHeight="1">
      <c r="A22" s="358" t="s">
        <v>558</v>
      </c>
      <c r="B22" s="349">
        <v>0</v>
      </c>
      <c r="C22" s="349">
        <v>0</v>
      </c>
      <c r="D22" s="349">
        <v>0</v>
      </c>
      <c r="E22" s="349">
        <v>0</v>
      </c>
      <c r="F22" s="349">
        <v>0</v>
      </c>
      <c r="G22" s="349">
        <v>0</v>
      </c>
      <c r="H22" s="349">
        <v>0</v>
      </c>
      <c r="I22" s="349">
        <v>0</v>
      </c>
      <c r="J22" s="349">
        <v>0</v>
      </c>
      <c r="K22" s="349">
        <v>0</v>
      </c>
      <c r="L22" s="349">
        <v>0</v>
      </c>
      <c r="M22" s="349">
        <v>0</v>
      </c>
      <c r="N22" s="349">
        <v>0</v>
      </c>
      <c r="O22" s="349">
        <v>0</v>
      </c>
      <c r="P22" s="349">
        <v>0</v>
      </c>
      <c r="Q22" s="349">
        <v>0</v>
      </c>
      <c r="R22" s="349">
        <v>0</v>
      </c>
      <c r="S22" s="349">
        <v>0</v>
      </c>
      <c r="T22" s="349">
        <v>0</v>
      </c>
      <c r="U22" s="349">
        <v>0</v>
      </c>
      <c r="V22" s="349">
        <v>0</v>
      </c>
      <c r="W22" s="675">
        <v>0</v>
      </c>
    </row>
    <row r="23" spans="1:23" s="539" customFormat="1" ht="15" customHeight="1">
      <c r="A23" s="358" t="s">
        <v>559</v>
      </c>
      <c r="B23" s="349">
        <v>0</v>
      </c>
      <c r="C23" s="349">
        <v>0</v>
      </c>
      <c r="D23" s="349">
        <v>0</v>
      </c>
      <c r="E23" s="349">
        <v>0</v>
      </c>
      <c r="F23" s="349">
        <v>0</v>
      </c>
      <c r="G23" s="349">
        <v>0</v>
      </c>
      <c r="H23" s="349">
        <v>0</v>
      </c>
      <c r="I23" s="349">
        <v>0</v>
      </c>
      <c r="J23" s="349">
        <v>0</v>
      </c>
      <c r="K23" s="349">
        <v>0</v>
      </c>
      <c r="L23" s="349">
        <v>0</v>
      </c>
      <c r="M23" s="349">
        <v>0</v>
      </c>
      <c r="N23" s="349">
        <v>0</v>
      </c>
      <c r="O23" s="349">
        <v>0</v>
      </c>
      <c r="P23" s="349">
        <v>0</v>
      </c>
      <c r="Q23" s="349">
        <v>0</v>
      </c>
      <c r="R23" s="349">
        <v>0</v>
      </c>
      <c r="S23" s="349">
        <v>0</v>
      </c>
      <c r="T23" s="349">
        <v>0</v>
      </c>
      <c r="U23" s="349">
        <v>0</v>
      </c>
      <c r="V23" s="349">
        <v>773.56833999999992</v>
      </c>
      <c r="W23" s="675">
        <v>1.0218031763956119E-4</v>
      </c>
    </row>
    <row r="24" spans="1:23" ht="15" customHeight="1">
      <c r="A24" s="358" t="s">
        <v>560</v>
      </c>
      <c r="B24" s="349">
        <v>0</v>
      </c>
      <c r="C24" s="349">
        <v>0</v>
      </c>
      <c r="D24" s="349">
        <v>0</v>
      </c>
      <c r="E24" s="349">
        <v>0</v>
      </c>
      <c r="F24" s="349">
        <v>0</v>
      </c>
      <c r="G24" s="349">
        <v>0</v>
      </c>
      <c r="H24" s="349">
        <v>0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0</v>
      </c>
      <c r="R24" s="349">
        <v>0</v>
      </c>
      <c r="S24" s="349">
        <v>0</v>
      </c>
      <c r="T24" s="349">
        <v>0</v>
      </c>
      <c r="U24" s="349">
        <v>0</v>
      </c>
      <c r="V24" s="349">
        <v>0</v>
      </c>
      <c r="W24" s="675">
        <v>0</v>
      </c>
    </row>
    <row r="25" spans="1:23" ht="15" customHeight="1">
      <c r="A25" s="358" t="s">
        <v>561</v>
      </c>
      <c r="B25" s="349">
        <v>0</v>
      </c>
      <c r="C25" s="349">
        <v>0</v>
      </c>
      <c r="D25" s="349">
        <v>0</v>
      </c>
      <c r="E25" s="349">
        <v>0</v>
      </c>
      <c r="F25" s="349">
        <v>0</v>
      </c>
      <c r="G25" s="349">
        <v>0</v>
      </c>
      <c r="H25" s="349">
        <v>0</v>
      </c>
      <c r="I25" s="349">
        <v>0</v>
      </c>
      <c r="J25" s="349">
        <v>0</v>
      </c>
      <c r="K25" s="349">
        <v>0</v>
      </c>
      <c r="L25" s="349">
        <v>0</v>
      </c>
      <c r="M25" s="349">
        <v>0</v>
      </c>
      <c r="N25" s="349">
        <v>0</v>
      </c>
      <c r="O25" s="349">
        <v>0</v>
      </c>
      <c r="P25" s="349">
        <v>0</v>
      </c>
      <c r="Q25" s="349">
        <v>0</v>
      </c>
      <c r="R25" s="349">
        <v>0</v>
      </c>
      <c r="S25" s="349">
        <v>0</v>
      </c>
      <c r="T25" s="349">
        <v>0</v>
      </c>
      <c r="U25" s="349">
        <v>0</v>
      </c>
      <c r="V25" s="349">
        <v>0</v>
      </c>
      <c r="W25" s="675">
        <v>0</v>
      </c>
    </row>
    <row r="26" spans="1:23" ht="15" customHeight="1">
      <c r="A26" s="358" t="s">
        <v>995</v>
      </c>
      <c r="B26" s="349">
        <v>0</v>
      </c>
      <c r="C26" s="349">
        <v>0</v>
      </c>
      <c r="D26" s="349">
        <v>0</v>
      </c>
      <c r="E26" s="349">
        <v>0</v>
      </c>
      <c r="F26" s="349">
        <v>0</v>
      </c>
      <c r="G26" s="349">
        <v>0</v>
      </c>
      <c r="H26" s="349">
        <v>0</v>
      </c>
      <c r="I26" s="349">
        <v>0</v>
      </c>
      <c r="J26" s="349">
        <v>0</v>
      </c>
      <c r="K26" s="349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  <c r="R26" s="349">
        <v>0</v>
      </c>
      <c r="S26" s="349">
        <v>0</v>
      </c>
      <c r="T26" s="349">
        <v>0</v>
      </c>
      <c r="U26" s="349">
        <v>0</v>
      </c>
      <c r="V26" s="349">
        <v>0</v>
      </c>
      <c r="W26" s="675">
        <v>0</v>
      </c>
    </row>
    <row r="27" spans="1:23" ht="15" customHeight="1">
      <c r="A27" s="358" t="s">
        <v>562</v>
      </c>
      <c r="B27" s="349">
        <v>1442.9759899999999</v>
      </c>
      <c r="C27" s="349">
        <v>44129.332840000003</v>
      </c>
      <c r="D27" s="349">
        <v>5388.7346500000003</v>
      </c>
      <c r="E27" s="349">
        <v>1198.24368</v>
      </c>
      <c r="F27" s="349">
        <v>120.70122000000001</v>
      </c>
      <c r="G27" s="349">
        <v>69838.302069999991</v>
      </c>
      <c r="H27" s="349">
        <v>0</v>
      </c>
      <c r="I27" s="349">
        <v>86848.571349999998</v>
      </c>
      <c r="J27" s="349">
        <v>29455.171730000002</v>
      </c>
      <c r="K27" s="349">
        <v>1414.88093</v>
      </c>
      <c r="L27" s="349">
        <v>18169.232260000001</v>
      </c>
      <c r="M27" s="349">
        <v>12560.93124</v>
      </c>
      <c r="N27" s="349">
        <v>8931.64768</v>
      </c>
      <c r="O27" s="349">
        <v>11183.14041</v>
      </c>
      <c r="P27" s="349">
        <v>36.641030000000001</v>
      </c>
      <c r="Q27" s="349">
        <v>346.70159999999998</v>
      </c>
      <c r="R27" s="349">
        <v>29804.729360000001</v>
      </c>
      <c r="S27" s="349">
        <v>11662.60448</v>
      </c>
      <c r="T27" s="349">
        <v>12094.607900000001</v>
      </c>
      <c r="U27" s="349">
        <v>6238.2824000000001</v>
      </c>
      <c r="V27" s="349">
        <v>731720.92551999993</v>
      </c>
      <c r="W27" s="675">
        <v>9.665271020934918E-2</v>
      </c>
    </row>
    <row r="28" spans="1:23" s="539" customFormat="1" ht="15" customHeight="1">
      <c r="A28" s="358" t="s">
        <v>563</v>
      </c>
      <c r="B28" s="349">
        <v>95460.228220000005</v>
      </c>
      <c r="C28" s="349">
        <v>103528.64289</v>
      </c>
      <c r="D28" s="349">
        <v>91745.549019999991</v>
      </c>
      <c r="E28" s="349">
        <v>32938.765480000002</v>
      </c>
      <c r="F28" s="349">
        <v>15334.911880000001</v>
      </c>
      <c r="G28" s="349">
        <v>97665.202390000006</v>
      </c>
      <c r="H28" s="349">
        <v>25620.147120000001</v>
      </c>
      <c r="I28" s="349">
        <v>5737.9601500000008</v>
      </c>
      <c r="J28" s="349">
        <v>157910.29533000002</v>
      </c>
      <c r="K28" s="349">
        <v>23430.487229999999</v>
      </c>
      <c r="L28" s="349">
        <v>18133.879719999997</v>
      </c>
      <c r="M28" s="349">
        <v>15879.25686</v>
      </c>
      <c r="N28" s="349">
        <v>5442.5283799999997</v>
      </c>
      <c r="O28" s="349">
        <v>7586.6622900000002</v>
      </c>
      <c r="P28" s="349">
        <v>0</v>
      </c>
      <c r="Q28" s="349">
        <v>38764.007119999995</v>
      </c>
      <c r="R28" s="349">
        <v>62819.387630000005</v>
      </c>
      <c r="S28" s="349">
        <v>22293.10541</v>
      </c>
      <c r="T28" s="349">
        <v>7612.5843700000005</v>
      </c>
      <c r="U28" s="349">
        <v>11187.580980000001</v>
      </c>
      <c r="V28" s="349">
        <v>2307452.8738000002</v>
      </c>
      <c r="W28" s="675">
        <v>0.30479048248433016</v>
      </c>
    </row>
    <row r="29" spans="1:23" ht="15" customHeight="1">
      <c r="A29" s="358" t="s">
        <v>564</v>
      </c>
      <c r="B29" s="349">
        <v>0</v>
      </c>
      <c r="C29" s="349">
        <v>0</v>
      </c>
      <c r="D29" s="349">
        <v>0</v>
      </c>
      <c r="E29" s="349">
        <v>0</v>
      </c>
      <c r="F29" s="349">
        <v>0</v>
      </c>
      <c r="G29" s="349">
        <v>0</v>
      </c>
      <c r="H29" s="349">
        <v>0</v>
      </c>
      <c r="I29" s="349">
        <v>0</v>
      </c>
      <c r="J29" s="349">
        <v>0</v>
      </c>
      <c r="K29" s="349">
        <v>0</v>
      </c>
      <c r="L29" s="349">
        <v>0</v>
      </c>
      <c r="M29" s="349">
        <v>0</v>
      </c>
      <c r="N29" s="349">
        <v>0</v>
      </c>
      <c r="O29" s="349">
        <v>0</v>
      </c>
      <c r="P29" s="349">
        <v>0</v>
      </c>
      <c r="Q29" s="349">
        <v>0</v>
      </c>
      <c r="R29" s="349">
        <v>0</v>
      </c>
      <c r="S29" s="349">
        <v>0</v>
      </c>
      <c r="T29" s="349">
        <v>0</v>
      </c>
      <c r="U29" s="349">
        <v>0</v>
      </c>
      <c r="V29" s="349">
        <v>0</v>
      </c>
      <c r="W29" s="675">
        <v>0</v>
      </c>
    </row>
    <row r="30" spans="1:23" ht="15" customHeight="1">
      <c r="A30" s="358" t="s">
        <v>565</v>
      </c>
      <c r="B30" s="349">
        <v>95460.228220000005</v>
      </c>
      <c r="C30" s="349">
        <v>103528.64289</v>
      </c>
      <c r="D30" s="349">
        <v>91745.549019999991</v>
      </c>
      <c r="E30" s="349">
        <v>32938.765480000002</v>
      </c>
      <c r="F30" s="349">
        <v>15334.911880000001</v>
      </c>
      <c r="G30" s="349">
        <v>97665.202390000006</v>
      </c>
      <c r="H30" s="349">
        <v>25620.147120000001</v>
      </c>
      <c r="I30" s="349">
        <v>5737.9601500000008</v>
      </c>
      <c r="J30" s="349">
        <v>157910.29533000002</v>
      </c>
      <c r="K30" s="349">
        <v>23430.487229999999</v>
      </c>
      <c r="L30" s="349">
        <v>18133.879719999997</v>
      </c>
      <c r="M30" s="349">
        <v>15879.25686</v>
      </c>
      <c r="N30" s="349">
        <v>5442.5283799999997</v>
      </c>
      <c r="O30" s="349">
        <v>7586.6622900000002</v>
      </c>
      <c r="P30" s="349">
        <v>0</v>
      </c>
      <c r="Q30" s="349">
        <v>38764.007119999995</v>
      </c>
      <c r="R30" s="349">
        <v>62819.387630000005</v>
      </c>
      <c r="S30" s="349">
        <v>22293.10541</v>
      </c>
      <c r="T30" s="349">
        <v>7612.5843700000005</v>
      </c>
      <c r="U30" s="349">
        <v>11187.580980000001</v>
      </c>
      <c r="V30" s="349">
        <v>2307452.8738000002</v>
      </c>
      <c r="W30" s="675">
        <v>0.30479048248433016</v>
      </c>
    </row>
    <row r="31" spans="1:23" ht="15" customHeight="1">
      <c r="A31" s="358" t="s">
        <v>566</v>
      </c>
      <c r="B31" s="349">
        <v>0</v>
      </c>
      <c r="C31" s="349">
        <v>0</v>
      </c>
      <c r="D31" s="349">
        <v>0</v>
      </c>
      <c r="E31" s="349">
        <v>10.005709999999999</v>
      </c>
      <c r="F31" s="349">
        <v>21208.687269999999</v>
      </c>
      <c r="G31" s="349">
        <v>0</v>
      </c>
      <c r="H31" s="349">
        <v>0</v>
      </c>
      <c r="I31" s="349">
        <v>0</v>
      </c>
      <c r="J31" s="349">
        <v>0</v>
      </c>
      <c r="K31" s="349">
        <v>0</v>
      </c>
      <c r="L31" s="349">
        <v>0</v>
      </c>
      <c r="M31" s="349">
        <v>0</v>
      </c>
      <c r="N31" s="349">
        <v>0</v>
      </c>
      <c r="O31" s="349">
        <v>1199.40707</v>
      </c>
      <c r="P31" s="349">
        <v>0</v>
      </c>
      <c r="Q31" s="349">
        <v>7345.7212399999999</v>
      </c>
      <c r="R31" s="349">
        <v>0</v>
      </c>
      <c r="S31" s="349">
        <v>94.996820000000014</v>
      </c>
      <c r="T31" s="349">
        <v>627.87820999999997</v>
      </c>
      <c r="U31" s="349">
        <v>0</v>
      </c>
      <c r="V31" s="349">
        <v>82043.818339999998</v>
      </c>
      <c r="W31" s="675">
        <v>1.083713355996919E-2</v>
      </c>
    </row>
    <row r="32" spans="1:23" ht="15" customHeight="1">
      <c r="A32" s="358" t="s">
        <v>567</v>
      </c>
      <c r="B32" s="349">
        <v>0</v>
      </c>
      <c r="C32" s="349">
        <v>0</v>
      </c>
      <c r="D32" s="349">
        <v>0</v>
      </c>
      <c r="E32" s="349">
        <v>0</v>
      </c>
      <c r="F32" s="349">
        <v>0</v>
      </c>
      <c r="G32" s="349">
        <v>0</v>
      </c>
      <c r="H32" s="349">
        <v>0</v>
      </c>
      <c r="I32" s="349">
        <v>0</v>
      </c>
      <c r="J32" s="349">
        <v>0</v>
      </c>
      <c r="K32" s="349">
        <v>0</v>
      </c>
      <c r="L32" s="349">
        <v>0</v>
      </c>
      <c r="M32" s="349">
        <v>0</v>
      </c>
      <c r="N32" s="349">
        <v>0</v>
      </c>
      <c r="O32" s="349">
        <v>0</v>
      </c>
      <c r="P32" s="349">
        <v>0</v>
      </c>
      <c r="Q32" s="349">
        <v>0</v>
      </c>
      <c r="R32" s="349">
        <v>0</v>
      </c>
      <c r="S32" s="349">
        <v>0</v>
      </c>
      <c r="T32" s="349">
        <v>0</v>
      </c>
      <c r="U32" s="349">
        <v>0</v>
      </c>
      <c r="V32" s="349">
        <v>0</v>
      </c>
      <c r="W32" s="675">
        <v>0</v>
      </c>
    </row>
    <row r="33" spans="1:23" s="539" customFormat="1" ht="15" customHeight="1">
      <c r="A33" s="358" t="s">
        <v>568</v>
      </c>
      <c r="B33" s="349">
        <v>0</v>
      </c>
      <c r="C33" s="349">
        <v>0</v>
      </c>
      <c r="D33" s="349">
        <v>0</v>
      </c>
      <c r="E33" s="349">
        <v>0</v>
      </c>
      <c r="F33" s="349">
        <v>0</v>
      </c>
      <c r="G33" s="349">
        <v>0</v>
      </c>
      <c r="H33" s="349">
        <v>0</v>
      </c>
      <c r="I33" s="349">
        <v>0</v>
      </c>
      <c r="J33" s="349">
        <v>0</v>
      </c>
      <c r="K33" s="349">
        <v>0</v>
      </c>
      <c r="L33" s="349">
        <v>0</v>
      </c>
      <c r="M33" s="349">
        <v>0</v>
      </c>
      <c r="N33" s="349">
        <v>0</v>
      </c>
      <c r="O33" s="349">
        <v>0</v>
      </c>
      <c r="P33" s="349">
        <v>0</v>
      </c>
      <c r="Q33" s="349">
        <v>0</v>
      </c>
      <c r="R33" s="349">
        <v>0</v>
      </c>
      <c r="S33" s="349">
        <v>0</v>
      </c>
      <c r="T33" s="349">
        <v>0</v>
      </c>
      <c r="U33" s="349">
        <v>0</v>
      </c>
      <c r="V33" s="349">
        <v>0</v>
      </c>
      <c r="W33" s="675">
        <v>0</v>
      </c>
    </row>
    <row r="34" spans="1:23" ht="15" customHeight="1">
      <c r="A34" s="358" t="s">
        <v>569</v>
      </c>
      <c r="B34" s="349">
        <v>0</v>
      </c>
      <c r="C34" s="349">
        <v>0</v>
      </c>
      <c r="D34" s="349">
        <v>0</v>
      </c>
      <c r="E34" s="349">
        <v>10.005709999999999</v>
      </c>
      <c r="F34" s="349">
        <v>21208.687269999999</v>
      </c>
      <c r="G34" s="349">
        <v>0</v>
      </c>
      <c r="H34" s="349">
        <v>0</v>
      </c>
      <c r="I34" s="349">
        <v>0</v>
      </c>
      <c r="J34" s="349">
        <v>0</v>
      </c>
      <c r="K34" s="349">
        <v>0</v>
      </c>
      <c r="L34" s="349">
        <v>0</v>
      </c>
      <c r="M34" s="349">
        <v>0</v>
      </c>
      <c r="N34" s="349">
        <v>0</v>
      </c>
      <c r="O34" s="349">
        <v>1199.40707</v>
      </c>
      <c r="P34" s="349">
        <v>0</v>
      </c>
      <c r="Q34" s="349">
        <v>7345.7212399999999</v>
      </c>
      <c r="R34" s="349">
        <v>0</v>
      </c>
      <c r="S34" s="349">
        <v>94.996820000000014</v>
      </c>
      <c r="T34" s="349">
        <v>627.87820999999997</v>
      </c>
      <c r="U34" s="349">
        <v>0</v>
      </c>
      <c r="V34" s="349">
        <v>79052.381900000008</v>
      </c>
      <c r="W34" s="675">
        <v>1.0441995975049728E-2</v>
      </c>
    </row>
    <row r="35" spans="1:23" ht="15" customHeight="1">
      <c r="A35" s="358" t="s">
        <v>570</v>
      </c>
      <c r="B35" s="349">
        <v>0</v>
      </c>
      <c r="C35" s="349">
        <v>0</v>
      </c>
      <c r="D35" s="349">
        <v>0</v>
      </c>
      <c r="E35" s="349">
        <v>0</v>
      </c>
      <c r="F35" s="349">
        <v>0</v>
      </c>
      <c r="G35" s="349">
        <v>0</v>
      </c>
      <c r="H35" s="349">
        <v>0</v>
      </c>
      <c r="I35" s="349">
        <v>0</v>
      </c>
      <c r="J35" s="349">
        <v>0</v>
      </c>
      <c r="K35" s="349">
        <v>0</v>
      </c>
      <c r="L35" s="349">
        <v>0</v>
      </c>
      <c r="M35" s="349">
        <v>0</v>
      </c>
      <c r="N35" s="349">
        <v>0</v>
      </c>
      <c r="O35" s="349">
        <v>0</v>
      </c>
      <c r="P35" s="349">
        <v>0</v>
      </c>
      <c r="Q35" s="349">
        <v>0</v>
      </c>
      <c r="R35" s="349">
        <v>0</v>
      </c>
      <c r="S35" s="349">
        <v>0</v>
      </c>
      <c r="T35" s="349">
        <v>0</v>
      </c>
      <c r="U35" s="349">
        <v>0</v>
      </c>
      <c r="V35" s="349">
        <v>0</v>
      </c>
      <c r="W35" s="675">
        <v>0</v>
      </c>
    </row>
    <row r="36" spans="1:23" ht="15" customHeight="1">
      <c r="A36" s="358" t="s">
        <v>571</v>
      </c>
      <c r="B36" s="349">
        <v>0</v>
      </c>
      <c r="C36" s="349">
        <v>0</v>
      </c>
      <c r="D36" s="349">
        <v>0</v>
      </c>
      <c r="E36" s="349">
        <v>0</v>
      </c>
      <c r="F36" s="349">
        <v>0</v>
      </c>
      <c r="G36" s="349">
        <v>0</v>
      </c>
      <c r="H36" s="349">
        <v>0</v>
      </c>
      <c r="I36" s="349">
        <v>0</v>
      </c>
      <c r="J36" s="349">
        <v>0</v>
      </c>
      <c r="K36" s="349">
        <v>0</v>
      </c>
      <c r="L36" s="349">
        <v>0</v>
      </c>
      <c r="M36" s="349">
        <v>0</v>
      </c>
      <c r="N36" s="349">
        <v>0</v>
      </c>
      <c r="O36" s="349">
        <v>0</v>
      </c>
      <c r="P36" s="349">
        <v>0</v>
      </c>
      <c r="Q36" s="349">
        <v>0</v>
      </c>
      <c r="R36" s="349">
        <v>0</v>
      </c>
      <c r="S36" s="349">
        <v>0</v>
      </c>
      <c r="T36" s="349">
        <v>0</v>
      </c>
      <c r="U36" s="349">
        <v>0</v>
      </c>
      <c r="V36" s="349">
        <v>0</v>
      </c>
      <c r="W36" s="675">
        <v>0</v>
      </c>
    </row>
    <row r="37" spans="1:23" ht="15" customHeight="1">
      <c r="A37" s="358" t="s">
        <v>572</v>
      </c>
      <c r="B37" s="349">
        <v>0</v>
      </c>
      <c r="C37" s="349">
        <v>0</v>
      </c>
      <c r="D37" s="349">
        <v>0</v>
      </c>
      <c r="E37" s="349">
        <v>0</v>
      </c>
      <c r="F37" s="349">
        <v>0</v>
      </c>
      <c r="G37" s="349">
        <v>0</v>
      </c>
      <c r="H37" s="349">
        <v>0</v>
      </c>
      <c r="I37" s="349">
        <v>0</v>
      </c>
      <c r="J37" s="349">
        <v>0</v>
      </c>
      <c r="K37" s="349">
        <v>0</v>
      </c>
      <c r="L37" s="349">
        <v>0</v>
      </c>
      <c r="M37" s="349">
        <v>0</v>
      </c>
      <c r="N37" s="349">
        <v>0</v>
      </c>
      <c r="O37" s="349">
        <v>0</v>
      </c>
      <c r="P37" s="349">
        <v>0</v>
      </c>
      <c r="Q37" s="349">
        <v>0</v>
      </c>
      <c r="R37" s="349">
        <v>0</v>
      </c>
      <c r="S37" s="349">
        <v>0</v>
      </c>
      <c r="T37" s="349">
        <v>0</v>
      </c>
      <c r="U37" s="349">
        <v>0</v>
      </c>
      <c r="V37" s="349">
        <v>2991.4364399999999</v>
      </c>
      <c r="W37" s="675">
        <v>3.9513758491946317E-4</v>
      </c>
    </row>
    <row r="38" spans="1:23" s="539" customFormat="1" ht="15" customHeight="1">
      <c r="A38" s="358" t="s">
        <v>573</v>
      </c>
      <c r="B38" s="349">
        <v>0</v>
      </c>
      <c r="C38" s="349">
        <v>0</v>
      </c>
      <c r="D38" s="349">
        <v>0</v>
      </c>
      <c r="E38" s="349">
        <v>0</v>
      </c>
      <c r="F38" s="349">
        <v>0</v>
      </c>
      <c r="G38" s="349">
        <v>0</v>
      </c>
      <c r="H38" s="349">
        <v>0</v>
      </c>
      <c r="I38" s="349">
        <v>0</v>
      </c>
      <c r="J38" s="349">
        <v>0</v>
      </c>
      <c r="K38" s="349">
        <v>0</v>
      </c>
      <c r="L38" s="349">
        <v>0</v>
      </c>
      <c r="M38" s="349">
        <v>0</v>
      </c>
      <c r="N38" s="349">
        <v>0</v>
      </c>
      <c r="O38" s="349">
        <v>0</v>
      </c>
      <c r="P38" s="349">
        <v>0</v>
      </c>
      <c r="Q38" s="349">
        <v>0</v>
      </c>
      <c r="R38" s="349">
        <v>0</v>
      </c>
      <c r="S38" s="349">
        <v>0</v>
      </c>
      <c r="T38" s="349">
        <v>0</v>
      </c>
      <c r="U38" s="349">
        <v>0</v>
      </c>
      <c r="V38" s="349">
        <v>0</v>
      </c>
      <c r="W38" s="675">
        <v>0</v>
      </c>
    </row>
    <row r="39" spans="1:23" ht="15" customHeight="1">
      <c r="A39" s="358" t="s">
        <v>574</v>
      </c>
      <c r="B39" s="349">
        <v>0</v>
      </c>
      <c r="C39" s="349">
        <v>0</v>
      </c>
      <c r="D39" s="349">
        <v>0</v>
      </c>
      <c r="E39" s="349">
        <v>0</v>
      </c>
      <c r="F39" s="349">
        <v>0</v>
      </c>
      <c r="G39" s="349">
        <v>0</v>
      </c>
      <c r="H39" s="349">
        <v>0</v>
      </c>
      <c r="I39" s="349">
        <v>0</v>
      </c>
      <c r="J39" s="349">
        <v>0</v>
      </c>
      <c r="K39" s="349">
        <v>0</v>
      </c>
      <c r="L39" s="349">
        <v>0</v>
      </c>
      <c r="M39" s="349">
        <v>0</v>
      </c>
      <c r="N39" s="349">
        <v>0</v>
      </c>
      <c r="O39" s="349">
        <v>0</v>
      </c>
      <c r="P39" s="349">
        <v>0</v>
      </c>
      <c r="Q39" s="349">
        <v>0</v>
      </c>
      <c r="R39" s="349">
        <v>0</v>
      </c>
      <c r="S39" s="349">
        <v>0</v>
      </c>
      <c r="T39" s="349">
        <v>0</v>
      </c>
      <c r="U39" s="349">
        <v>0</v>
      </c>
      <c r="V39" s="349">
        <v>0</v>
      </c>
      <c r="W39" s="675">
        <v>0</v>
      </c>
    </row>
    <row r="40" spans="1:23" ht="15" customHeight="1">
      <c r="A40" s="358" t="s">
        <v>575</v>
      </c>
      <c r="B40" s="349">
        <v>0</v>
      </c>
      <c r="C40" s="349">
        <v>0</v>
      </c>
      <c r="D40" s="349">
        <v>0</v>
      </c>
      <c r="E40" s="349">
        <v>0</v>
      </c>
      <c r="F40" s="349">
        <v>0</v>
      </c>
      <c r="G40" s="349">
        <v>0</v>
      </c>
      <c r="H40" s="349">
        <v>0</v>
      </c>
      <c r="I40" s="349">
        <v>0</v>
      </c>
      <c r="J40" s="349">
        <v>0</v>
      </c>
      <c r="K40" s="349">
        <v>0</v>
      </c>
      <c r="L40" s="349">
        <v>0</v>
      </c>
      <c r="M40" s="349">
        <v>0</v>
      </c>
      <c r="N40" s="349">
        <v>0</v>
      </c>
      <c r="O40" s="349">
        <v>0</v>
      </c>
      <c r="P40" s="349">
        <v>0</v>
      </c>
      <c r="Q40" s="349">
        <v>0</v>
      </c>
      <c r="R40" s="349">
        <v>0</v>
      </c>
      <c r="S40" s="349">
        <v>0</v>
      </c>
      <c r="T40" s="349">
        <v>0</v>
      </c>
      <c r="U40" s="349">
        <v>0</v>
      </c>
      <c r="V40" s="349">
        <v>0</v>
      </c>
      <c r="W40" s="675">
        <v>0</v>
      </c>
    </row>
    <row r="41" spans="1:23" s="541" customFormat="1" ht="15" customHeight="1">
      <c r="A41" s="497" t="s">
        <v>576</v>
      </c>
      <c r="B41" s="349">
        <v>110074.15740000001</v>
      </c>
      <c r="C41" s="349">
        <v>206351.99315999998</v>
      </c>
      <c r="D41" s="349">
        <v>102512.22248000001</v>
      </c>
      <c r="E41" s="349">
        <v>188483.61822999999</v>
      </c>
      <c r="F41" s="349">
        <v>95953.37251999999</v>
      </c>
      <c r="G41" s="349">
        <v>299041.62001999997</v>
      </c>
      <c r="H41" s="349">
        <v>83874.972469999993</v>
      </c>
      <c r="I41" s="349">
        <v>274964.16209</v>
      </c>
      <c r="J41" s="349">
        <v>252737.64262999999</v>
      </c>
      <c r="K41" s="349">
        <v>69095.224130000002</v>
      </c>
      <c r="L41" s="349">
        <v>71144.090260000012</v>
      </c>
      <c r="M41" s="349">
        <v>58822.363649999999</v>
      </c>
      <c r="N41" s="349">
        <v>21944.484649999999</v>
      </c>
      <c r="O41" s="349">
        <v>37624.370229999993</v>
      </c>
      <c r="P41" s="349">
        <v>18890.993620000001</v>
      </c>
      <c r="Q41" s="349">
        <v>119341.99373999999</v>
      </c>
      <c r="R41" s="349">
        <v>164295.03874000002</v>
      </c>
      <c r="S41" s="349">
        <v>81722.471999999994</v>
      </c>
      <c r="T41" s="349">
        <v>23489.920280000002</v>
      </c>
      <c r="U41" s="349">
        <v>30213.268690000001</v>
      </c>
      <c r="V41" s="349">
        <v>7091825.85831</v>
      </c>
      <c r="W41" s="675">
        <v>0.93675630371140772</v>
      </c>
    </row>
    <row r="42" spans="1:23" s="542" customFormat="1" ht="15" customHeight="1">
      <c r="A42" s="358" t="s">
        <v>577</v>
      </c>
      <c r="B42" s="349">
        <v>3656.5227100000002</v>
      </c>
      <c r="C42" s="349">
        <v>0</v>
      </c>
      <c r="D42" s="349">
        <v>0</v>
      </c>
      <c r="E42" s="349">
        <v>15644.65552</v>
      </c>
      <c r="F42" s="349">
        <v>8502.7602100000004</v>
      </c>
      <c r="G42" s="349">
        <v>2869.1417000000001</v>
      </c>
      <c r="H42" s="349">
        <v>0</v>
      </c>
      <c r="I42" s="349">
        <v>0</v>
      </c>
      <c r="J42" s="349">
        <v>0</v>
      </c>
      <c r="K42" s="349">
        <v>0</v>
      </c>
      <c r="L42" s="349">
        <v>0</v>
      </c>
      <c r="M42" s="349">
        <v>0</v>
      </c>
      <c r="N42" s="349">
        <v>0</v>
      </c>
      <c r="O42" s="349">
        <v>0</v>
      </c>
      <c r="P42" s="349">
        <v>0</v>
      </c>
      <c r="Q42" s="349">
        <v>0</v>
      </c>
      <c r="R42" s="349">
        <v>0</v>
      </c>
      <c r="S42" s="349">
        <v>0</v>
      </c>
      <c r="T42" s="349">
        <v>0</v>
      </c>
      <c r="U42" s="349">
        <v>0</v>
      </c>
      <c r="V42" s="349">
        <v>478793.98189</v>
      </c>
      <c r="W42" s="675">
        <v>6.3243696288592305E-2</v>
      </c>
    </row>
    <row r="43" spans="1:23" s="360" customFormat="1" ht="15" customHeight="1">
      <c r="A43" s="361" t="s">
        <v>500</v>
      </c>
      <c r="B43" s="362">
        <v>113730.68011</v>
      </c>
      <c r="C43" s="362">
        <v>206351.99315999998</v>
      </c>
      <c r="D43" s="362">
        <v>102512.22248000001</v>
      </c>
      <c r="E43" s="362">
        <v>204128.27374999999</v>
      </c>
      <c r="F43" s="362">
        <v>104456.13273</v>
      </c>
      <c r="G43" s="362">
        <v>301910.76172000001</v>
      </c>
      <c r="H43" s="362">
        <v>83874.972469999993</v>
      </c>
      <c r="I43" s="362">
        <v>274964.16209</v>
      </c>
      <c r="J43" s="362">
        <v>252737.64262999999</v>
      </c>
      <c r="K43" s="362">
        <v>69095.224130000002</v>
      </c>
      <c r="L43" s="362">
        <v>71144.090260000012</v>
      </c>
      <c r="M43" s="362">
        <v>58822.363649999999</v>
      </c>
      <c r="N43" s="362">
        <v>21944.484649999999</v>
      </c>
      <c r="O43" s="362">
        <v>37624.370229999993</v>
      </c>
      <c r="P43" s="362">
        <v>18890.993620000001</v>
      </c>
      <c r="Q43" s="362">
        <v>119341.99373999999</v>
      </c>
      <c r="R43" s="362">
        <v>164295.03874000002</v>
      </c>
      <c r="S43" s="362">
        <v>81722.471999999994</v>
      </c>
      <c r="T43" s="362">
        <v>23489.920280000002</v>
      </c>
      <c r="U43" s="362">
        <v>30213.268690000001</v>
      </c>
      <c r="V43" s="362">
        <v>7570619.8402000004</v>
      </c>
      <c r="W43" s="681">
        <v>1</v>
      </c>
    </row>
    <row r="44" spans="1:23" ht="15" customHeight="1">
      <c r="A44" s="497" t="s">
        <v>578</v>
      </c>
      <c r="B44" s="359">
        <v>1.5022637843481448E-2</v>
      </c>
      <c r="C44" s="359">
        <v>2.7256948244088371E-2</v>
      </c>
      <c r="D44" s="359">
        <v>1.35407964795247E-2</v>
      </c>
      <c r="E44" s="359">
        <v>2.696321807972428E-2</v>
      </c>
      <c r="F44" s="359">
        <v>1.3797566769280609E-2</v>
      </c>
      <c r="G44" s="359">
        <v>3.9879265911207627E-2</v>
      </c>
      <c r="H44" s="359">
        <v>1.1079009941117872E-2</v>
      </c>
      <c r="I44" s="359">
        <v>3.6319900865968723E-2</v>
      </c>
      <c r="J44" s="359">
        <v>3.3384009231049061E-2</v>
      </c>
      <c r="K44" s="359">
        <v>9.1267591806821792E-3</v>
      </c>
      <c r="L44" s="359">
        <v>9.3973930486146995E-3</v>
      </c>
      <c r="M44" s="359">
        <v>7.7698213477386856E-3</v>
      </c>
      <c r="N44" s="359">
        <v>2.8986377751362919E-3</v>
      </c>
      <c r="O44" s="359">
        <v>4.9697872861366706E-3</v>
      </c>
      <c r="P44" s="359">
        <v>2.4953034254459328E-3</v>
      </c>
      <c r="Q44" s="359">
        <v>1.5763833907798917E-2</v>
      </c>
      <c r="R44" s="359">
        <v>2.1701662771071023E-2</v>
      </c>
      <c r="S44" s="359">
        <v>1.0794687056673163E-2</v>
      </c>
      <c r="T44" s="359">
        <v>3.1027737194342393E-3</v>
      </c>
      <c r="U44" s="359">
        <v>3.9908579915170894E-3</v>
      </c>
      <c r="V44" s="359">
        <v>1</v>
      </c>
      <c r="W44" s="497"/>
    </row>
    <row r="45" spans="1:23" ht="15" customHeight="1" thickBot="1">
      <c r="A45" s="437"/>
      <c r="B45" s="366"/>
      <c r="C45" s="366"/>
      <c r="D45" s="366"/>
      <c r="E45" s="366"/>
      <c r="F45" s="367"/>
      <c r="G45" s="367"/>
      <c r="H45" s="367"/>
      <c r="I45" s="367"/>
      <c r="J45" s="367"/>
      <c r="K45" s="366"/>
      <c r="L45" s="366"/>
      <c r="M45" s="366"/>
      <c r="N45" s="366"/>
      <c r="O45" s="366"/>
      <c r="P45" s="366"/>
      <c r="Q45" s="366"/>
      <c r="R45" s="366"/>
      <c r="S45" s="366"/>
      <c r="T45" s="366"/>
      <c r="U45" s="366"/>
      <c r="V45" s="366"/>
      <c r="W45" s="437"/>
    </row>
    <row r="46" spans="1:23" ht="15" customHeight="1" thickTop="1">
      <c r="A46" s="438" t="s">
        <v>502</v>
      </c>
      <c r="B46" s="326"/>
      <c r="C46" s="326"/>
      <c r="D46" s="326"/>
      <c r="E46" s="326"/>
      <c r="F46" s="349"/>
      <c r="G46" s="349"/>
      <c r="H46" s="349"/>
      <c r="I46" s="349"/>
      <c r="J46" s="349"/>
      <c r="K46" s="326"/>
      <c r="L46" s="326"/>
      <c r="M46" s="326"/>
      <c r="N46" s="326"/>
      <c r="O46" s="326"/>
      <c r="P46" s="326"/>
      <c r="Q46" s="326"/>
      <c r="R46" s="326"/>
      <c r="S46" s="326"/>
      <c r="T46" s="326"/>
      <c r="U46" s="326"/>
      <c r="V46" s="326"/>
      <c r="W46" s="438"/>
    </row>
    <row r="47" spans="1:23" ht="15" customHeight="1">
      <c r="A47" s="438" t="s">
        <v>579</v>
      </c>
      <c r="B47" s="326"/>
      <c r="C47" s="326"/>
      <c r="D47" s="326"/>
      <c r="E47" s="326"/>
      <c r="F47" s="349"/>
      <c r="G47" s="349"/>
      <c r="H47" s="349"/>
      <c r="I47" s="349"/>
      <c r="J47" s="349"/>
      <c r="K47" s="326"/>
      <c r="L47" s="326"/>
      <c r="M47" s="326"/>
      <c r="N47" s="326"/>
      <c r="O47" s="326"/>
      <c r="P47" s="326"/>
      <c r="Q47" s="326"/>
      <c r="R47" s="326"/>
      <c r="S47" s="326"/>
      <c r="T47" s="326"/>
      <c r="U47" s="326"/>
      <c r="V47" s="326"/>
      <c r="W47" s="438"/>
    </row>
    <row r="48" spans="1:23" ht="15" customHeight="1">
      <c r="A48" s="440"/>
      <c r="B48" s="326"/>
      <c r="C48" s="326"/>
      <c r="D48" s="326"/>
      <c r="E48" s="326"/>
      <c r="F48" s="349"/>
      <c r="G48" s="349"/>
      <c r="H48" s="349"/>
      <c r="I48" s="349"/>
      <c r="J48" s="349"/>
      <c r="K48" s="326"/>
      <c r="L48" s="326"/>
      <c r="M48" s="326"/>
      <c r="N48" s="326"/>
      <c r="O48" s="326"/>
      <c r="P48" s="326"/>
      <c r="Q48" s="326"/>
      <c r="R48" s="326"/>
      <c r="S48" s="326"/>
      <c r="T48" s="326"/>
      <c r="U48" s="326"/>
      <c r="V48" s="326"/>
      <c r="W48" s="326"/>
    </row>
  </sheetData>
  <mergeCells count="4">
    <mergeCell ref="A1:W1"/>
    <mergeCell ref="A2:W2"/>
    <mergeCell ref="A3:W3"/>
    <mergeCell ref="A4:W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V59"/>
  <sheetViews>
    <sheetView zoomScaleNormal="100" workbookViewId="0">
      <selection activeCell="A3" sqref="A3:V3"/>
    </sheetView>
  </sheetViews>
  <sheetFormatPr baseColWidth="10" defaultColWidth="9.140625" defaultRowHeight="12.75"/>
  <cols>
    <col min="1" max="1" width="66.85546875" style="352" customWidth="1"/>
    <col min="2" max="22" width="10.28515625" style="351" customWidth="1"/>
    <col min="23" max="256" width="9.140625" style="351"/>
    <col min="257" max="257" width="66.85546875" style="351" customWidth="1"/>
    <col min="258" max="278" width="10.28515625" style="351" customWidth="1"/>
    <col min="279" max="512" width="9.140625" style="351"/>
    <col min="513" max="513" width="66.85546875" style="351" customWidth="1"/>
    <col min="514" max="534" width="10.28515625" style="351" customWidth="1"/>
    <col min="535" max="768" width="9.140625" style="351"/>
    <col min="769" max="769" width="66.85546875" style="351" customWidth="1"/>
    <col min="770" max="790" width="10.28515625" style="351" customWidth="1"/>
    <col min="791" max="1024" width="9.140625" style="351"/>
    <col min="1025" max="1025" width="66.85546875" style="351" customWidth="1"/>
    <col min="1026" max="1046" width="10.28515625" style="351" customWidth="1"/>
    <col min="1047" max="1280" width="9.140625" style="351"/>
    <col min="1281" max="1281" width="66.85546875" style="351" customWidth="1"/>
    <col min="1282" max="1302" width="10.28515625" style="351" customWidth="1"/>
    <col min="1303" max="1536" width="9.140625" style="351"/>
    <col min="1537" max="1537" width="66.85546875" style="351" customWidth="1"/>
    <col min="1538" max="1558" width="10.28515625" style="351" customWidth="1"/>
    <col min="1559" max="1792" width="9.140625" style="351"/>
    <col min="1793" max="1793" width="66.85546875" style="351" customWidth="1"/>
    <col min="1794" max="1814" width="10.28515625" style="351" customWidth="1"/>
    <col min="1815" max="2048" width="9.140625" style="351"/>
    <col min="2049" max="2049" width="66.85546875" style="351" customWidth="1"/>
    <col min="2050" max="2070" width="10.28515625" style="351" customWidth="1"/>
    <col min="2071" max="2304" width="9.140625" style="351"/>
    <col min="2305" max="2305" width="66.85546875" style="351" customWidth="1"/>
    <col min="2306" max="2326" width="10.28515625" style="351" customWidth="1"/>
    <col min="2327" max="2560" width="9.140625" style="351"/>
    <col min="2561" max="2561" width="66.85546875" style="351" customWidth="1"/>
    <col min="2562" max="2582" width="10.28515625" style="351" customWidth="1"/>
    <col min="2583" max="2816" width="9.140625" style="351"/>
    <col min="2817" max="2817" width="66.85546875" style="351" customWidth="1"/>
    <col min="2818" max="2838" width="10.28515625" style="351" customWidth="1"/>
    <col min="2839" max="3072" width="9.140625" style="351"/>
    <col min="3073" max="3073" width="66.85546875" style="351" customWidth="1"/>
    <col min="3074" max="3094" width="10.28515625" style="351" customWidth="1"/>
    <col min="3095" max="3328" width="9.140625" style="351"/>
    <col min="3329" max="3329" width="66.85546875" style="351" customWidth="1"/>
    <col min="3330" max="3350" width="10.28515625" style="351" customWidth="1"/>
    <col min="3351" max="3584" width="9.140625" style="351"/>
    <col min="3585" max="3585" width="66.85546875" style="351" customWidth="1"/>
    <col min="3586" max="3606" width="10.28515625" style="351" customWidth="1"/>
    <col min="3607" max="3840" width="9.140625" style="351"/>
    <col min="3841" max="3841" width="66.85546875" style="351" customWidth="1"/>
    <col min="3842" max="3862" width="10.28515625" style="351" customWidth="1"/>
    <col min="3863" max="4096" width="9.140625" style="351"/>
    <col min="4097" max="4097" width="66.85546875" style="351" customWidth="1"/>
    <col min="4098" max="4118" width="10.28515625" style="351" customWidth="1"/>
    <col min="4119" max="4352" width="9.140625" style="351"/>
    <col min="4353" max="4353" width="66.85546875" style="351" customWidth="1"/>
    <col min="4354" max="4374" width="10.28515625" style="351" customWidth="1"/>
    <col min="4375" max="4608" width="9.140625" style="351"/>
    <col min="4609" max="4609" width="66.85546875" style="351" customWidth="1"/>
    <col min="4610" max="4630" width="10.28515625" style="351" customWidth="1"/>
    <col min="4631" max="4864" width="9.140625" style="351"/>
    <col min="4865" max="4865" width="66.85546875" style="351" customWidth="1"/>
    <col min="4866" max="4886" width="10.28515625" style="351" customWidth="1"/>
    <col min="4887" max="5120" width="9.140625" style="351"/>
    <col min="5121" max="5121" width="66.85546875" style="351" customWidth="1"/>
    <col min="5122" max="5142" width="10.28515625" style="351" customWidth="1"/>
    <col min="5143" max="5376" width="9.140625" style="351"/>
    <col min="5377" max="5377" width="66.85546875" style="351" customWidth="1"/>
    <col min="5378" max="5398" width="10.28515625" style="351" customWidth="1"/>
    <col min="5399" max="5632" width="9.140625" style="351"/>
    <col min="5633" max="5633" width="66.85546875" style="351" customWidth="1"/>
    <col min="5634" max="5654" width="10.28515625" style="351" customWidth="1"/>
    <col min="5655" max="5888" width="9.140625" style="351"/>
    <col min="5889" max="5889" width="66.85546875" style="351" customWidth="1"/>
    <col min="5890" max="5910" width="10.28515625" style="351" customWidth="1"/>
    <col min="5911" max="6144" width="9.140625" style="351"/>
    <col min="6145" max="6145" width="66.85546875" style="351" customWidth="1"/>
    <col min="6146" max="6166" width="10.28515625" style="351" customWidth="1"/>
    <col min="6167" max="6400" width="9.140625" style="351"/>
    <col min="6401" max="6401" width="66.85546875" style="351" customWidth="1"/>
    <col min="6402" max="6422" width="10.28515625" style="351" customWidth="1"/>
    <col min="6423" max="6656" width="9.140625" style="351"/>
    <col min="6657" max="6657" width="66.85546875" style="351" customWidth="1"/>
    <col min="6658" max="6678" width="10.28515625" style="351" customWidth="1"/>
    <col min="6679" max="6912" width="9.140625" style="351"/>
    <col min="6913" max="6913" width="66.85546875" style="351" customWidth="1"/>
    <col min="6914" max="6934" width="10.28515625" style="351" customWidth="1"/>
    <col min="6935" max="7168" width="9.140625" style="351"/>
    <col min="7169" max="7169" width="66.85546875" style="351" customWidth="1"/>
    <col min="7170" max="7190" width="10.28515625" style="351" customWidth="1"/>
    <col min="7191" max="7424" width="9.140625" style="351"/>
    <col min="7425" max="7425" width="66.85546875" style="351" customWidth="1"/>
    <col min="7426" max="7446" width="10.28515625" style="351" customWidth="1"/>
    <col min="7447" max="7680" width="9.140625" style="351"/>
    <col min="7681" max="7681" width="66.85546875" style="351" customWidth="1"/>
    <col min="7682" max="7702" width="10.28515625" style="351" customWidth="1"/>
    <col min="7703" max="7936" width="9.140625" style="351"/>
    <col min="7937" max="7937" width="66.85546875" style="351" customWidth="1"/>
    <col min="7938" max="7958" width="10.28515625" style="351" customWidth="1"/>
    <col min="7959" max="8192" width="9.140625" style="351"/>
    <col min="8193" max="8193" width="66.85546875" style="351" customWidth="1"/>
    <col min="8194" max="8214" width="10.28515625" style="351" customWidth="1"/>
    <col min="8215" max="8448" width="9.140625" style="351"/>
    <col min="8449" max="8449" width="66.85546875" style="351" customWidth="1"/>
    <col min="8450" max="8470" width="10.28515625" style="351" customWidth="1"/>
    <col min="8471" max="8704" width="9.140625" style="351"/>
    <col min="8705" max="8705" width="66.85546875" style="351" customWidth="1"/>
    <col min="8706" max="8726" width="10.28515625" style="351" customWidth="1"/>
    <col min="8727" max="8960" width="9.140625" style="351"/>
    <col min="8961" max="8961" width="66.85546875" style="351" customWidth="1"/>
    <col min="8962" max="8982" width="10.28515625" style="351" customWidth="1"/>
    <col min="8983" max="9216" width="9.140625" style="351"/>
    <col min="9217" max="9217" width="66.85546875" style="351" customWidth="1"/>
    <col min="9218" max="9238" width="10.28515625" style="351" customWidth="1"/>
    <col min="9239" max="9472" width="9.140625" style="351"/>
    <col min="9473" max="9473" width="66.85546875" style="351" customWidth="1"/>
    <col min="9474" max="9494" width="10.28515625" style="351" customWidth="1"/>
    <col min="9495" max="9728" width="9.140625" style="351"/>
    <col min="9729" max="9729" width="66.85546875" style="351" customWidth="1"/>
    <col min="9730" max="9750" width="10.28515625" style="351" customWidth="1"/>
    <col min="9751" max="9984" width="9.140625" style="351"/>
    <col min="9985" max="9985" width="66.85546875" style="351" customWidth="1"/>
    <col min="9986" max="10006" width="10.28515625" style="351" customWidth="1"/>
    <col min="10007" max="10240" width="9.140625" style="351"/>
    <col min="10241" max="10241" width="66.85546875" style="351" customWidth="1"/>
    <col min="10242" max="10262" width="10.28515625" style="351" customWidth="1"/>
    <col min="10263" max="10496" width="9.140625" style="351"/>
    <col min="10497" max="10497" width="66.85546875" style="351" customWidth="1"/>
    <col min="10498" max="10518" width="10.28515625" style="351" customWidth="1"/>
    <col min="10519" max="10752" width="9.140625" style="351"/>
    <col min="10753" max="10753" width="66.85546875" style="351" customWidth="1"/>
    <col min="10754" max="10774" width="10.28515625" style="351" customWidth="1"/>
    <col min="10775" max="11008" width="9.140625" style="351"/>
    <col min="11009" max="11009" width="66.85546875" style="351" customWidth="1"/>
    <col min="11010" max="11030" width="10.28515625" style="351" customWidth="1"/>
    <col min="11031" max="11264" width="9.140625" style="351"/>
    <col min="11265" max="11265" width="66.85546875" style="351" customWidth="1"/>
    <col min="11266" max="11286" width="10.28515625" style="351" customWidth="1"/>
    <col min="11287" max="11520" width="9.140625" style="351"/>
    <col min="11521" max="11521" width="66.85546875" style="351" customWidth="1"/>
    <col min="11522" max="11542" width="10.28515625" style="351" customWidth="1"/>
    <col min="11543" max="11776" width="9.140625" style="351"/>
    <col min="11777" max="11777" width="66.85546875" style="351" customWidth="1"/>
    <col min="11778" max="11798" width="10.28515625" style="351" customWidth="1"/>
    <col min="11799" max="12032" width="9.140625" style="351"/>
    <col min="12033" max="12033" width="66.85546875" style="351" customWidth="1"/>
    <col min="12034" max="12054" width="10.28515625" style="351" customWidth="1"/>
    <col min="12055" max="12288" width="9.140625" style="351"/>
    <col min="12289" max="12289" width="66.85546875" style="351" customWidth="1"/>
    <col min="12290" max="12310" width="10.28515625" style="351" customWidth="1"/>
    <col min="12311" max="12544" width="9.140625" style="351"/>
    <col min="12545" max="12545" width="66.85546875" style="351" customWidth="1"/>
    <col min="12546" max="12566" width="10.28515625" style="351" customWidth="1"/>
    <col min="12567" max="12800" width="9.140625" style="351"/>
    <col min="12801" max="12801" width="66.85546875" style="351" customWidth="1"/>
    <col min="12802" max="12822" width="10.28515625" style="351" customWidth="1"/>
    <col min="12823" max="13056" width="9.140625" style="351"/>
    <col min="13057" max="13057" width="66.85546875" style="351" customWidth="1"/>
    <col min="13058" max="13078" width="10.28515625" style="351" customWidth="1"/>
    <col min="13079" max="13312" width="9.140625" style="351"/>
    <col min="13313" max="13313" width="66.85546875" style="351" customWidth="1"/>
    <col min="13314" max="13334" width="10.28515625" style="351" customWidth="1"/>
    <col min="13335" max="13568" width="9.140625" style="351"/>
    <col min="13569" max="13569" width="66.85546875" style="351" customWidth="1"/>
    <col min="13570" max="13590" width="10.28515625" style="351" customWidth="1"/>
    <col min="13591" max="13824" width="9.140625" style="351"/>
    <col min="13825" max="13825" width="66.85546875" style="351" customWidth="1"/>
    <col min="13826" max="13846" width="10.28515625" style="351" customWidth="1"/>
    <col min="13847" max="14080" width="9.140625" style="351"/>
    <col min="14081" max="14081" width="66.85546875" style="351" customWidth="1"/>
    <col min="14082" max="14102" width="10.28515625" style="351" customWidth="1"/>
    <col min="14103" max="14336" width="9.140625" style="351"/>
    <col min="14337" max="14337" width="66.85546875" style="351" customWidth="1"/>
    <col min="14338" max="14358" width="10.28515625" style="351" customWidth="1"/>
    <col min="14359" max="14592" width="9.140625" style="351"/>
    <col min="14593" max="14593" width="66.85546875" style="351" customWidth="1"/>
    <col min="14594" max="14614" width="10.28515625" style="351" customWidth="1"/>
    <col min="14615" max="14848" width="9.140625" style="351"/>
    <col min="14849" max="14849" width="66.85546875" style="351" customWidth="1"/>
    <col min="14850" max="14870" width="10.28515625" style="351" customWidth="1"/>
    <col min="14871" max="15104" width="9.140625" style="351"/>
    <col min="15105" max="15105" width="66.85546875" style="351" customWidth="1"/>
    <col min="15106" max="15126" width="10.28515625" style="351" customWidth="1"/>
    <col min="15127" max="15360" width="9.140625" style="351"/>
    <col min="15361" max="15361" width="66.85546875" style="351" customWidth="1"/>
    <col min="15362" max="15382" width="10.28515625" style="351" customWidth="1"/>
    <col min="15383" max="15616" width="9.140625" style="351"/>
    <col min="15617" max="15617" width="66.85546875" style="351" customWidth="1"/>
    <col min="15618" max="15638" width="10.28515625" style="351" customWidth="1"/>
    <col min="15639" max="15872" width="9.140625" style="351"/>
    <col min="15873" max="15873" width="66.85546875" style="351" customWidth="1"/>
    <col min="15874" max="15894" width="10.28515625" style="351" customWidth="1"/>
    <col min="15895" max="16128" width="9.140625" style="351"/>
    <col min="16129" max="16129" width="66.85546875" style="351" customWidth="1"/>
    <col min="16130" max="16150" width="10.28515625" style="351" customWidth="1"/>
    <col min="16151" max="16384" width="9.140625" style="351"/>
  </cols>
  <sheetData>
    <row r="1" spans="1:22" s="327" customFormat="1" ht="30" customHeight="1">
      <c r="A1" s="625" t="s">
        <v>281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  <c r="R1" s="625"/>
      <c r="S1" s="625"/>
      <c r="T1" s="625"/>
      <c r="U1" s="625"/>
      <c r="V1" s="625"/>
    </row>
    <row r="2" spans="1:22" s="327" customFormat="1" ht="15" customHeight="1">
      <c r="A2" s="626" t="s">
        <v>581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  <c r="R2" s="626"/>
      <c r="S2" s="626"/>
      <c r="T2" s="626"/>
      <c r="U2" s="626"/>
      <c r="V2" s="626"/>
    </row>
    <row r="3" spans="1:22" s="327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  <c r="P3" s="626"/>
      <c r="Q3" s="626"/>
      <c r="R3" s="626"/>
      <c r="S3" s="626"/>
      <c r="T3" s="626"/>
      <c r="U3" s="626"/>
      <c r="V3" s="626"/>
    </row>
    <row r="4" spans="1:22" s="327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  <c r="P4" s="627"/>
      <c r="Q4" s="627"/>
      <c r="R4" s="627"/>
      <c r="S4" s="627"/>
      <c r="T4" s="627"/>
      <c r="U4" s="627"/>
      <c r="V4" s="627"/>
    </row>
    <row r="5" spans="1:22" ht="15" customHeight="1">
      <c r="A5" s="353"/>
      <c r="B5" s="326"/>
      <c r="C5" s="326"/>
      <c r="D5" s="326"/>
      <c r="E5" s="326"/>
      <c r="F5" s="326"/>
      <c r="G5" s="349"/>
      <c r="H5" s="349"/>
      <c r="I5" s="349"/>
      <c r="J5" s="349"/>
      <c r="K5" s="349"/>
      <c r="L5" s="326"/>
      <c r="M5" s="326"/>
      <c r="N5" s="326"/>
      <c r="O5" s="326"/>
      <c r="P5" s="378"/>
      <c r="Q5" s="326"/>
      <c r="R5" s="326"/>
      <c r="S5" s="326"/>
      <c r="T5" s="326"/>
      <c r="U5" s="326"/>
      <c r="V5" s="326"/>
    </row>
    <row r="6" spans="1:22" s="360" customFormat="1" ht="30" customHeight="1">
      <c r="A6" s="354" t="s">
        <v>509</v>
      </c>
      <c r="B6" s="355" t="s">
        <v>97</v>
      </c>
      <c r="C6" s="355" t="s">
        <v>98</v>
      </c>
      <c r="D6" s="355" t="s">
        <v>99</v>
      </c>
      <c r="E6" s="355" t="s">
        <v>100</v>
      </c>
      <c r="F6" s="355" t="s">
        <v>101</v>
      </c>
      <c r="G6" s="355" t="s">
        <v>102</v>
      </c>
      <c r="H6" s="355" t="s">
        <v>103</v>
      </c>
      <c r="I6" s="355" t="s">
        <v>104</v>
      </c>
      <c r="J6" s="355" t="s">
        <v>105</v>
      </c>
      <c r="K6" s="355" t="s">
        <v>106</v>
      </c>
      <c r="L6" s="355" t="s">
        <v>107</v>
      </c>
      <c r="M6" s="355" t="s">
        <v>108</v>
      </c>
      <c r="N6" s="355" t="s">
        <v>109</v>
      </c>
      <c r="O6" s="355" t="s">
        <v>110</v>
      </c>
      <c r="P6" s="355" t="s">
        <v>111</v>
      </c>
      <c r="Q6" s="355" t="s">
        <v>112</v>
      </c>
      <c r="R6" s="355" t="s">
        <v>113</v>
      </c>
      <c r="S6" s="355" t="s">
        <v>114</v>
      </c>
      <c r="T6" s="355" t="s">
        <v>115</v>
      </c>
      <c r="U6" s="355" t="s">
        <v>116</v>
      </c>
      <c r="V6" s="356" t="s">
        <v>117</v>
      </c>
    </row>
    <row r="7" spans="1:22" ht="15" customHeight="1">
      <c r="A7" s="444" t="s">
        <v>582</v>
      </c>
      <c r="B7" s="445">
        <v>28620.515629999998</v>
      </c>
      <c r="C7" s="445">
        <v>0</v>
      </c>
      <c r="D7" s="445">
        <v>0</v>
      </c>
      <c r="E7" s="445">
        <v>0</v>
      </c>
      <c r="F7" s="445">
        <v>0</v>
      </c>
      <c r="G7" s="445">
        <v>0</v>
      </c>
      <c r="H7" s="445">
        <v>0</v>
      </c>
      <c r="I7" s="445">
        <v>0</v>
      </c>
      <c r="J7" s="445">
        <v>0</v>
      </c>
      <c r="K7" s="445">
        <v>0</v>
      </c>
      <c r="L7" s="445">
        <v>0</v>
      </c>
      <c r="M7" s="445">
        <v>0</v>
      </c>
      <c r="N7" s="445">
        <v>0</v>
      </c>
      <c r="O7" s="445">
        <v>0</v>
      </c>
      <c r="P7" s="445">
        <v>0</v>
      </c>
      <c r="Q7" s="445">
        <v>0</v>
      </c>
      <c r="R7" s="445">
        <v>0</v>
      </c>
      <c r="S7" s="445">
        <v>0</v>
      </c>
      <c r="T7" s="445">
        <v>0</v>
      </c>
      <c r="U7" s="445">
        <v>0</v>
      </c>
      <c r="V7" s="445">
        <v>0</v>
      </c>
    </row>
    <row r="8" spans="1:22" ht="15" customHeight="1">
      <c r="A8" s="358" t="s">
        <v>583</v>
      </c>
      <c r="B8" s="349">
        <v>4990.1270199999999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0</v>
      </c>
      <c r="I8" s="349">
        <v>0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  <c r="R8" s="349">
        <v>0</v>
      </c>
      <c r="S8" s="349">
        <v>0</v>
      </c>
      <c r="T8" s="349">
        <v>0</v>
      </c>
      <c r="U8" s="349">
        <v>0</v>
      </c>
      <c r="V8" s="349">
        <v>0</v>
      </c>
    </row>
    <row r="9" spans="1:22" ht="15" customHeight="1">
      <c r="A9" s="358" t="s">
        <v>584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0</v>
      </c>
      <c r="V9" s="349">
        <v>0</v>
      </c>
    </row>
    <row r="10" spans="1:22" ht="15" customHeight="1">
      <c r="A10" s="358" t="s">
        <v>585</v>
      </c>
      <c r="B10" s="349">
        <v>4990.1270199999999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  <c r="R10" s="349">
        <v>0</v>
      </c>
      <c r="S10" s="349">
        <v>0</v>
      </c>
      <c r="T10" s="349">
        <v>0</v>
      </c>
      <c r="U10" s="349">
        <v>0</v>
      </c>
      <c r="V10" s="349">
        <v>0</v>
      </c>
    </row>
    <row r="11" spans="1:22" ht="15" customHeight="1">
      <c r="A11" s="358" t="s">
        <v>586</v>
      </c>
      <c r="B11" s="349">
        <v>23630.388609999998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0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  <c r="R11" s="349">
        <v>0</v>
      </c>
      <c r="S11" s="349">
        <v>0</v>
      </c>
      <c r="T11" s="349">
        <v>0</v>
      </c>
      <c r="U11" s="349">
        <v>0</v>
      </c>
      <c r="V11" s="349">
        <v>0</v>
      </c>
    </row>
    <row r="12" spans="1:22" ht="15" customHeight="1">
      <c r="A12" s="358" t="s">
        <v>584</v>
      </c>
      <c r="B12" s="349">
        <v>23630.388609999998</v>
      </c>
      <c r="C12" s="349">
        <v>0</v>
      </c>
      <c r="D12" s="349">
        <v>0</v>
      </c>
      <c r="E12" s="349">
        <v>0</v>
      </c>
      <c r="F12" s="349">
        <v>0</v>
      </c>
      <c r="G12" s="349">
        <v>0</v>
      </c>
      <c r="H12" s="349">
        <v>0</v>
      </c>
      <c r="I12" s="349">
        <v>0</v>
      </c>
      <c r="J12" s="349">
        <v>0</v>
      </c>
      <c r="K12" s="349">
        <v>0</v>
      </c>
      <c r="L12" s="349">
        <v>0</v>
      </c>
      <c r="M12" s="349">
        <v>0</v>
      </c>
      <c r="N12" s="349">
        <v>0</v>
      </c>
      <c r="O12" s="349">
        <v>0</v>
      </c>
      <c r="P12" s="349">
        <v>0</v>
      </c>
      <c r="Q12" s="349">
        <v>0</v>
      </c>
      <c r="R12" s="349">
        <v>0</v>
      </c>
      <c r="S12" s="349">
        <v>0</v>
      </c>
      <c r="T12" s="349">
        <v>0</v>
      </c>
      <c r="U12" s="349">
        <v>0</v>
      </c>
      <c r="V12" s="349">
        <v>0</v>
      </c>
    </row>
    <row r="13" spans="1:22" ht="15" customHeight="1">
      <c r="A13" s="358" t="s">
        <v>585</v>
      </c>
      <c r="B13" s="349">
        <v>0</v>
      </c>
      <c r="C13" s="349">
        <v>0</v>
      </c>
      <c r="D13" s="349">
        <v>0</v>
      </c>
      <c r="E13" s="349">
        <v>0</v>
      </c>
      <c r="F13" s="349">
        <v>0</v>
      </c>
      <c r="G13" s="349">
        <v>0</v>
      </c>
      <c r="H13" s="349">
        <v>0</v>
      </c>
      <c r="I13" s="349">
        <v>0</v>
      </c>
      <c r="J13" s="349">
        <v>0</v>
      </c>
      <c r="K13" s="349">
        <v>0</v>
      </c>
      <c r="L13" s="349">
        <v>0</v>
      </c>
      <c r="M13" s="349">
        <v>0</v>
      </c>
      <c r="N13" s="349">
        <v>0</v>
      </c>
      <c r="O13" s="349">
        <v>0</v>
      </c>
      <c r="P13" s="349">
        <v>0</v>
      </c>
      <c r="Q13" s="349">
        <v>0</v>
      </c>
      <c r="R13" s="349">
        <v>0</v>
      </c>
      <c r="S13" s="349">
        <v>0</v>
      </c>
      <c r="T13" s="349">
        <v>0</v>
      </c>
      <c r="U13" s="349">
        <v>0</v>
      </c>
      <c r="V13" s="349">
        <v>0</v>
      </c>
    </row>
    <row r="14" spans="1:22" ht="15" customHeight="1">
      <c r="A14" s="444" t="s">
        <v>587</v>
      </c>
      <c r="B14" s="445">
        <v>59145.084630000005</v>
      </c>
      <c r="C14" s="445">
        <v>8538.3926499999998</v>
      </c>
      <c r="D14" s="445">
        <v>3432.76811</v>
      </c>
      <c r="E14" s="445">
        <v>0</v>
      </c>
      <c r="F14" s="445">
        <v>0</v>
      </c>
      <c r="G14" s="445">
        <v>0</v>
      </c>
      <c r="H14" s="445">
        <v>0</v>
      </c>
      <c r="I14" s="445">
        <v>10.71875</v>
      </c>
      <c r="J14" s="445">
        <v>0</v>
      </c>
      <c r="K14" s="445">
        <v>0</v>
      </c>
      <c r="L14" s="445">
        <v>0</v>
      </c>
      <c r="M14" s="445">
        <v>0</v>
      </c>
      <c r="N14" s="445">
        <v>1515.46956</v>
      </c>
      <c r="O14" s="445">
        <v>0</v>
      </c>
      <c r="P14" s="445">
        <v>0</v>
      </c>
      <c r="Q14" s="445">
        <v>0</v>
      </c>
      <c r="R14" s="445">
        <v>0</v>
      </c>
      <c r="S14" s="445">
        <v>0</v>
      </c>
      <c r="T14" s="445">
        <v>0</v>
      </c>
      <c r="U14" s="445">
        <v>0</v>
      </c>
      <c r="V14" s="445">
        <v>0</v>
      </c>
    </row>
    <row r="15" spans="1:22" ht="15" customHeight="1">
      <c r="A15" s="358" t="s">
        <v>583</v>
      </c>
      <c r="B15" s="349">
        <v>10437.64328</v>
      </c>
      <c r="C15" s="349">
        <v>513.96228999999994</v>
      </c>
      <c r="D15" s="349">
        <v>716.88288999999997</v>
      </c>
      <c r="E15" s="349">
        <v>0</v>
      </c>
      <c r="F15" s="349">
        <v>0</v>
      </c>
      <c r="G15" s="349">
        <v>0</v>
      </c>
      <c r="H15" s="349">
        <v>0</v>
      </c>
      <c r="I15" s="349">
        <v>0</v>
      </c>
      <c r="J15" s="349">
        <v>0</v>
      </c>
      <c r="K15" s="349">
        <v>0</v>
      </c>
      <c r="L15" s="349">
        <v>0</v>
      </c>
      <c r="M15" s="349">
        <v>0</v>
      </c>
      <c r="N15" s="349">
        <v>42.822470000000003</v>
      </c>
      <c r="O15" s="349">
        <v>0</v>
      </c>
      <c r="P15" s="349">
        <v>0</v>
      </c>
      <c r="Q15" s="349">
        <v>0</v>
      </c>
      <c r="R15" s="349">
        <v>0</v>
      </c>
      <c r="S15" s="349">
        <v>0</v>
      </c>
      <c r="T15" s="349">
        <v>0</v>
      </c>
      <c r="U15" s="349">
        <v>0</v>
      </c>
      <c r="V15" s="349">
        <v>0</v>
      </c>
    </row>
    <row r="16" spans="1:22" ht="15" customHeight="1">
      <c r="A16" s="358" t="s">
        <v>584</v>
      </c>
      <c r="B16" s="349">
        <v>8740.1292899999989</v>
      </c>
      <c r="C16" s="349">
        <v>513.96228999999994</v>
      </c>
      <c r="D16" s="349">
        <v>0</v>
      </c>
      <c r="E16" s="349">
        <v>0</v>
      </c>
      <c r="F16" s="349">
        <v>0</v>
      </c>
      <c r="G16" s="349">
        <v>0</v>
      </c>
      <c r="H16" s="349">
        <v>0</v>
      </c>
      <c r="I16" s="349">
        <v>0</v>
      </c>
      <c r="J16" s="349">
        <v>0</v>
      </c>
      <c r="K16" s="349">
        <v>0</v>
      </c>
      <c r="L16" s="349">
        <v>0</v>
      </c>
      <c r="M16" s="349">
        <v>0</v>
      </c>
      <c r="N16" s="349">
        <v>42.822470000000003</v>
      </c>
      <c r="O16" s="349">
        <v>0</v>
      </c>
      <c r="P16" s="349">
        <v>0</v>
      </c>
      <c r="Q16" s="349">
        <v>0</v>
      </c>
      <c r="R16" s="349">
        <v>0</v>
      </c>
      <c r="S16" s="349">
        <v>0</v>
      </c>
      <c r="T16" s="349">
        <v>0</v>
      </c>
      <c r="U16" s="349">
        <v>0</v>
      </c>
      <c r="V16" s="349">
        <v>0</v>
      </c>
    </row>
    <row r="17" spans="1:22" ht="15" customHeight="1">
      <c r="A17" s="358" t="s">
        <v>585</v>
      </c>
      <c r="B17" s="349">
        <v>1697.5139899999999</v>
      </c>
      <c r="C17" s="349">
        <v>0</v>
      </c>
      <c r="D17" s="349">
        <v>716.88288999999997</v>
      </c>
      <c r="E17" s="349">
        <v>0</v>
      </c>
      <c r="F17" s="349">
        <v>0</v>
      </c>
      <c r="G17" s="349">
        <v>0</v>
      </c>
      <c r="H17" s="349">
        <v>0</v>
      </c>
      <c r="I17" s="349">
        <v>0</v>
      </c>
      <c r="J17" s="349">
        <v>0</v>
      </c>
      <c r="K17" s="349">
        <v>0</v>
      </c>
      <c r="L17" s="349">
        <v>0</v>
      </c>
      <c r="M17" s="349">
        <v>0</v>
      </c>
      <c r="N17" s="349">
        <v>0</v>
      </c>
      <c r="O17" s="349">
        <v>0</v>
      </c>
      <c r="P17" s="349">
        <v>0</v>
      </c>
      <c r="Q17" s="349">
        <v>0</v>
      </c>
      <c r="R17" s="349">
        <v>0</v>
      </c>
      <c r="S17" s="349">
        <v>0</v>
      </c>
      <c r="T17" s="349">
        <v>0</v>
      </c>
      <c r="U17" s="349">
        <v>0</v>
      </c>
      <c r="V17" s="349">
        <v>0</v>
      </c>
    </row>
    <row r="18" spans="1:22" ht="15" customHeight="1">
      <c r="A18" s="358" t="s">
        <v>586</v>
      </c>
      <c r="B18" s="349">
        <v>48707.441350000001</v>
      </c>
      <c r="C18" s="349">
        <v>8024.4303600000003</v>
      </c>
      <c r="D18" s="349">
        <v>2715.8852200000001</v>
      </c>
      <c r="E18" s="349">
        <v>0</v>
      </c>
      <c r="F18" s="349">
        <v>0</v>
      </c>
      <c r="G18" s="349">
        <v>0</v>
      </c>
      <c r="H18" s="349">
        <v>0</v>
      </c>
      <c r="I18" s="349">
        <v>10.71875</v>
      </c>
      <c r="J18" s="349">
        <v>0</v>
      </c>
      <c r="K18" s="349">
        <v>0</v>
      </c>
      <c r="L18" s="349">
        <v>0</v>
      </c>
      <c r="M18" s="349">
        <v>0</v>
      </c>
      <c r="N18" s="349">
        <v>1472.6470900000002</v>
      </c>
      <c r="O18" s="349">
        <v>0</v>
      </c>
      <c r="P18" s="349">
        <v>0</v>
      </c>
      <c r="Q18" s="349">
        <v>0</v>
      </c>
      <c r="R18" s="349">
        <v>0</v>
      </c>
      <c r="S18" s="349">
        <v>0</v>
      </c>
      <c r="T18" s="349">
        <v>0</v>
      </c>
      <c r="U18" s="349">
        <v>0</v>
      </c>
      <c r="V18" s="349">
        <v>0</v>
      </c>
    </row>
    <row r="19" spans="1:22" ht="15" customHeight="1">
      <c r="A19" s="358" t="s">
        <v>584</v>
      </c>
      <c r="B19" s="349">
        <v>44565.206310000001</v>
      </c>
      <c r="C19" s="349">
        <v>7615.1369500000001</v>
      </c>
      <c r="D19" s="349">
        <v>2035.4292</v>
      </c>
      <c r="E19" s="349">
        <v>0</v>
      </c>
      <c r="F19" s="349">
        <v>0</v>
      </c>
      <c r="G19" s="349">
        <v>0</v>
      </c>
      <c r="H19" s="349">
        <v>0</v>
      </c>
      <c r="I19" s="349">
        <v>10.71875</v>
      </c>
      <c r="J19" s="349">
        <v>0</v>
      </c>
      <c r="K19" s="349">
        <v>0</v>
      </c>
      <c r="L19" s="349">
        <v>0</v>
      </c>
      <c r="M19" s="349">
        <v>0</v>
      </c>
      <c r="N19" s="349">
        <v>1472.6470900000002</v>
      </c>
      <c r="O19" s="349">
        <v>0</v>
      </c>
      <c r="P19" s="349">
        <v>0</v>
      </c>
      <c r="Q19" s="349">
        <v>0</v>
      </c>
      <c r="R19" s="349">
        <v>0</v>
      </c>
      <c r="S19" s="349">
        <v>0</v>
      </c>
      <c r="T19" s="349">
        <v>0</v>
      </c>
      <c r="U19" s="349">
        <v>0</v>
      </c>
      <c r="V19" s="349">
        <v>0</v>
      </c>
    </row>
    <row r="20" spans="1:22" ht="15" customHeight="1">
      <c r="A20" s="358" t="s">
        <v>585</v>
      </c>
      <c r="B20" s="349">
        <v>4142.2350400000005</v>
      </c>
      <c r="C20" s="349">
        <v>409.29340999999999</v>
      </c>
      <c r="D20" s="349">
        <v>680.45601999999997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  <c r="R20" s="349">
        <v>0</v>
      </c>
      <c r="S20" s="349">
        <v>0</v>
      </c>
      <c r="T20" s="349">
        <v>0</v>
      </c>
      <c r="U20" s="349">
        <v>0</v>
      </c>
      <c r="V20" s="349">
        <v>0</v>
      </c>
    </row>
    <row r="21" spans="1:22" ht="15" customHeight="1">
      <c r="A21" s="444" t="s">
        <v>588</v>
      </c>
      <c r="B21" s="445">
        <v>503707.71045000001</v>
      </c>
      <c r="C21" s="445">
        <v>395213.14838999999</v>
      </c>
      <c r="D21" s="445">
        <v>202092.86986999999</v>
      </c>
      <c r="E21" s="445">
        <v>30360.949579999997</v>
      </c>
      <c r="F21" s="445">
        <v>90661.509219999993</v>
      </c>
      <c r="G21" s="445">
        <v>134255.18164</v>
      </c>
      <c r="H21" s="445">
        <v>60486.472299999994</v>
      </c>
      <c r="I21" s="445">
        <v>97266.737779999996</v>
      </c>
      <c r="J21" s="445">
        <v>115590.73854000001</v>
      </c>
      <c r="K21" s="445">
        <v>72982.699120000005</v>
      </c>
      <c r="L21" s="445">
        <v>22988.21989</v>
      </c>
      <c r="M21" s="445">
        <v>26933.380079999999</v>
      </c>
      <c r="N21" s="445">
        <v>40019.628549999994</v>
      </c>
      <c r="O21" s="445">
        <v>60136.466659999998</v>
      </c>
      <c r="P21" s="445">
        <v>34093.602930000001</v>
      </c>
      <c r="Q21" s="445">
        <v>10828.135420000001</v>
      </c>
      <c r="R21" s="445">
        <v>56698.853189999994</v>
      </c>
      <c r="S21" s="445">
        <v>25680.605620000002</v>
      </c>
      <c r="T21" s="445">
        <v>19748.169040000001</v>
      </c>
      <c r="U21" s="445">
        <v>55705.400070000003</v>
      </c>
      <c r="V21" s="445">
        <v>37714.062590000001</v>
      </c>
    </row>
    <row r="22" spans="1:22" ht="15" customHeight="1">
      <c r="A22" s="358" t="s">
        <v>583</v>
      </c>
      <c r="B22" s="349">
        <v>161873.92173</v>
      </c>
      <c r="C22" s="349">
        <v>84110.995079999993</v>
      </c>
      <c r="D22" s="349">
        <v>18057.863390000002</v>
      </c>
      <c r="E22" s="349">
        <v>7419.0257799999999</v>
      </c>
      <c r="F22" s="349">
        <v>17837.696889999999</v>
      </c>
      <c r="G22" s="349">
        <v>32365.539219999999</v>
      </c>
      <c r="H22" s="349">
        <v>14694.707490000001</v>
      </c>
      <c r="I22" s="349">
        <v>18503.291350000003</v>
      </c>
      <c r="J22" s="349">
        <v>40510.265570000003</v>
      </c>
      <c r="K22" s="349">
        <v>28656.105239999997</v>
      </c>
      <c r="L22" s="349">
        <v>3741.1617000000001</v>
      </c>
      <c r="M22" s="349">
        <v>1466.6513200000002</v>
      </c>
      <c r="N22" s="349">
        <v>12057.453240000001</v>
      </c>
      <c r="O22" s="349">
        <v>34075.889020000002</v>
      </c>
      <c r="P22" s="349">
        <v>22225.091089999998</v>
      </c>
      <c r="Q22" s="349">
        <v>1018.77651</v>
      </c>
      <c r="R22" s="349">
        <v>19445.30572</v>
      </c>
      <c r="S22" s="349">
        <v>6849.7043800000001</v>
      </c>
      <c r="T22" s="349">
        <v>5281.2475599999998</v>
      </c>
      <c r="U22" s="349">
        <v>15536.1289</v>
      </c>
      <c r="V22" s="349">
        <v>13541.249449999999</v>
      </c>
    </row>
    <row r="23" spans="1:22" ht="15" customHeight="1">
      <c r="A23" s="358" t="s">
        <v>584</v>
      </c>
      <c r="B23" s="349">
        <v>135674.31199000002</v>
      </c>
      <c r="C23" s="349">
        <v>77884.766470000002</v>
      </c>
      <c r="D23" s="349">
        <v>16210.24877</v>
      </c>
      <c r="E23" s="349">
        <v>6707.4977399999998</v>
      </c>
      <c r="F23" s="349">
        <v>11779.173119999999</v>
      </c>
      <c r="G23" s="349">
        <v>14711.053880000001</v>
      </c>
      <c r="H23" s="349">
        <v>14138.180269999999</v>
      </c>
      <c r="I23" s="349">
        <v>18488.235989999997</v>
      </c>
      <c r="J23" s="349">
        <v>40466.70263</v>
      </c>
      <c r="K23" s="349">
        <v>26180.546969999999</v>
      </c>
      <c r="L23" s="349">
        <v>3280.2312999999999</v>
      </c>
      <c r="M23" s="349">
        <v>1160.09979</v>
      </c>
      <c r="N23" s="349">
        <v>12052.78851</v>
      </c>
      <c r="O23" s="349">
        <v>34042.155409999999</v>
      </c>
      <c r="P23" s="349">
        <v>22197.091089999998</v>
      </c>
      <c r="Q23" s="349">
        <v>986.19074000000001</v>
      </c>
      <c r="R23" s="349">
        <v>19445.30572</v>
      </c>
      <c r="S23" s="349">
        <v>6849.7043800000001</v>
      </c>
      <c r="T23" s="349">
        <v>5248.8164900000002</v>
      </c>
      <c r="U23" s="349">
        <v>15112.663470000001</v>
      </c>
      <c r="V23" s="349">
        <v>12649.327929999999</v>
      </c>
    </row>
    <row r="24" spans="1:22" ht="15" customHeight="1">
      <c r="A24" s="358" t="s">
        <v>585</v>
      </c>
      <c r="B24" s="349">
        <v>26199.60974</v>
      </c>
      <c r="C24" s="349">
        <v>6226.2286100000001</v>
      </c>
      <c r="D24" s="349">
        <v>1847.6146200000001</v>
      </c>
      <c r="E24" s="349">
        <v>711.52804000000003</v>
      </c>
      <c r="F24" s="349">
        <v>6058.5237699999998</v>
      </c>
      <c r="G24" s="349">
        <v>17654.485339999999</v>
      </c>
      <c r="H24" s="349">
        <v>556.52721999999994</v>
      </c>
      <c r="I24" s="349">
        <v>15.05536</v>
      </c>
      <c r="J24" s="349">
        <v>43.562940000000005</v>
      </c>
      <c r="K24" s="349">
        <v>2475.55827</v>
      </c>
      <c r="L24" s="349">
        <v>460.93040000000002</v>
      </c>
      <c r="M24" s="349">
        <v>306.55153000000001</v>
      </c>
      <c r="N24" s="349">
        <v>4.6647299999999996</v>
      </c>
      <c r="O24" s="349">
        <v>33.733609999999999</v>
      </c>
      <c r="P24" s="349">
        <v>28</v>
      </c>
      <c r="Q24" s="349">
        <v>32.585770000000004</v>
      </c>
      <c r="R24" s="349">
        <v>0</v>
      </c>
      <c r="S24" s="349">
        <v>0</v>
      </c>
      <c r="T24" s="349">
        <v>32.431069999999998</v>
      </c>
      <c r="U24" s="349">
        <v>423.46542999999997</v>
      </c>
      <c r="V24" s="349">
        <v>891.92151999999999</v>
      </c>
    </row>
    <row r="25" spans="1:22" ht="15" customHeight="1">
      <c r="A25" s="358" t="s">
        <v>586</v>
      </c>
      <c r="B25" s="349">
        <v>341833.78872000001</v>
      </c>
      <c r="C25" s="349">
        <v>311102.15331000002</v>
      </c>
      <c r="D25" s="349">
        <v>184035.00647999998</v>
      </c>
      <c r="E25" s="349">
        <v>22941.9238</v>
      </c>
      <c r="F25" s="349">
        <v>72823.812330000001</v>
      </c>
      <c r="G25" s="349">
        <v>101889.64242</v>
      </c>
      <c r="H25" s="349">
        <v>45791.764810000001</v>
      </c>
      <c r="I25" s="349">
        <v>78763.446430000011</v>
      </c>
      <c r="J25" s="349">
        <v>75080.472970000003</v>
      </c>
      <c r="K25" s="349">
        <v>44326.59388</v>
      </c>
      <c r="L25" s="349">
        <v>19247.05819</v>
      </c>
      <c r="M25" s="349">
        <v>25466.728760000002</v>
      </c>
      <c r="N25" s="349">
        <v>27962.175309999999</v>
      </c>
      <c r="O25" s="349">
        <v>26060.57764</v>
      </c>
      <c r="P25" s="349">
        <v>11868.511839999999</v>
      </c>
      <c r="Q25" s="349">
        <v>9809.3589100000008</v>
      </c>
      <c r="R25" s="349">
        <v>37253.547469999998</v>
      </c>
      <c r="S25" s="349">
        <v>18830.901239999999</v>
      </c>
      <c r="T25" s="349">
        <v>14466.921480000001</v>
      </c>
      <c r="U25" s="349">
        <v>40169.27117</v>
      </c>
      <c r="V25" s="349">
        <v>24172.813140000002</v>
      </c>
    </row>
    <row r="26" spans="1:22" ht="15" customHeight="1">
      <c r="A26" s="358" t="s">
        <v>584</v>
      </c>
      <c r="B26" s="349">
        <v>311504.07806000003</v>
      </c>
      <c r="C26" s="349">
        <v>285266.68604</v>
      </c>
      <c r="D26" s="349">
        <v>164837.27724</v>
      </c>
      <c r="E26" s="349">
        <v>18510.576789999999</v>
      </c>
      <c r="F26" s="349">
        <v>57328.79722</v>
      </c>
      <c r="G26" s="349">
        <v>72613.477109999993</v>
      </c>
      <c r="H26" s="349">
        <v>42067.039709999997</v>
      </c>
      <c r="I26" s="349">
        <v>77481.043449999997</v>
      </c>
      <c r="J26" s="349">
        <v>74858.92499</v>
      </c>
      <c r="K26" s="349">
        <v>41968.569369999997</v>
      </c>
      <c r="L26" s="349">
        <v>17416.530289999999</v>
      </c>
      <c r="M26" s="349">
        <v>25422.821629999999</v>
      </c>
      <c r="N26" s="349">
        <v>27849.519690000001</v>
      </c>
      <c r="O26" s="349">
        <v>25858.499889999999</v>
      </c>
      <c r="P26" s="349">
        <v>11868.511839999999</v>
      </c>
      <c r="Q26" s="349">
        <v>9247.1358800000016</v>
      </c>
      <c r="R26" s="349">
        <v>37049.867709999999</v>
      </c>
      <c r="S26" s="349">
        <v>18821.69054</v>
      </c>
      <c r="T26" s="349">
        <v>14074.170340000001</v>
      </c>
      <c r="U26" s="349">
        <v>37817.712590000003</v>
      </c>
      <c r="V26" s="349">
        <v>21297.88564</v>
      </c>
    </row>
    <row r="27" spans="1:22" ht="15" customHeight="1">
      <c r="A27" s="358" t="s">
        <v>585</v>
      </c>
      <c r="B27" s="349">
        <v>30329.710660000001</v>
      </c>
      <c r="C27" s="349">
        <v>25835.467270000001</v>
      </c>
      <c r="D27" s="349">
        <v>19197.729239999997</v>
      </c>
      <c r="E27" s="349">
        <v>4431.3470099999995</v>
      </c>
      <c r="F27" s="349">
        <v>15495.01511</v>
      </c>
      <c r="G27" s="349">
        <v>29276.16531</v>
      </c>
      <c r="H27" s="349">
        <v>3724.7251000000001</v>
      </c>
      <c r="I27" s="349">
        <v>1282.4029800000001</v>
      </c>
      <c r="J27" s="349">
        <v>221.54798000000002</v>
      </c>
      <c r="K27" s="349">
        <v>2358.0245099999997</v>
      </c>
      <c r="L27" s="349">
        <v>1830.5278999999998</v>
      </c>
      <c r="M27" s="349">
        <v>43.907129999999995</v>
      </c>
      <c r="N27" s="349">
        <v>112.65562</v>
      </c>
      <c r="O27" s="349">
        <v>202.07775000000001</v>
      </c>
      <c r="P27" s="349">
        <v>0</v>
      </c>
      <c r="Q27" s="349">
        <v>562.22302999999999</v>
      </c>
      <c r="R27" s="349">
        <v>203.67976000000002</v>
      </c>
      <c r="S27" s="349">
        <v>9.210700000000001</v>
      </c>
      <c r="T27" s="349">
        <v>392.75114000000002</v>
      </c>
      <c r="U27" s="349">
        <v>2351.5585799999999</v>
      </c>
      <c r="V27" s="349">
        <v>2874.9274999999998</v>
      </c>
    </row>
    <row r="28" spans="1:22" ht="15" customHeight="1">
      <c r="A28" s="444" t="s">
        <v>589</v>
      </c>
      <c r="B28" s="445">
        <v>127431.33401000001</v>
      </c>
      <c r="C28" s="445">
        <v>57845.82447</v>
      </c>
      <c r="D28" s="445">
        <v>43568.612740000004</v>
      </c>
      <c r="E28" s="445">
        <v>21990.665710000001</v>
      </c>
      <c r="F28" s="445">
        <v>52809.57789</v>
      </c>
      <c r="G28" s="445">
        <v>39699.441939999997</v>
      </c>
      <c r="H28" s="445">
        <v>19756.594550000002</v>
      </c>
      <c r="I28" s="445">
        <v>25883.006690000002</v>
      </c>
      <c r="J28" s="445">
        <v>19281.458269999999</v>
      </c>
      <c r="K28" s="445">
        <v>29717.588010000003</v>
      </c>
      <c r="L28" s="445">
        <v>22263.007799999999</v>
      </c>
      <c r="M28" s="445">
        <v>7321.5702999999994</v>
      </c>
      <c r="N28" s="445">
        <v>64802.057860000001</v>
      </c>
      <c r="O28" s="445">
        <v>6321.7772500000001</v>
      </c>
      <c r="P28" s="445">
        <v>13952.64128</v>
      </c>
      <c r="Q28" s="445">
        <v>14908.257009999999</v>
      </c>
      <c r="R28" s="445">
        <v>12504.863300000001</v>
      </c>
      <c r="S28" s="445">
        <v>22634.207850000003</v>
      </c>
      <c r="T28" s="445">
        <v>5072.7143900000001</v>
      </c>
      <c r="U28" s="445">
        <v>85265.782250000004</v>
      </c>
      <c r="V28" s="445">
        <v>141145.71578999999</v>
      </c>
    </row>
    <row r="29" spans="1:22" ht="15" customHeight="1">
      <c r="A29" s="358" t="s">
        <v>590</v>
      </c>
      <c r="B29" s="349">
        <v>122666.18014</v>
      </c>
      <c r="C29" s="349">
        <v>52462.383179999997</v>
      </c>
      <c r="D29" s="349">
        <v>43568.612740000004</v>
      </c>
      <c r="E29" s="349">
        <v>19137.113350000003</v>
      </c>
      <c r="F29" s="349">
        <v>52809.57789</v>
      </c>
      <c r="G29" s="349">
        <v>39376.473729999998</v>
      </c>
      <c r="H29" s="349">
        <v>19726.09951</v>
      </c>
      <c r="I29" s="349">
        <v>25883.006690000002</v>
      </c>
      <c r="J29" s="349">
        <v>19277.342420000001</v>
      </c>
      <c r="K29" s="349">
        <v>10179.70966</v>
      </c>
      <c r="L29" s="349">
        <v>21249.164390000002</v>
      </c>
      <c r="M29" s="349">
        <v>6480.5713099999994</v>
      </c>
      <c r="N29" s="349">
        <v>58377.363709999998</v>
      </c>
      <c r="O29" s="349">
        <v>6321.7772500000001</v>
      </c>
      <c r="P29" s="349">
        <v>13952.64128</v>
      </c>
      <c r="Q29" s="349">
        <v>14589.83957</v>
      </c>
      <c r="R29" s="349">
        <v>11190.594800000001</v>
      </c>
      <c r="S29" s="349">
        <v>18639.271239999998</v>
      </c>
      <c r="T29" s="349">
        <v>5064.2301799999996</v>
      </c>
      <c r="U29" s="349">
        <v>81153.546279999995</v>
      </c>
      <c r="V29" s="349">
        <v>91757.704920000004</v>
      </c>
    </row>
    <row r="30" spans="1:22" ht="15" customHeight="1">
      <c r="A30" s="358" t="s">
        <v>591</v>
      </c>
      <c r="B30" s="349">
        <v>3278.49692</v>
      </c>
      <c r="C30" s="349">
        <v>737.55826999999999</v>
      </c>
      <c r="D30" s="349">
        <v>0</v>
      </c>
      <c r="E30" s="349">
        <v>2178.2253500000002</v>
      </c>
      <c r="F30" s="349">
        <v>0</v>
      </c>
      <c r="G30" s="349">
        <v>1071.9214199999999</v>
      </c>
      <c r="H30" s="349">
        <v>681.77638999999999</v>
      </c>
      <c r="I30" s="349">
        <v>555.40436999999997</v>
      </c>
      <c r="J30" s="349">
        <v>753.61308999999994</v>
      </c>
      <c r="K30" s="349">
        <v>0</v>
      </c>
      <c r="L30" s="349">
        <v>0</v>
      </c>
      <c r="M30" s="349">
        <v>424.70436000000001</v>
      </c>
      <c r="N30" s="349">
        <v>550.69592</v>
      </c>
      <c r="O30" s="349">
        <v>0</v>
      </c>
      <c r="P30" s="349">
        <v>0</v>
      </c>
      <c r="Q30" s="349">
        <v>240.64226000000002</v>
      </c>
      <c r="R30" s="349">
        <v>333.22467999999998</v>
      </c>
      <c r="S30" s="349">
        <v>0</v>
      </c>
      <c r="T30" s="349">
        <v>0</v>
      </c>
      <c r="U30" s="349">
        <v>4180.0873899999997</v>
      </c>
      <c r="V30" s="349">
        <v>7</v>
      </c>
    </row>
    <row r="31" spans="1:22" ht="15" customHeight="1">
      <c r="A31" s="358" t="s">
        <v>592</v>
      </c>
      <c r="B31" s="349">
        <v>27014.988579999997</v>
      </c>
      <c r="C31" s="349">
        <v>21519.813160000002</v>
      </c>
      <c r="D31" s="349">
        <v>14041.44188</v>
      </c>
      <c r="E31" s="349">
        <v>6878.4290700000001</v>
      </c>
      <c r="F31" s="349">
        <v>25886.749510000001</v>
      </c>
      <c r="G31" s="349">
        <v>21856.812409999999</v>
      </c>
      <c r="H31" s="349">
        <v>0</v>
      </c>
      <c r="I31" s="349">
        <v>16777.389300000003</v>
      </c>
      <c r="J31" s="349">
        <v>8224.9304900000006</v>
      </c>
      <c r="K31" s="349">
        <v>7883.0714500000004</v>
      </c>
      <c r="L31" s="349">
        <v>12660.05197</v>
      </c>
      <c r="M31" s="349">
        <v>2593.3872299999998</v>
      </c>
      <c r="N31" s="349">
        <v>33458.652549999999</v>
      </c>
      <c r="O31" s="349">
        <v>3420.1111700000001</v>
      </c>
      <c r="P31" s="349">
        <v>6608.91176</v>
      </c>
      <c r="Q31" s="349">
        <v>6543.7990300000001</v>
      </c>
      <c r="R31" s="349">
        <v>7224.3981299999996</v>
      </c>
      <c r="S31" s="349">
        <v>17085.033469999998</v>
      </c>
      <c r="T31" s="349">
        <v>1997.52226</v>
      </c>
      <c r="U31" s="349">
        <v>46490.442630000005</v>
      </c>
      <c r="V31" s="349">
        <v>85950.586139999999</v>
      </c>
    </row>
    <row r="32" spans="1:22" ht="15" customHeight="1">
      <c r="A32" s="358" t="s">
        <v>593</v>
      </c>
      <c r="B32" s="349">
        <v>66974.64589</v>
      </c>
      <c r="C32" s="349">
        <v>4493.9080199999999</v>
      </c>
      <c r="D32" s="349">
        <v>9995.6303800000005</v>
      </c>
      <c r="E32" s="349">
        <v>7373.01235</v>
      </c>
      <c r="F32" s="349">
        <v>12764.182349999999</v>
      </c>
      <c r="G32" s="349">
        <v>7254.5068099999999</v>
      </c>
      <c r="H32" s="349">
        <v>6736.58637</v>
      </c>
      <c r="I32" s="349">
        <v>4993.0594099999998</v>
      </c>
      <c r="J32" s="349">
        <v>2336.1754700000001</v>
      </c>
      <c r="K32" s="349">
        <v>960.84503000000007</v>
      </c>
      <c r="L32" s="349">
        <v>4299.8031200000005</v>
      </c>
      <c r="M32" s="349">
        <v>1711.8225500000001</v>
      </c>
      <c r="N32" s="349">
        <v>13720.116400000001</v>
      </c>
      <c r="O32" s="349">
        <v>2354.77196</v>
      </c>
      <c r="P32" s="349">
        <v>4377.4837699999998</v>
      </c>
      <c r="Q32" s="349">
        <v>1657.9012399999999</v>
      </c>
      <c r="R32" s="349">
        <v>1536.31942</v>
      </c>
      <c r="S32" s="349">
        <v>1003.40832</v>
      </c>
      <c r="T32" s="349">
        <v>826.30468999999994</v>
      </c>
      <c r="U32" s="349">
        <v>25671.544750000001</v>
      </c>
      <c r="V32" s="349">
        <v>2683.11879</v>
      </c>
    </row>
    <row r="33" spans="1:22" ht="15" customHeight="1">
      <c r="A33" s="358" t="s">
        <v>594</v>
      </c>
      <c r="B33" s="349">
        <v>25398.048750000002</v>
      </c>
      <c r="C33" s="349">
        <v>25711.103729999999</v>
      </c>
      <c r="D33" s="349">
        <v>19531.54048</v>
      </c>
      <c r="E33" s="349">
        <v>2707.4465800000003</v>
      </c>
      <c r="F33" s="349">
        <v>14158.64603</v>
      </c>
      <c r="G33" s="349">
        <v>9193.2330899999997</v>
      </c>
      <c r="H33" s="349">
        <v>12307.73675</v>
      </c>
      <c r="I33" s="349">
        <v>3557.1536099999998</v>
      </c>
      <c r="J33" s="349">
        <v>7962.6233700000003</v>
      </c>
      <c r="K33" s="349">
        <v>1335.7931799999999</v>
      </c>
      <c r="L33" s="349">
        <v>4289.3092999999999</v>
      </c>
      <c r="M33" s="349">
        <v>1750.65717</v>
      </c>
      <c r="N33" s="349">
        <v>10647.89884</v>
      </c>
      <c r="O33" s="349">
        <v>546.89412000000004</v>
      </c>
      <c r="P33" s="349">
        <v>2966.24575</v>
      </c>
      <c r="Q33" s="349">
        <v>6147.4970400000002</v>
      </c>
      <c r="R33" s="349">
        <v>2096.6525700000002</v>
      </c>
      <c r="S33" s="349">
        <v>550.82944999999995</v>
      </c>
      <c r="T33" s="349">
        <v>2240.4032299999999</v>
      </c>
      <c r="U33" s="349">
        <v>4811.4715099999994</v>
      </c>
      <c r="V33" s="349">
        <v>3116.9999900000003</v>
      </c>
    </row>
    <row r="34" spans="1:22" ht="15" customHeight="1">
      <c r="A34" s="358" t="s">
        <v>535</v>
      </c>
      <c r="B34" s="349">
        <v>4765.1538700000001</v>
      </c>
      <c r="C34" s="349">
        <v>5330.9242400000003</v>
      </c>
      <c r="D34" s="349">
        <v>0</v>
      </c>
      <c r="E34" s="349">
        <v>0</v>
      </c>
      <c r="F34" s="349">
        <v>0</v>
      </c>
      <c r="G34" s="349">
        <v>322.96821</v>
      </c>
      <c r="H34" s="349">
        <v>0</v>
      </c>
      <c r="I34" s="349">
        <v>0</v>
      </c>
      <c r="J34" s="349">
        <v>4.11585</v>
      </c>
      <c r="K34" s="349">
        <v>19537.878350000003</v>
      </c>
      <c r="L34" s="349">
        <v>1013.8434100000001</v>
      </c>
      <c r="M34" s="349">
        <v>827.42711999999995</v>
      </c>
      <c r="N34" s="349">
        <v>5924.32186</v>
      </c>
      <c r="O34" s="349">
        <v>0</v>
      </c>
      <c r="P34" s="349">
        <v>0</v>
      </c>
      <c r="Q34" s="349">
        <v>6.8017700000000003</v>
      </c>
      <c r="R34" s="349">
        <v>1276.9345000000001</v>
      </c>
      <c r="S34" s="349">
        <v>3544.6475299999997</v>
      </c>
      <c r="T34" s="349">
        <v>0</v>
      </c>
      <c r="U34" s="349">
        <v>1070.84004</v>
      </c>
      <c r="V34" s="349">
        <v>49159.097630000004</v>
      </c>
    </row>
    <row r="35" spans="1:22" ht="15" customHeight="1">
      <c r="A35" s="358" t="s">
        <v>592</v>
      </c>
      <c r="B35" s="349">
        <v>2266.14966</v>
      </c>
      <c r="C35" s="349">
        <v>1636.7169799999999</v>
      </c>
      <c r="D35" s="349">
        <v>0</v>
      </c>
      <c r="E35" s="349">
        <v>0</v>
      </c>
      <c r="F35" s="349">
        <v>0</v>
      </c>
      <c r="G35" s="349">
        <v>81.630649999999989</v>
      </c>
      <c r="H35" s="349">
        <v>0</v>
      </c>
      <c r="I35" s="349">
        <v>0</v>
      </c>
      <c r="J35" s="349">
        <v>0</v>
      </c>
      <c r="K35" s="349">
        <v>12612.68316</v>
      </c>
      <c r="L35" s="349">
        <v>582.25491</v>
      </c>
      <c r="M35" s="349">
        <v>152.09414000000001</v>
      </c>
      <c r="N35" s="349">
        <v>3761.4737</v>
      </c>
      <c r="O35" s="349">
        <v>0</v>
      </c>
      <c r="P35" s="349">
        <v>0</v>
      </c>
      <c r="Q35" s="349">
        <v>6.8017700000000003</v>
      </c>
      <c r="R35" s="349">
        <v>860.81465000000003</v>
      </c>
      <c r="S35" s="349">
        <v>999.69242000000008</v>
      </c>
      <c r="T35" s="349">
        <v>0</v>
      </c>
      <c r="U35" s="349">
        <v>610.42259000000001</v>
      </c>
      <c r="V35" s="349">
        <v>41213.109299999996</v>
      </c>
    </row>
    <row r="36" spans="1:22" ht="15" customHeight="1">
      <c r="A36" s="358" t="s">
        <v>594</v>
      </c>
      <c r="B36" s="349">
        <v>2499.0042100000001</v>
      </c>
      <c r="C36" s="349">
        <v>3694.2072599999997</v>
      </c>
      <c r="D36" s="349">
        <v>0</v>
      </c>
      <c r="E36" s="349">
        <v>0</v>
      </c>
      <c r="F36" s="349">
        <v>0</v>
      </c>
      <c r="G36" s="349">
        <v>241.33756</v>
      </c>
      <c r="H36" s="349">
        <v>0</v>
      </c>
      <c r="I36" s="349">
        <v>0</v>
      </c>
      <c r="J36" s="349">
        <v>4.11585</v>
      </c>
      <c r="K36" s="349">
        <v>5247.0442699999994</v>
      </c>
      <c r="L36" s="349">
        <v>431.58850000000001</v>
      </c>
      <c r="M36" s="349">
        <v>258.49335000000002</v>
      </c>
      <c r="N36" s="349">
        <v>1290.9878000000001</v>
      </c>
      <c r="O36" s="349">
        <v>0</v>
      </c>
      <c r="P36" s="349">
        <v>0</v>
      </c>
      <c r="Q36" s="349">
        <v>0</v>
      </c>
      <c r="R36" s="349">
        <v>416.11984999999999</v>
      </c>
      <c r="S36" s="349">
        <v>278.60701</v>
      </c>
      <c r="T36" s="349">
        <v>0</v>
      </c>
      <c r="U36" s="349">
        <v>438.83765</v>
      </c>
      <c r="V36" s="349">
        <v>7876.67029</v>
      </c>
    </row>
    <row r="37" spans="1:22" ht="15" customHeight="1">
      <c r="A37" s="358" t="s">
        <v>595</v>
      </c>
      <c r="B37" s="349">
        <v>0</v>
      </c>
      <c r="C37" s="349">
        <v>0</v>
      </c>
      <c r="D37" s="349">
        <v>0</v>
      </c>
      <c r="E37" s="349">
        <v>0</v>
      </c>
      <c r="F37" s="349">
        <v>0</v>
      </c>
      <c r="G37" s="349">
        <v>0</v>
      </c>
      <c r="H37" s="349">
        <v>0</v>
      </c>
      <c r="I37" s="349">
        <v>0</v>
      </c>
      <c r="J37" s="349">
        <v>0</v>
      </c>
      <c r="K37" s="349">
        <v>1678.1509199999998</v>
      </c>
      <c r="L37" s="349">
        <v>0</v>
      </c>
      <c r="M37" s="349">
        <v>416.83963</v>
      </c>
      <c r="N37" s="349">
        <v>871.86036000000001</v>
      </c>
      <c r="O37" s="349">
        <v>0</v>
      </c>
      <c r="P37" s="349">
        <v>0</v>
      </c>
      <c r="Q37" s="349">
        <v>0</v>
      </c>
      <c r="R37" s="349">
        <v>0</v>
      </c>
      <c r="S37" s="349">
        <v>2266.3481000000002</v>
      </c>
      <c r="T37" s="349">
        <v>0</v>
      </c>
      <c r="U37" s="349">
        <v>21.579799999999999</v>
      </c>
      <c r="V37" s="349">
        <v>69.318039999999996</v>
      </c>
    </row>
    <row r="38" spans="1:22" ht="15" customHeight="1">
      <c r="A38" s="446" t="s">
        <v>596</v>
      </c>
      <c r="B38" s="349">
        <v>0</v>
      </c>
      <c r="C38" s="349">
        <v>0</v>
      </c>
      <c r="D38" s="349">
        <v>0</v>
      </c>
      <c r="E38" s="349">
        <v>0</v>
      </c>
      <c r="F38" s="349">
        <v>0</v>
      </c>
      <c r="G38" s="349">
        <v>0</v>
      </c>
      <c r="H38" s="349">
        <v>0</v>
      </c>
      <c r="I38" s="349">
        <v>0</v>
      </c>
      <c r="J38" s="349">
        <v>0</v>
      </c>
      <c r="K38" s="349">
        <v>0</v>
      </c>
      <c r="L38" s="349">
        <v>0</v>
      </c>
      <c r="M38" s="349">
        <v>0</v>
      </c>
      <c r="N38" s="349">
        <v>0</v>
      </c>
      <c r="O38" s="349">
        <v>0</v>
      </c>
      <c r="P38" s="349">
        <v>0</v>
      </c>
      <c r="Q38" s="349">
        <v>0</v>
      </c>
      <c r="R38" s="349">
        <v>0</v>
      </c>
      <c r="S38" s="349">
        <v>0</v>
      </c>
      <c r="T38" s="349">
        <v>0</v>
      </c>
      <c r="U38" s="349">
        <v>157.23626000000002</v>
      </c>
      <c r="V38" s="349">
        <v>73.864840000000001</v>
      </c>
    </row>
    <row r="39" spans="1:22" ht="15" customHeight="1">
      <c r="A39" s="358" t="s">
        <v>592</v>
      </c>
      <c r="B39" s="349">
        <v>0</v>
      </c>
      <c r="C39" s="349">
        <v>0</v>
      </c>
      <c r="D39" s="349">
        <v>0</v>
      </c>
      <c r="E39" s="349">
        <v>0</v>
      </c>
      <c r="F39" s="349">
        <v>0</v>
      </c>
      <c r="G39" s="349">
        <v>0</v>
      </c>
      <c r="H39" s="349">
        <v>0</v>
      </c>
      <c r="I39" s="349">
        <v>0</v>
      </c>
      <c r="J39" s="349">
        <v>0</v>
      </c>
      <c r="K39" s="349">
        <v>0</v>
      </c>
      <c r="L39" s="349">
        <v>0</v>
      </c>
      <c r="M39" s="349">
        <v>0</v>
      </c>
      <c r="N39" s="349">
        <v>0</v>
      </c>
      <c r="O39" s="349">
        <v>0</v>
      </c>
      <c r="P39" s="349">
        <v>0</v>
      </c>
      <c r="Q39" s="349">
        <v>0</v>
      </c>
      <c r="R39" s="349">
        <v>0</v>
      </c>
      <c r="S39" s="349">
        <v>0</v>
      </c>
      <c r="T39" s="349">
        <v>0</v>
      </c>
      <c r="U39" s="349">
        <v>0</v>
      </c>
      <c r="V39" s="349">
        <v>26.286360000000002</v>
      </c>
    </row>
    <row r="40" spans="1:22" ht="15" customHeight="1">
      <c r="A40" s="358" t="s">
        <v>594</v>
      </c>
      <c r="B40" s="349">
        <v>0</v>
      </c>
      <c r="C40" s="349">
        <v>0</v>
      </c>
      <c r="D40" s="349">
        <v>0</v>
      </c>
      <c r="E40" s="349">
        <v>0</v>
      </c>
      <c r="F40" s="349">
        <v>0</v>
      </c>
      <c r="G40" s="349">
        <v>0</v>
      </c>
      <c r="H40" s="349">
        <v>0</v>
      </c>
      <c r="I40" s="349">
        <v>0</v>
      </c>
      <c r="J40" s="349">
        <v>0</v>
      </c>
      <c r="K40" s="349">
        <v>0</v>
      </c>
      <c r="L40" s="349">
        <v>0</v>
      </c>
      <c r="M40" s="349">
        <v>0</v>
      </c>
      <c r="N40" s="349">
        <v>0</v>
      </c>
      <c r="O40" s="349">
        <v>0</v>
      </c>
      <c r="P40" s="349">
        <v>0</v>
      </c>
      <c r="Q40" s="349">
        <v>0</v>
      </c>
      <c r="R40" s="349">
        <v>0</v>
      </c>
      <c r="S40" s="349">
        <v>0</v>
      </c>
      <c r="T40" s="349">
        <v>0</v>
      </c>
      <c r="U40" s="349">
        <v>157.23626000000002</v>
      </c>
      <c r="V40" s="349">
        <v>47.578480000000006</v>
      </c>
    </row>
    <row r="41" spans="1:22" ht="15" customHeight="1">
      <c r="A41" s="358" t="s">
        <v>537</v>
      </c>
      <c r="B41" s="349">
        <v>0</v>
      </c>
      <c r="C41" s="349">
        <v>52.517050000000005</v>
      </c>
      <c r="D41" s="349">
        <v>0</v>
      </c>
      <c r="E41" s="349">
        <v>2853.5523599999997</v>
      </c>
      <c r="F41" s="349">
        <v>0</v>
      </c>
      <c r="G41" s="349">
        <v>0</v>
      </c>
      <c r="H41" s="349">
        <v>30.495039999999999</v>
      </c>
      <c r="I41" s="349">
        <v>0</v>
      </c>
      <c r="J41" s="349">
        <v>0</v>
      </c>
      <c r="K41" s="349">
        <v>0</v>
      </c>
      <c r="L41" s="349">
        <v>0</v>
      </c>
      <c r="M41" s="349">
        <v>13.571870000000001</v>
      </c>
      <c r="N41" s="349">
        <v>500.37228999999996</v>
      </c>
      <c r="O41" s="349">
        <v>0</v>
      </c>
      <c r="P41" s="349">
        <v>0</v>
      </c>
      <c r="Q41" s="349">
        <v>311.61566999999997</v>
      </c>
      <c r="R41" s="349">
        <v>37.334000000000003</v>
      </c>
      <c r="S41" s="349">
        <v>450.28908000000001</v>
      </c>
      <c r="T41" s="349">
        <v>8.4842099999999991</v>
      </c>
      <c r="U41" s="349">
        <v>2742.7483399999996</v>
      </c>
      <c r="V41" s="349">
        <v>155.04839999999999</v>
      </c>
    </row>
    <row r="42" spans="1:22" ht="15" customHeight="1">
      <c r="A42" s="358" t="s">
        <v>591</v>
      </c>
      <c r="B42" s="349">
        <v>0</v>
      </c>
      <c r="C42" s="349">
        <v>0</v>
      </c>
      <c r="D42" s="349">
        <v>0</v>
      </c>
      <c r="E42" s="349">
        <v>591.00241000000005</v>
      </c>
      <c r="F42" s="349">
        <v>0</v>
      </c>
      <c r="G42" s="349">
        <v>0</v>
      </c>
      <c r="H42" s="349">
        <v>0</v>
      </c>
      <c r="I42" s="349">
        <v>0</v>
      </c>
      <c r="J42" s="349">
        <v>0</v>
      </c>
      <c r="K42" s="349">
        <v>0</v>
      </c>
      <c r="L42" s="349">
        <v>0</v>
      </c>
      <c r="M42" s="349">
        <v>0</v>
      </c>
      <c r="N42" s="349">
        <v>0</v>
      </c>
      <c r="O42" s="349">
        <v>0</v>
      </c>
      <c r="P42" s="349">
        <v>0</v>
      </c>
      <c r="Q42" s="349">
        <v>0</v>
      </c>
      <c r="R42" s="349">
        <v>0</v>
      </c>
      <c r="S42" s="349">
        <v>0</v>
      </c>
      <c r="T42" s="349">
        <v>0</v>
      </c>
      <c r="U42" s="349">
        <v>190.78104999999999</v>
      </c>
      <c r="V42" s="349">
        <v>0</v>
      </c>
    </row>
    <row r="43" spans="1:22" ht="15" customHeight="1">
      <c r="A43" s="358" t="s">
        <v>592</v>
      </c>
      <c r="B43" s="349">
        <v>0</v>
      </c>
      <c r="C43" s="349">
        <v>0</v>
      </c>
      <c r="D43" s="349">
        <v>0</v>
      </c>
      <c r="E43" s="349">
        <v>230.84019000000001</v>
      </c>
      <c r="F43" s="349">
        <v>0</v>
      </c>
      <c r="G43" s="349">
        <v>0</v>
      </c>
      <c r="H43" s="349">
        <v>15.56683</v>
      </c>
      <c r="I43" s="349">
        <v>0</v>
      </c>
      <c r="J43" s="349">
        <v>0</v>
      </c>
      <c r="K43" s="349">
        <v>0</v>
      </c>
      <c r="L43" s="349">
        <v>0</v>
      </c>
      <c r="M43" s="349">
        <v>0</v>
      </c>
      <c r="N43" s="349">
        <v>260.86878999999999</v>
      </c>
      <c r="O43" s="349">
        <v>0</v>
      </c>
      <c r="P43" s="349">
        <v>0</v>
      </c>
      <c r="Q43" s="349">
        <v>250.48920999999999</v>
      </c>
      <c r="R43" s="349">
        <v>20.882860000000001</v>
      </c>
      <c r="S43" s="349">
        <v>450.28908000000001</v>
      </c>
      <c r="T43" s="349">
        <v>8.4842099999999991</v>
      </c>
      <c r="U43" s="349">
        <v>2356.9375499999996</v>
      </c>
      <c r="V43" s="349">
        <v>155.04839999999999</v>
      </c>
    </row>
    <row r="44" spans="1:22" ht="15" customHeight="1">
      <c r="A44" s="358" t="s">
        <v>593</v>
      </c>
      <c r="B44" s="349">
        <v>0</v>
      </c>
      <c r="C44" s="349">
        <v>0</v>
      </c>
      <c r="D44" s="349">
        <v>0</v>
      </c>
      <c r="E44" s="349">
        <v>1970.9378200000001</v>
      </c>
      <c r="F44" s="349">
        <v>0</v>
      </c>
      <c r="G44" s="349">
        <v>0</v>
      </c>
      <c r="H44" s="349">
        <v>14.92821</v>
      </c>
      <c r="I44" s="349">
        <v>0</v>
      </c>
      <c r="J44" s="349">
        <v>0</v>
      </c>
      <c r="K44" s="349">
        <v>0</v>
      </c>
      <c r="L44" s="349">
        <v>0</v>
      </c>
      <c r="M44" s="349">
        <v>0</v>
      </c>
      <c r="N44" s="349">
        <v>239.5035</v>
      </c>
      <c r="O44" s="349">
        <v>0</v>
      </c>
      <c r="P44" s="349">
        <v>0</v>
      </c>
      <c r="Q44" s="349">
        <v>17.482959999999999</v>
      </c>
      <c r="R44" s="349">
        <v>16.451139999999999</v>
      </c>
      <c r="S44" s="349">
        <v>0</v>
      </c>
      <c r="T44" s="349">
        <v>0</v>
      </c>
      <c r="U44" s="349">
        <v>195.02974</v>
      </c>
      <c r="V44" s="349">
        <v>0</v>
      </c>
    </row>
    <row r="45" spans="1:22" ht="15" customHeight="1">
      <c r="A45" s="358" t="s">
        <v>594</v>
      </c>
      <c r="B45" s="349">
        <v>0</v>
      </c>
      <c r="C45" s="349">
        <v>52.517050000000005</v>
      </c>
      <c r="D45" s="349">
        <v>0</v>
      </c>
      <c r="E45" s="349">
        <v>60.771940000000001</v>
      </c>
      <c r="F45" s="349">
        <v>0</v>
      </c>
      <c r="G45" s="349">
        <v>0</v>
      </c>
      <c r="H45" s="349">
        <v>0</v>
      </c>
      <c r="I45" s="349">
        <v>0</v>
      </c>
      <c r="J45" s="349">
        <v>0</v>
      </c>
      <c r="K45" s="349">
        <v>0</v>
      </c>
      <c r="L45" s="349">
        <v>0</v>
      </c>
      <c r="M45" s="349">
        <v>13.571870000000001</v>
      </c>
      <c r="N45" s="349">
        <v>0</v>
      </c>
      <c r="O45" s="349">
        <v>0</v>
      </c>
      <c r="P45" s="349">
        <v>0</v>
      </c>
      <c r="Q45" s="349">
        <v>43.643500000000003</v>
      </c>
      <c r="R45" s="349">
        <v>0</v>
      </c>
      <c r="S45" s="349">
        <v>0</v>
      </c>
      <c r="T45" s="349">
        <v>0</v>
      </c>
      <c r="U45" s="349">
        <v>0</v>
      </c>
      <c r="V45" s="349">
        <v>0</v>
      </c>
    </row>
    <row r="46" spans="1:22" ht="15" customHeight="1">
      <c r="A46" s="358" t="s">
        <v>84</v>
      </c>
      <c r="B46" s="349">
        <v>0</v>
      </c>
      <c r="C46" s="349">
        <v>0</v>
      </c>
      <c r="D46" s="349">
        <v>0</v>
      </c>
      <c r="E46" s="349">
        <v>0</v>
      </c>
      <c r="F46" s="349">
        <v>0</v>
      </c>
      <c r="G46" s="349">
        <v>0</v>
      </c>
      <c r="H46" s="349">
        <v>0</v>
      </c>
      <c r="I46" s="349">
        <v>0</v>
      </c>
      <c r="J46" s="349">
        <v>0</v>
      </c>
      <c r="K46" s="349">
        <v>0</v>
      </c>
      <c r="L46" s="349">
        <v>0</v>
      </c>
      <c r="M46" s="349">
        <v>0</v>
      </c>
      <c r="N46" s="349">
        <v>0</v>
      </c>
      <c r="O46" s="349">
        <v>0</v>
      </c>
      <c r="P46" s="349">
        <v>0</v>
      </c>
      <c r="Q46" s="349">
        <v>0</v>
      </c>
      <c r="R46" s="349">
        <v>0</v>
      </c>
      <c r="S46" s="349">
        <v>0</v>
      </c>
      <c r="T46" s="349">
        <v>0</v>
      </c>
      <c r="U46" s="349">
        <v>141.41132999999999</v>
      </c>
      <c r="V46" s="349">
        <v>0</v>
      </c>
    </row>
    <row r="47" spans="1:22" ht="15" customHeight="1">
      <c r="A47" s="358" t="s">
        <v>592</v>
      </c>
      <c r="B47" s="349">
        <v>0</v>
      </c>
      <c r="C47" s="349">
        <v>0</v>
      </c>
      <c r="D47" s="349">
        <v>0</v>
      </c>
      <c r="E47" s="349">
        <v>0</v>
      </c>
      <c r="F47" s="349">
        <v>0</v>
      </c>
      <c r="G47" s="349">
        <v>0</v>
      </c>
      <c r="H47" s="349">
        <v>0</v>
      </c>
      <c r="I47" s="349">
        <v>0</v>
      </c>
      <c r="J47" s="349">
        <v>0</v>
      </c>
      <c r="K47" s="349">
        <v>0</v>
      </c>
      <c r="L47" s="349">
        <v>0</v>
      </c>
      <c r="M47" s="349">
        <v>0</v>
      </c>
      <c r="N47" s="349">
        <v>0</v>
      </c>
      <c r="O47" s="349">
        <v>0</v>
      </c>
      <c r="P47" s="349">
        <v>0</v>
      </c>
      <c r="Q47" s="349">
        <v>0</v>
      </c>
      <c r="R47" s="349">
        <v>0</v>
      </c>
      <c r="S47" s="349">
        <v>0</v>
      </c>
      <c r="T47" s="349">
        <v>0</v>
      </c>
      <c r="U47" s="349">
        <v>0</v>
      </c>
      <c r="V47" s="349">
        <v>0</v>
      </c>
    </row>
    <row r="48" spans="1:22" ht="15" customHeight="1">
      <c r="A48" s="358" t="s">
        <v>594</v>
      </c>
      <c r="B48" s="349">
        <v>0</v>
      </c>
      <c r="C48" s="349">
        <v>0</v>
      </c>
      <c r="D48" s="349">
        <v>0</v>
      </c>
      <c r="E48" s="349">
        <v>0</v>
      </c>
      <c r="F48" s="349">
        <v>0</v>
      </c>
      <c r="G48" s="349">
        <v>0</v>
      </c>
      <c r="H48" s="349">
        <v>0</v>
      </c>
      <c r="I48" s="349">
        <v>0</v>
      </c>
      <c r="J48" s="349">
        <v>0</v>
      </c>
      <c r="K48" s="349">
        <v>0</v>
      </c>
      <c r="L48" s="349">
        <v>0</v>
      </c>
      <c r="M48" s="349">
        <v>0</v>
      </c>
      <c r="N48" s="349">
        <v>0</v>
      </c>
      <c r="O48" s="349">
        <v>0</v>
      </c>
      <c r="P48" s="349">
        <v>0</v>
      </c>
      <c r="Q48" s="349">
        <v>0</v>
      </c>
      <c r="R48" s="349">
        <v>0</v>
      </c>
      <c r="S48" s="349">
        <v>0</v>
      </c>
      <c r="T48" s="349">
        <v>0</v>
      </c>
      <c r="U48" s="349">
        <v>141.41132999999999</v>
      </c>
      <c r="V48" s="349">
        <v>0</v>
      </c>
    </row>
    <row r="49" spans="1:22" ht="15" customHeight="1">
      <c r="A49" s="358" t="s">
        <v>595</v>
      </c>
      <c r="B49" s="349">
        <v>0</v>
      </c>
      <c r="C49" s="349">
        <v>0</v>
      </c>
      <c r="D49" s="349">
        <v>0</v>
      </c>
      <c r="E49" s="349">
        <v>0</v>
      </c>
      <c r="F49" s="349">
        <v>0</v>
      </c>
      <c r="G49" s="349">
        <v>0</v>
      </c>
      <c r="H49" s="349">
        <v>0</v>
      </c>
      <c r="I49" s="349">
        <v>0</v>
      </c>
      <c r="J49" s="349">
        <v>0</v>
      </c>
      <c r="K49" s="349">
        <v>0</v>
      </c>
      <c r="L49" s="349">
        <v>0</v>
      </c>
      <c r="M49" s="349">
        <v>0</v>
      </c>
      <c r="N49" s="349">
        <v>0</v>
      </c>
      <c r="O49" s="349">
        <v>0</v>
      </c>
      <c r="P49" s="349">
        <v>0</v>
      </c>
      <c r="Q49" s="349">
        <v>0</v>
      </c>
      <c r="R49" s="349">
        <v>0</v>
      </c>
      <c r="S49" s="349">
        <v>0</v>
      </c>
      <c r="T49" s="349">
        <v>0</v>
      </c>
      <c r="U49" s="349">
        <v>0</v>
      </c>
      <c r="V49" s="349">
        <v>0</v>
      </c>
    </row>
    <row r="50" spans="1:22" ht="15" customHeight="1">
      <c r="A50" s="444" t="s">
        <v>597</v>
      </c>
      <c r="B50" s="445">
        <v>575987.30986000004</v>
      </c>
      <c r="C50" s="445">
        <v>283489.50304000004</v>
      </c>
      <c r="D50" s="445">
        <v>84407.629860000001</v>
      </c>
      <c r="E50" s="445">
        <v>40258.168669999999</v>
      </c>
      <c r="F50" s="445">
        <v>59309.41173</v>
      </c>
      <c r="G50" s="445">
        <v>142161.17605000001</v>
      </c>
      <c r="H50" s="445">
        <v>110041.69293</v>
      </c>
      <c r="I50" s="445">
        <v>56842.214049999995</v>
      </c>
      <c r="J50" s="445">
        <v>26130.8982</v>
      </c>
      <c r="K50" s="445">
        <v>33377.196680000001</v>
      </c>
      <c r="L50" s="445">
        <v>55064.64688</v>
      </c>
      <c r="M50" s="445">
        <v>25705.216909999999</v>
      </c>
      <c r="N50" s="445">
        <v>129644.6648</v>
      </c>
      <c r="O50" s="445">
        <v>61544.853040000002</v>
      </c>
      <c r="P50" s="445">
        <v>19238.926940000001</v>
      </c>
      <c r="Q50" s="445">
        <v>30920.768390000001</v>
      </c>
      <c r="R50" s="445">
        <v>25548.595670000002</v>
      </c>
      <c r="S50" s="445">
        <v>139610.13055999999</v>
      </c>
      <c r="T50" s="445">
        <v>37691.071130000004</v>
      </c>
      <c r="U50" s="445">
        <v>130046.7859</v>
      </c>
      <c r="V50" s="445">
        <v>133743.72726000001</v>
      </c>
    </row>
    <row r="51" spans="1:22" ht="15" customHeight="1">
      <c r="A51" s="358" t="s">
        <v>598</v>
      </c>
      <c r="B51" s="349">
        <v>29787.745440000002</v>
      </c>
      <c r="C51" s="349">
        <v>0</v>
      </c>
      <c r="D51" s="349">
        <v>0</v>
      </c>
      <c r="E51" s="349">
        <v>0</v>
      </c>
      <c r="F51" s="349">
        <v>0</v>
      </c>
      <c r="G51" s="349">
        <v>0</v>
      </c>
      <c r="H51" s="349">
        <v>0</v>
      </c>
      <c r="I51" s="349">
        <v>0</v>
      </c>
      <c r="J51" s="349">
        <v>0</v>
      </c>
      <c r="K51" s="349">
        <v>0</v>
      </c>
      <c r="L51" s="349">
        <v>0</v>
      </c>
      <c r="M51" s="349">
        <v>0</v>
      </c>
      <c r="N51" s="349">
        <v>0</v>
      </c>
      <c r="O51" s="349">
        <v>0</v>
      </c>
      <c r="P51" s="349">
        <v>0</v>
      </c>
      <c r="Q51" s="349">
        <v>13.27497</v>
      </c>
      <c r="R51" s="349">
        <v>0</v>
      </c>
      <c r="S51" s="349">
        <v>0</v>
      </c>
      <c r="T51" s="349">
        <v>0</v>
      </c>
      <c r="U51" s="349">
        <v>0</v>
      </c>
      <c r="V51" s="349">
        <v>0</v>
      </c>
    </row>
    <row r="52" spans="1:22" ht="15" customHeight="1">
      <c r="A52" s="358" t="s">
        <v>599</v>
      </c>
      <c r="B52" s="349">
        <v>138707.55411000003</v>
      </c>
      <c r="C52" s="349">
        <v>119810.81728</v>
      </c>
      <c r="D52" s="349">
        <v>85.901420000000002</v>
      </c>
      <c r="E52" s="349">
        <v>1715.64697</v>
      </c>
      <c r="F52" s="349">
        <v>4298.2473200000004</v>
      </c>
      <c r="G52" s="349">
        <v>14055.58829</v>
      </c>
      <c r="H52" s="349">
        <v>14233.76478</v>
      </c>
      <c r="I52" s="349">
        <v>16847.56424</v>
      </c>
      <c r="J52" s="349">
        <v>1224.3485900000001</v>
      </c>
      <c r="K52" s="349">
        <v>1605.89309</v>
      </c>
      <c r="L52" s="349">
        <v>0</v>
      </c>
      <c r="M52" s="349">
        <v>1559.3941200000002</v>
      </c>
      <c r="N52" s="349">
        <v>44737.044969999995</v>
      </c>
      <c r="O52" s="349">
        <v>2292.8674999999998</v>
      </c>
      <c r="P52" s="349">
        <v>8924.8843800000013</v>
      </c>
      <c r="Q52" s="349">
        <v>69.028379999999999</v>
      </c>
      <c r="R52" s="349">
        <v>59.198140000000002</v>
      </c>
      <c r="S52" s="349">
        <v>7266.9602000000004</v>
      </c>
      <c r="T52" s="349">
        <v>0</v>
      </c>
      <c r="U52" s="349">
        <v>6381.7775099999999</v>
      </c>
      <c r="V52" s="349">
        <v>3672.3024700000001</v>
      </c>
    </row>
    <row r="53" spans="1:22" ht="15" customHeight="1">
      <c r="A53" s="358" t="s">
        <v>600</v>
      </c>
      <c r="B53" s="349">
        <v>210970.20055000001</v>
      </c>
      <c r="C53" s="349">
        <v>163678.68575999999</v>
      </c>
      <c r="D53" s="349">
        <v>84321.728439999992</v>
      </c>
      <c r="E53" s="349">
        <v>38542.521700000005</v>
      </c>
      <c r="F53" s="349">
        <v>55011.164409999998</v>
      </c>
      <c r="G53" s="349">
        <v>128105.58776000001</v>
      </c>
      <c r="H53" s="349">
        <v>95807.928150000007</v>
      </c>
      <c r="I53" s="349">
        <v>39994.649810000003</v>
      </c>
      <c r="J53" s="349">
        <v>24906.549609999998</v>
      </c>
      <c r="K53" s="349">
        <v>31771.30359</v>
      </c>
      <c r="L53" s="349">
        <v>55048.12225</v>
      </c>
      <c r="M53" s="349">
        <v>24145.822789999998</v>
      </c>
      <c r="N53" s="349">
        <v>84907.619829999996</v>
      </c>
      <c r="O53" s="349">
        <v>59251.985540000001</v>
      </c>
      <c r="P53" s="349">
        <v>10314.04256</v>
      </c>
      <c r="Q53" s="349">
        <v>12758.8282</v>
      </c>
      <c r="R53" s="349">
        <v>25489.397530000002</v>
      </c>
      <c r="S53" s="349">
        <v>132343.17035999999</v>
      </c>
      <c r="T53" s="349">
        <v>37691.071130000004</v>
      </c>
      <c r="U53" s="349">
        <v>123633.59587999999</v>
      </c>
      <c r="V53" s="349">
        <v>130071.42479</v>
      </c>
    </row>
    <row r="54" spans="1:22" ht="15" customHeight="1">
      <c r="A54" s="358" t="s">
        <v>601</v>
      </c>
      <c r="B54" s="349">
        <v>196521.80976</v>
      </c>
      <c r="C54" s="349">
        <v>0</v>
      </c>
      <c r="D54" s="349">
        <v>0</v>
      </c>
      <c r="E54" s="349">
        <v>0</v>
      </c>
      <c r="F54" s="349">
        <v>0</v>
      </c>
      <c r="G54" s="349">
        <v>0</v>
      </c>
      <c r="H54" s="349">
        <v>0</v>
      </c>
      <c r="I54" s="349">
        <v>0</v>
      </c>
      <c r="J54" s="349">
        <v>0</v>
      </c>
      <c r="K54" s="349">
        <v>0</v>
      </c>
      <c r="L54" s="349">
        <v>16.524630000000002</v>
      </c>
      <c r="M54" s="349">
        <v>0</v>
      </c>
      <c r="N54" s="349">
        <v>0</v>
      </c>
      <c r="O54" s="349">
        <v>0</v>
      </c>
      <c r="P54" s="349">
        <v>0</v>
      </c>
      <c r="Q54" s="349">
        <v>18079.636839999999</v>
      </c>
      <c r="R54" s="349">
        <v>0</v>
      </c>
      <c r="S54" s="349">
        <v>0</v>
      </c>
      <c r="T54" s="349">
        <v>0</v>
      </c>
      <c r="U54" s="349">
        <v>31.412509999999997</v>
      </c>
      <c r="V54" s="349">
        <v>0</v>
      </c>
    </row>
    <row r="55" spans="1:22" s="542" customFormat="1" ht="15" customHeight="1">
      <c r="A55" s="395" t="s">
        <v>518</v>
      </c>
      <c r="B55" s="414">
        <v>1294891.9545799999</v>
      </c>
      <c r="C55" s="414">
        <v>745086.8685499999</v>
      </c>
      <c r="D55" s="414">
        <v>333501.88058</v>
      </c>
      <c r="E55" s="414">
        <v>92609.783960000001</v>
      </c>
      <c r="F55" s="414">
        <v>202780.49884000001</v>
      </c>
      <c r="G55" s="414">
        <v>316115.79963000002</v>
      </c>
      <c r="H55" s="414">
        <v>190284.75977999999</v>
      </c>
      <c r="I55" s="414">
        <v>180002.67727000001</v>
      </c>
      <c r="J55" s="414">
        <v>161003.09500999999</v>
      </c>
      <c r="K55" s="414">
        <v>136077.48381000001</v>
      </c>
      <c r="L55" s="414">
        <v>100315.87457</v>
      </c>
      <c r="M55" s="414">
        <v>59960.167289999998</v>
      </c>
      <c r="N55" s="414">
        <v>235981.82077000002</v>
      </c>
      <c r="O55" s="414">
        <v>128003.09695000001</v>
      </c>
      <c r="P55" s="414">
        <v>67285.171150000009</v>
      </c>
      <c r="Q55" s="414">
        <v>56657.160819999997</v>
      </c>
      <c r="R55" s="414">
        <v>94752.312160000001</v>
      </c>
      <c r="S55" s="414">
        <v>187924.94403000001</v>
      </c>
      <c r="T55" s="414">
        <v>62511.954560000006</v>
      </c>
      <c r="U55" s="414">
        <v>271017.96822000004</v>
      </c>
      <c r="V55" s="414">
        <v>312603.50563999999</v>
      </c>
    </row>
    <row r="56" spans="1:22" ht="15" customHeight="1" thickBot="1">
      <c r="A56" s="365"/>
      <c r="B56" s="366"/>
      <c r="C56" s="366"/>
      <c r="D56" s="366"/>
      <c r="E56" s="366"/>
      <c r="F56" s="366"/>
      <c r="G56" s="367"/>
      <c r="H56" s="367"/>
      <c r="I56" s="367"/>
      <c r="J56" s="367"/>
      <c r="K56" s="367"/>
      <c r="L56" s="366"/>
      <c r="M56" s="366"/>
      <c r="N56" s="366"/>
      <c r="O56" s="366"/>
      <c r="P56" s="366"/>
      <c r="Q56" s="366"/>
      <c r="R56" s="366"/>
      <c r="S56" s="366"/>
      <c r="T56" s="366"/>
      <c r="U56" s="366"/>
      <c r="V56" s="366"/>
    </row>
    <row r="57" spans="1:22" ht="15" customHeight="1" thickTop="1">
      <c r="A57" s="682" t="s">
        <v>502</v>
      </c>
      <c r="B57" s="682"/>
      <c r="C57" s="682"/>
      <c r="D57" s="682"/>
      <c r="E57" s="682"/>
      <c r="F57" s="682"/>
      <c r="G57" s="682"/>
      <c r="H57" s="682"/>
      <c r="I57" s="359"/>
      <c r="J57" s="359"/>
      <c r="K57" s="359"/>
      <c r="L57" s="369"/>
      <c r="M57" s="369"/>
      <c r="N57" s="369"/>
      <c r="O57" s="369"/>
      <c r="P57" s="369"/>
      <c r="Q57" s="369"/>
      <c r="R57" s="369"/>
      <c r="S57" s="369"/>
      <c r="T57" s="369"/>
      <c r="U57" s="369"/>
      <c r="V57" s="369"/>
    </row>
    <row r="58" spans="1:22" ht="15" customHeight="1">
      <c r="A58" s="348" t="s">
        <v>602</v>
      </c>
      <c r="B58" s="348"/>
      <c r="C58" s="348"/>
      <c r="D58" s="348"/>
      <c r="E58" s="348"/>
      <c r="F58" s="348"/>
      <c r="G58" s="348"/>
      <c r="H58" s="348"/>
      <c r="I58" s="349"/>
      <c r="J58" s="349"/>
      <c r="K58" s="349"/>
      <c r="L58" s="326"/>
      <c r="M58" s="326"/>
      <c r="N58" s="326"/>
      <c r="O58" s="326"/>
      <c r="P58" s="326"/>
      <c r="Q58" s="326"/>
      <c r="R58" s="326"/>
      <c r="S58" s="326"/>
      <c r="T58" s="326"/>
      <c r="U58" s="326"/>
      <c r="V58" s="326"/>
    </row>
    <row r="59" spans="1:22" ht="15" customHeight="1">
      <c r="A59" s="377"/>
      <c r="B59" s="326"/>
      <c r="C59" s="326"/>
      <c r="D59" s="326"/>
      <c r="E59" s="326"/>
      <c r="F59" s="326"/>
      <c r="G59" s="349"/>
      <c r="H59" s="349"/>
      <c r="I59" s="349"/>
      <c r="J59" s="349"/>
      <c r="K59" s="349"/>
      <c r="L59" s="326"/>
      <c r="M59" s="326"/>
      <c r="N59" s="326"/>
      <c r="O59" s="326"/>
      <c r="P59" s="326"/>
      <c r="Q59" s="326"/>
      <c r="R59" s="326"/>
      <c r="S59" s="326"/>
      <c r="T59" s="326"/>
      <c r="U59" s="326"/>
      <c r="V59" s="326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V59"/>
  <sheetViews>
    <sheetView zoomScaleNormal="100" workbookViewId="0">
      <selection activeCell="A3" sqref="A3:V3"/>
    </sheetView>
  </sheetViews>
  <sheetFormatPr baseColWidth="10" defaultColWidth="9.140625" defaultRowHeight="12.75"/>
  <cols>
    <col min="1" max="1" width="61" style="352" customWidth="1"/>
    <col min="2" max="21" width="10.7109375" style="351" customWidth="1"/>
    <col min="22" max="22" width="12" style="351" customWidth="1"/>
    <col min="23" max="256" width="9.140625" style="351"/>
    <col min="257" max="257" width="61" style="351" customWidth="1"/>
    <col min="258" max="277" width="10.7109375" style="351" customWidth="1"/>
    <col min="278" max="278" width="12" style="351" customWidth="1"/>
    <col min="279" max="512" width="9.140625" style="351"/>
    <col min="513" max="513" width="61" style="351" customWidth="1"/>
    <col min="514" max="533" width="10.7109375" style="351" customWidth="1"/>
    <col min="534" max="534" width="12" style="351" customWidth="1"/>
    <col min="535" max="768" width="9.140625" style="351"/>
    <col min="769" max="769" width="61" style="351" customWidth="1"/>
    <col min="770" max="789" width="10.7109375" style="351" customWidth="1"/>
    <col min="790" max="790" width="12" style="351" customWidth="1"/>
    <col min="791" max="1024" width="9.140625" style="351"/>
    <col min="1025" max="1025" width="61" style="351" customWidth="1"/>
    <col min="1026" max="1045" width="10.7109375" style="351" customWidth="1"/>
    <col min="1046" max="1046" width="12" style="351" customWidth="1"/>
    <col min="1047" max="1280" width="9.140625" style="351"/>
    <col min="1281" max="1281" width="61" style="351" customWidth="1"/>
    <col min="1282" max="1301" width="10.7109375" style="351" customWidth="1"/>
    <col min="1302" max="1302" width="12" style="351" customWidth="1"/>
    <col min="1303" max="1536" width="9.140625" style="351"/>
    <col min="1537" max="1537" width="61" style="351" customWidth="1"/>
    <col min="1538" max="1557" width="10.7109375" style="351" customWidth="1"/>
    <col min="1558" max="1558" width="12" style="351" customWidth="1"/>
    <col min="1559" max="1792" width="9.140625" style="351"/>
    <col min="1793" max="1793" width="61" style="351" customWidth="1"/>
    <col min="1794" max="1813" width="10.7109375" style="351" customWidth="1"/>
    <col min="1814" max="1814" width="12" style="351" customWidth="1"/>
    <col min="1815" max="2048" width="9.140625" style="351"/>
    <col min="2049" max="2049" width="61" style="351" customWidth="1"/>
    <col min="2050" max="2069" width="10.7109375" style="351" customWidth="1"/>
    <col min="2070" max="2070" width="12" style="351" customWidth="1"/>
    <col min="2071" max="2304" width="9.140625" style="351"/>
    <col min="2305" max="2305" width="61" style="351" customWidth="1"/>
    <col min="2306" max="2325" width="10.7109375" style="351" customWidth="1"/>
    <col min="2326" max="2326" width="12" style="351" customWidth="1"/>
    <col min="2327" max="2560" width="9.140625" style="351"/>
    <col min="2561" max="2561" width="61" style="351" customWidth="1"/>
    <col min="2562" max="2581" width="10.7109375" style="351" customWidth="1"/>
    <col min="2582" max="2582" width="12" style="351" customWidth="1"/>
    <col min="2583" max="2816" width="9.140625" style="351"/>
    <col min="2817" max="2817" width="61" style="351" customWidth="1"/>
    <col min="2818" max="2837" width="10.7109375" style="351" customWidth="1"/>
    <col min="2838" max="2838" width="12" style="351" customWidth="1"/>
    <col min="2839" max="3072" width="9.140625" style="351"/>
    <col min="3073" max="3073" width="61" style="351" customWidth="1"/>
    <col min="3074" max="3093" width="10.7109375" style="351" customWidth="1"/>
    <col min="3094" max="3094" width="12" style="351" customWidth="1"/>
    <col min="3095" max="3328" width="9.140625" style="351"/>
    <col min="3329" max="3329" width="61" style="351" customWidth="1"/>
    <col min="3330" max="3349" width="10.7109375" style="351" customWidth="1"/>
    <col min="3350" max="3350" width="12" style="351" customWidth="1"/>
    <col min="3351" max="3584" width="9.140625" style="351"/>
    <col min="3585" max="3585" width="61" style="351" customWidth="1"/>
    <col min="3586" max="3605" width="10.7109375" style="351" customWidth="1"/>
    <col min="3606" max="3606" width="12" style="351" customWidth="1"/>
    <col min="3607" max="3840" width="9.140625" style="351"/>
    <col min="3841" max="3841" width="61" style="351" customWidth="1"/>
    <col min="3842" max="3861" width="10.7109375" style="351" customWidth="1"/>
    <col min="3862" max="3862" width="12" style="351" customWidth="1"/>
    <col min="3863" max="4096" width="9.140625" style="351"/>
    <col min="4097" max="4097" width="61" style="351" customWidth="1"/>
    <col min="4098" max="4117" width="10.7109375" style="351" customWidth="1"/>
    <col min="4118" max="4118" width="12" style="351" customWidth="1"/>
    <col min="4119" max="4352" width="9.140625" style="351"/>
    <col min="4353" max="4353" width="61" style="351" customWidth="1"/>
    <col min="4354" max="4373" width="10.7109375" style="351" customWidth="1"/>
    <col min="4374" max="4374" width="12" style="351" customWidth="1"/>
    <col min="4375" max="4608" width="9.140625" style="351"/>
    <col min="4609" max="4609" width="61" style="351" customWidth="1"/>
    <col min="4610" max="4629" width="10.7109375" style="351" customWidth="1"/>
    <col min="4630" max="4630" width="12" style="351" customWidth="1"/>
    <col min="4631" max="4864" width="9.140625" style="351"/>
    <col min="4865" max="4865" width="61" style="351" customWidth="1"/>
    <col min="4866" max="4885" width="10.7109375" style="351" customWidth="1"/>
    <col min="4886" max="4886" width="12" style="351" customWidth="1"/>
    <col min="4887" max="5120" width="9.140625" style="351"/>
    <col min="5121" max="5121" width="61" style="351" customWidth="1"/>
    <col min="5122" max="5141" width="10.7109375" style="351" customWidth="1"/>
    <col min="5142" max="5142" width="12" style="351" customWidth="1"/>
    <col min="5143" max="5376" width="9.140625" style="351"/>
    <col min="5377" max="5377" width="61" style="351" customWidth="1"/>
    <col min="5378" max="5397" width="10.7109375" style="351" customWidth="1"/>
    <col min="5398" max="5398" width="12" style="351" customWidth="1"/>
    <col min="5399" max="5632" width="9.140625" style="351"/>
    <col min="5633" max="5633" width="61" style="351" customWidth="1"/>
    <col min="5634" max="5653" width="10.7109375" style="351" customWidth="1"/>
    <col min="5654" max="5654" width="12" style="351" customWidth="1"/>
    <col min="5655" max="5888" width="9.140625" style="351"/>
    <col min="5889" max="5889" width="61" style="351" customWidth="1"/>
    <col min="5890" max="5909" width="10.7109375" style="351" customWidth="1"/>
    <col min="5910" max="5910" width="12" style="351" customWidth="1"/>
    <col min="5911" max="6144" width="9.140625" style="351"/>
    <col min="6145" max="6145" width="61" style="351" customWidth="1"/>
    <col min="6146" max="6165" width="10.7109375" style="351" customWidth="1"/>
    <col min="6166" max="6166" width="12" style="351" customWidth="1"/>
    <col min="6167" max="6400" width="9.140625" style="351"/>
    <col min="6401" max="6401" width="61" style="351" customWidth="1"/>
    <col min="6402" max="6421" width="10.7109375" style="351" customWidth="1"/>
    <col min="6422" max="6422" width="12" style="351" customWidth="1"/>
    <col min="6423" max="6656" width="9.140625" style="351"/>
    <col min="6657" max="6657" width="61" style="351" customWidth="1"/>
    <col min="6658" max="6677" width="10.7109375" style="351" customWidth="1"/>
    <col min="6678" max="6678" width="12" style="351" customWidth="1"/>
    <col min="6679" max="6912" width="9.140625" style="351"/>
    <col min="6913" max="6913" width="61" style="351" customWidth="1"/>
    <col min="6914" max="6933" width="10.7109375" style="351" customWidth="1"/>
    <col min="6934" max="6934" width="12" style="351" customWidth="1"/>
    <col min="6935" max="7168" width="9.140625" style="351"/>
    <col min="7169" max="7169" width="61" style="351" customWidth="1"/>
    <col min="7170" max="7189" width="10.7109375" style="351" customWidth="1"/>
    <col min="7190" max="7190" width="12" style="351" customWidth="1"/>
    <col min="7191" max="7424" width="9.140625" style="351"/>
    <col min="7425" max="7425" width="61" style="351" customWidth="1"/>
    <col min="7426" max="7445" width="10.7109375" style="351" customWidth="1"/>
    <col min="7446" max="7446" width="12" style="351" customWidth="1"/>
    <col min="7447" max="7680" width="9.140625" style="351"/>
    <col min="7681" max="7681" width="61" style="351" customWidth="1"/>
    <col min="7682" max="7701" width="10.7109375" style="351" customWidth="1"/>
    <col min="7702" max="7702" width="12" style="351" customWidth="1"/>
    <col min="7703" max="7936" width="9.140625" style="351"/>
    <col min="7937" max="7937" width="61" style="351" customWidth="1"/>
    <col min="7938" max="7957" width="10.7109375" style="351" customWidth="1"/>
    <col min="7958" max="7958" width="12" style="351" customWidth="1"/>
    <col min="7959" max="8192" width="9.140625" style="351"/>
    <col min="8193" max="8193" width="61" style="351" customWidth="1"/>
    <col min="8194" max="8213" width="10.7109375" style="351" customWidth="1"/>
    <col min="8214" max="8214" width="12" style="351" customWidth="1"/>
    <col min="8215" max="8448" width="9.140625" style="351"/>
    <col min="8449" max="8449" width="61" style="351" customWidth="1"/>
    <col min="8450" max="8469" width="10.7109375" style="351" customWidth="1"/>
    <col min="8470" max="8470" width="12" style="351" customWidth="1"/>
    <col min="8471" max="8704" width="9.140625" style="351"/>
    <col min="8705" max="8705" width="61" style="351" customWidth="1"/>
    <col min="8706" max="8725" width="10.7109375" style="351" customWidth="1"/>
    <col min="8726" max="8726" width="12" style="351" customWidth="1"/>
    <col min="8727" max="8960" width="9.140625" style="351"/>
    <col min="8961" max="8961" width="61" style="351" customWidth="1"/>
    <col min="8962" max="8981" width="10.7109375" style="351" customWidth="1"/>
    <col min="8982" max="8982" width="12" style="351" customWidth="1"/>
    <col min="8983" max="9216" width="9.140625" style="351"/>
    <col min="9217" max="9217" width="61" style="351" customWidth="1"/>
    <col min="9218" max="9237" width="10.7109375" style="351" customWidth="1"/>
    <col min="9238" max="9238" width="12" style="351" customWidth="1"/>
    <col min="9239" max="9472" width="9.140625" style="351"/>
    <col min="9473" max="9473" width="61" style="351" customWidth="1"/>
    <col min="9474" max="9493" width="10.7109375" style="351" customWidth="1"/>
    <col min="9494" max="9494" width="12" style="351" customWidth="1"/>
    <col min="9495" max="9728" width="9.140625" style="351"/>
    <col min="9729" max="9729" width="61" style="351" customWidth="1"/>
    <col min="9730" max="9749" width="10.7109375" style="351" customWidth="1"/>
    <col min="9750" max="9750" width="12" style="351" customWidth="1"/>
    <col min="9751" max="9984" width="9.140625" style="351"/>
    <col min="9985" max="9985" width="61" style="351" customWidth="1"/>
    <col min="9986" max="10005" width="10.7109375" style="351" customWidth="1"/>
    <col min="10006" max="10006" width="12" style="351" customWidth="1"/>
    <col min="10007" max="10240" width="9.140625" style="351"/>
    <col min="10241" max="10241" width="61" style="351" customWidth="1"/>
    <col min="10242" max="10261" width="10.7109375" style="351" customWidth="1"/>
    <col min="10262" max="10262" width="12" style="351" customWidth="1"/>
    <col min="10263" max="10496" width="9.140625" style="351"/>
    <col min="10497" max="10497" width="61" style="351" customWidth="1"/>
    <col min="10498" max="10517" width="10.7109375" style="351" customWidth="1"/>
    <col min="10518" max="10518" width="12" style="351" customWidth="1"/>
    <col min="10519" max="10752" width="9.140625" style="351"/>
    <col min="10753" max="10753" width="61" style="351" customWidth="1"/>
    <col min="10754" max="10773" width="10.7109375" style="351" customWidth="1"/>
    <col min="10774" max="10774" width="12" style="351" customWidth="1"/>
    <col min="10775" max="11008" width="9.140625" style="351"/>
    <col min="11009" max="11009" width="61" style="351" customWidth="1"/>
    <col min="11010" max="11029" width="10.7109375" style="351" customWidth="1"/>
    <col min="11030" max="11030" width="12" style="351" customWidth="1"/>
    <col min="11031" max="11264" width="9.140625" style="351"/>
    <col min="11265" max="11265" width="61" style="351" customWidth="1"/>
    <col min="11266" max="11285" width="10.7109375" style="351" customWidth="1"/>
    <col min="11286" max="11286" width="12" style="351" customWidth="1"/>
    <col min="11287" max="11520" width="9.140625" style="351"/>
    <col min="11521" max="11521" width="61" style="351" customWidth="1"/>
    <col min="11522" max="11541" width="10.7109375" style="351" customWidth="1"/>
    <col min="11542" max="11542" width="12" style="351" customWidth="1"/>
    <col min="11543" max="11776" width="9.140625" style="351"/>
    <col min="11777" max="11777" width="61" style="351" customWidth="1"/>
    <col min="11778" max="11797" width="10.7109375" style="351" customWidth="1"/>
    <col min="11798" max="11798" width="12" style="351" customWidth="1"/>
    <col min="11799" max="12032" width="9.140625" style="351"/>
    <col min="12033" max="12033" width="61" style="351" customWidth="1"/>
    <col min="12034" max="12053" width="10.7109375" style="351" customWidth="1"/>
    <col min="12054" max="12054" width="12" style="351" customWidth="1"/>
    <col min="12055" max="12288" width="9.140625" style="351"/>
    <col min="12289" max="12289" width="61" style="351" customWidth="1"/>
    <col min="12290" max="12309" width="10.7109375" style="351" customWidth="1"/>
    <col min="12310" max="12310" width="12" style="351" customWidth="1"/>
    <col min="12311" max="12544" width="9.140625" style="351"/>
    <col min="12545" max="12545" width="61" style="351" customWidth="1"/>
    <col min="12546" max="12565" width="10.7109375" style="351" customWidth="1"/>
    <col min="12566" max="12566" width="12" style="351" customWidth="1"/>
    <col min="12567" max="12800" width="9.140625" style="351"/>
    <col min="12801" max="12801" width="61" style="351" customWidth="1"/>
    <col min="12802" max="12821" width="10.7109375" style="351" customWidth="1"/>
    <col min="12822" max="12822" width="12" style="351" customWidth="1"/>
    <col min="12823" max="13056" width="9.140625" style="351"/>
    <col min="13057" max="13057" width="61" style="351" customWidth="1"/>
    <col min="13058" max="13077" width="10.7109375" style="351" customWidth="1"/>
    <col min="13078" max="13078" width="12" style="351" customWidth="1"/>
    <col min="13079" max="13312" width="9.140625" style="351"/>
    <col min="13313" max="13313" width="61" style="351" customWidth="1"/>
    <col min="13314" max="13333" width="10.7109375" style="351" customWidth="1"/>
    <col min="13334" max="13334" width="12" style="351" customWidth="1"/>
    <col min="13335" max="13568" width="9.140625" style="351"/>
    <col min="13569" max="13569" width="61" style="351" customWidth="1"/>
    <col min="13570" max="13589" width="10.7109375" style="351" customWidth="1"/>
    <col min="13590" max="13590" width="12" style="351" customWidth="1"/>
    <col min="13591" max="13824" width="9.140625" style="351"/>
    <col min="13825" max="13825" width="61" style="351" customWidth="1"/>
    <col min="13826" max="13845" width="10.7109375" style="351" customWidth="1"/>
    <col min="13846" max="13846" width="12" style="351" customWidth="1"/>
    <col min="13847" max="14080" width="9.140625" style="351"/>
    <col min="14081" max="14081" width="61" style="351" customWidth="1"/>
    <col min="14082" max="14101" width="10.7109375" style="351" customWidth="1"/>
    <col min="14102" max="14102" width="12" style="351" customWidth="1"/>
    <col min="14103" max="14336" width="9.140625" style="351"/>
    <col min="14337" max="14337" width="61" style="351" customWidth="1"/>
    <col min="14338" max="14357" width="10.7109375" style="351" customWidth="1"/>
    <col min="14358" max="14358" width="12" style="351" customWidth="1"/>
    <col min="14359" max="14592" width="9.140625" style="351"/>
    <col min="14593" max="14593" width="61" style="351" customWidth="1"/>
    <col min="14594" max="14613" width="10.7109375" style="351" customWidth="1"/>
    <col min="14614" max="14614" width="12" style="351" customWidth="1"/>
    <col min="14615" max="14848" width="9.140625" style="351"/>
    <col min="14849" max="14849" width="61" style="351" customWidth="1"/>
    <col min="14850" max="14869" width="10.7109375" style="351" customWidth="1"/>
    <col min="14870" max="14870" width="12" style="351" customWidth="1"/>
    <col min="14871" max="15104" width="9.140625" style="351"/>
    <col min="15105" max="15105" width="61" style="351" customWidth="1"/>
    <col min="15106" max="15125" width="10.7109375" style="351" customWidth="1"/>
    <col min="15126" max="15126" width="12" style="351" customWidth="1"/>
    <col min="15127" max="15360" width="9.140625" style="351"/>
    <col min="15361" max="15361" width="61" style="351" customWidth="1"/>
    <col min="15362" max="15381" width="10.7109375" style="351" customWidth="1"/>
    <col min="15382" max="15382" width="12" style="351" customWidth="1"/>
    <col min="15383" max="15616" width="9.140625" style="351"/>
    <col min="15617" max="15617" width="61" style="351" customWidth="1"/>
    <col min="15618" max="15637" width="10.7109375" style="351" customWidth="1"/>
    <col min="15638" max="15638" width="12" style="351" customWidth="1"/>
    <col min="15639" max="15872" width="9.140625" style="351"/>
    <col min="15873" max="15873" width="61" style="351" customWidth="1"/>
    <col min="15874" max="15893" width="10.7109375" style="351" customWidth="1"/>
    <col min="15894" max="15894" width="12" style="351" customWidth="1"/>
    <col min="15895" max="16128" width="9.140625" style="351"/>
    <col min="16129" max="16129" width="61" style="351" customWidth="1"/>
    <col min="16130" max="16149" width="10.7109375" style="351" customWidth="1"/>
    <col min="16150" max="16150" width="12" style="351" customWidth="1"/>
    <col min="16151" max="16384" width="9.140625" style="351"/>
  </cols>
  <sheetData>
    <row r="1" spans="1:22" s="327" customFormat="1" ht="30" customHeight="1">
      <c r="A1" s="625" t="s">
        <v>281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  <c r="M1" s="625"/>
      <c r="N1" s="625"/>
      <c r="O1" s="625"/>
      <c r="P1" s="625"/>
      <c r="Q1" s="625"/>
      <c r="R1" s="625"/>
      <c r="S1" s="625"/>
      <c r="T1" s="625"/>
      <c r="U1" s="625"/>
      <c r="V1" s="625"/>
    </row>
    <row r="2" spans="1:22" s="327" customFormat="1" ht="15" customHeight="1">
      <c r="A2" s="626" t="s">
        <v>581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  <c r="M2" s="626"/>
      <c r="N2" s="626"/>
      <c r="O2" s="626"/>
      <c r="P2" s="626"/>
      <c r="Q2" s="626"/>
      <c r="R2" s="626"/>
      <c r="S2" s="626"/>
      <c r="T2" s="626"/>
      <c r="U2" s="626"/>
      <c r="V2" s="626"/>
    </row>
    <row r="3" spans="1:22" s="327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  <c r="M3" s="626"/>
      <c r="N3" s="626"/>
      <c r="O3" s="626"/>
      <c r="P3" s="626"/>
      <c r="Q3" s="626"/>
      <c r="R3" s="626"/>
      <c r="S3" s="626"/>
      <c r="T3" s="626"/>
      <c r="U3" s="626"/>
      <c r="V3" s="626"/>
    </row>
    <row r="4" spans="1:22" s="327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  <c r="M4" s="627"/>
      <c r="N4" s="627"/>
      <c r="O4" s="627"/>
      <c r="P4" s="627"/>
      <c r="Q4" s="627"/>
      <c r="R4" s="627"/>
      <c r="S4" s="627"/>
      <c r="T4" s="627"/>
      <c r="U4" s="627"/>
      <c r="V4" s="627"/>
    </row>
    <row r="5" spans="1:22" ht="15" customHeight="1">
      <c r="A5" s="353"/>
      <c r="B5" s="326"/>
      <c r="C5" s="326"/>
      <c r="D5" s="326"/>
      <c r="E5" s="326"/>
      <c r="F5" s="349"/>
      <c r="G5" s="349"/>
      <c r="H5" s="349"/>
      <c r="I5" s="349"/>
      <c r="J5" s="349"/>
      <c r="K5" s="349"/>
      <c r="L5" s="349"/>
      <c r="M5" s="326"/>
      <c r="N5" s="326"/>
      <c r="O5" s="326"/>
      <c r="P5" s="326"/>
      <c r="Q5" s="378"/>
      <c r="R5" s="326"/>
      <c r="S5" s="326"/>
      <c r="T5" s="326"/>
      <c r="U5" s="326"/>
      <c r="V5" s="326"/>
    </row>
    <row r="6" spans="1:22" ht="30" customHeight="1">
      <c r="A6" s="354" t="s">
        <v>509</v>
      </c>
      <c r="B6" s="355" t="s">
        <v>118</v>
      </c>
      <c r="C6" s="355" t="s">
        <v>119</v>
      </c>
      <c r="D6" s="355" t="s">
        <v>120</v>
      </c>
      <c r="E6" s="355" t="s">
        <v>121</v>
      </c>
      <c r="F6" s="355" t="s">
        <v>122</v>
      </c>
      <c r="G6" s="355" t="s">
        <v>123</v>
      </c>
      <c r="H6" s="355" t="s">
        <v>125</v>
      </c>
      <c r="I6" s="355" t="s">
        <v>124</v>
      </c>
      <c r="J6" s="355" t="s">
        <v>126</v>
      </c>
      <c r="K6" s="355" t="s">
        <v>291</v>
      </c>
      <c r="L6" s="355" t="s">
        <v>439</v>
      </c>
      <c r="M6" s="355" t="s">
        <v>440</v>
      </c>
      <c r="N6" s="355" t="s">
        <v>441</v>
      </c>
      <c r="O6" s="355" t="s">
        <v>449</v>
      </c>
      <c r="P6" s="355" t="s">
        <v>448</v>
      </c>
      <c r="Q6" s="355" t="s">
        <v>819</v>
      </c>
      <c r="R6" s="355" t="s">
        <v>1029</v>
      </c>
      <c r="S6" s="355" t="s">
        <v>1030</v>
      </c>
      <c r="T6" s="355" t="s">
        <v>1031</v>
      </c>
      <c r="U6" s="355" t="s">
        <v>1120</v>
      </c>
      <c r="V6" s="356" t="s">
        <v>482</v>
      </c>
    </row>
    <row r="7" spans="1:22" ht="15" customHeight="1">
      <c r="A7" s="444" t="s">
        <v>582</v>
      </c>
      <c r="B7" s="445">
        <v>0</v>
      </c>
      <c r="C7" s="445">
        <v>0</v>
      </c>
      <c r="D7" s="445">
        <v>0</v>
      </c>
      <c r="E7" s="445">
        <v>0</v>
      </c>
      <c r="F7" s="445">
        <v>0</v>
      </c>
      <c r="G7" s="445">
        <v>0</v>
      </c>
      <c r="H7" s="445">
        <v>0</v>
      </c>
      <c r="I7" s="445">
        <v>33.992690000000003</v>
      </c>
      <c r="J7" s="445">
        <v>0</v>
      </c>
      <c r="K7" s="445">
        <v>0</v>
      </c>
      <c r="L7" s="445">
        <v>0</v>
      </c>
      <c r="M7" s="445">
        <v>0</v>
      </c>
      <c r="N7" s="445">
        <v>0</v>
      </c>
      <c r="O7" s="445">
        <v>0</v>
      </c>
      <c r="P7" s="445">
        <v>0</v>
      </c>
      <c r="Q7" s="445">
        <v>0</v>
      </c>
      <c r="R7" s="445">
        <v>0</v>
      </c>
      <c r="S7" s="445">
        <v>0</v>
      </c>
      <c r="T7" s="445">
        <v>0</v>
      </c>
      <c r="U7" s="445">
        <v>0</v>
      </c>
      <c r="V7" s="445">
        <v>28654.508320000001</v>
      </c>
    </row>
    <row r="8" spans="1:22" ht="15" customHeight="1">
      <c r="A8" s="358" t="s">
        <v>583</v>
      </c>
      <c r="B8" s="349">
        <v>0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0</v>
      </c>
      <c r="I8" s="349">
        <v>0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  <c r="R8" s="349">
        <v>0</v>
      </c>
      <c r="S8" s="349">
        <v>0</v>
      </c>
      <c r="T8" s="349">
        <v>0</v>
      </c>
      <c r="U8" s="349">
        <v>0</v>
      </c>
      <c r="V8" s="349">
        <v>4990.1270199999999</v>
      </c>
    </row>
    <row r="9" spans="1:22" ht="15" customHeight="1">
      <c r="A9" s="358" t="s">
        <v>584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0</v>
      </c>
      <c r="V9" s="349">
        <v>0</v>
      </c>
    </row>
    <row r="10" spans="1:22" ht="15" customHeight="1">
      <c r="A10" s="358" t="s">
        <v>585</v>
      </c>
      <c r="B10" s="349">
        <v>0</v>
      </c>
      <c r="C10" s="349">
        <v>0</v>
      </c>
      <c r="D10" s="349">
        <v>0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0</v>
      </c>
      <c r="Q10" s="349">
        <v>0</v>
      </c>
      <c r="R10" s="349">
        <v>0</v>
      </c>
      <c r="S10" s="349">
        <v>0</v>
      </c>
      <c r="T10" s="349">
        <v>0</v>
      </c>
      <c r="U10" s="349">
        <v>0</v>
      </c>
      <c r="V10" s="349">
        <v>4990.1270199999999</v>
      </c>
    </row>
    <row r="11" spans="1:22" ht="15" customHeight="1">
      <c r="A11" s="358" t="s">
        <v>586</v>
      </c>
      <c r="B11" s="349">
        <v>0</v>
      </c>
      <c r="C11" s="349">
        <v>0</v>
      </c>
      <c r="D11" s="349">
        <v>0</v>
      </c>
      <c r="E11" s="349">
        <v>0</v>
      </c>
      <c r="F11" s="349">
        <v>0</v>
      </c>
      <c r="G11" s="349">
        <v>0</v>
      </c>
      <c r="H11" s="349">
        <v>0</v>
      </c>
      <c r="I11" s="349">
        <v>33.992690000000003</v>
      </c>
      <c r="J11" s="349">
        <v>0</v>
      </c>
      <c r="K11" s="349">
        <v>0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0</v>
      </c>
      <c r="R11" s="349">
        <v>0</v>
      </c>
      <c r="S11" s="349">
        <v>0</v>
      </c>
      <c r="T11" s="349">
        <v>0</v>
      </c>
      <c r="U11" s="349">
        <v>0</v>
      </c>
      <c r="V11" s="349">
        <v>23664.381300000001</v>
      </c>
    </row>
    <row r="12" spans="1:22" ht="15" customHeight="1">
      <c r="A12" s="358" t="s">
        <v>584</v>
      </c>
      <c r="B12" s="349">
        <v>0</v>
      </c>
      <c r="C12" s="349">
        <v>0</v>
      </c>
      <c r="D12" s="349">
        <v>0</v>
      </c>
      <c r="E12" s="349">
        <v>0</v>
      </c>
      <c r="F12" s="349">
        <v>0</v>
      </c>
      <c r="G12" s="349">
        <v>0</v>
      </c>
      <c r="H12" s="349">
        <v>0</v>
      </c>
      <c r="I12" s="349">
        <v>0</v>
      </c>
      <c r="J12" s="349">
        <v>0</v>
      </c>
      <c r="K12" s="349">
        <v>0</v>
      </c>
      <c r="L12" s="349">
        <v>0</v>
      </c>
      <c r="M12" s="349">
        <v>0</v>
      </c>
      <c r="N12" s="349">
        <v>0</v>
      </c>
      <c r="O12" s="349">
        <v>0</v>
      </c>
      <c r="P12" s="349">
        <v>0</v>
      </c>
      <c r="Q12" s="349">
        <v>0</v>
      </c>
      <c r="R12" s="349">
        <v>0</v>
      </c>
      <c r="S12" s="349">
        <v>0</v>
      </c>
      <c r="T12" s="349">
        <v>0</v>
      </c>
      <c r="U12" s="349">
        <v>0</v>
      </c>
      <c r="V12" s="349">
        <v>23630.388609999998</v>
      </c>
    </row>
    <row r="13" spans="1:22" ht="15" customHeight="1">
      <c r="A13" s="358" t="s">
        <v>585</v>
      </c>
      <c r="B13" s="349">
        <v>0</v>
      </c>
      <c r="C13" s="349">
        <v>0</v>
      </c>
      <c r="D13" s="349">
        <v>0</v>
      </c>
      <c r="E13" s="349">
        <v>0</v>
      </c>
      <c r="F13" s="349">
        <v>0</v>
      </c>
      <c r="G13" s="349">
        <v>0</v>
      </c>
      <c r="H13" s="349">
        <v>0</v>
      </c>
      <c r="I13" s="349">
        <v>33.992690000000003</v>
      </c>
      <c r="J13" s="349">
        <v>0</v>
      </c>
      <c r="K13" s="349">
        <v>0</v>
      </c>
      <c r="L13" s="349">
        <v>0</v>
      </c>
      <c r="M13" s="349">
        <v>0</v>
      </c>
      <c r="N13" s="349">
        <v>0</v>
      </c>
      <c r="O13" s="349">
        <v>0</v>
      </c>
      <c r="P13" s="349">
        <v>0</v>
      </c>
      <c r="Q13" s="349">
        <v>0</v>
      </c>
      <c r="R13" s="349">
        <v>0</v>
      </c>
      <c r="S13" s="349">
        <v>0</v>
      </c>
      <c r="T13" s="349">
        <v>0</v>
      </c>
      <c r="U13" s="349">
        <v>0</v>
      </c>
      <c r="V13" s="349">
        <v>33.992690000000003</v>
      </c>
    </row>
    <row r="14" spans="1:22" ht="15" customHeight="1">
      <c r="A14" s="444" t="s">
        <v>587</v>
      </c>
      <c r="B14" s="445">
        <v>118.87943</v>
      </c>
      <c r="C14" s="445">
        <v>0</v>
      </c>
      <c r="D14" s="445">
        <v>0</v>
      </c>
      <c r="E14" s="445">
        <v>1813.00899</v>
      </c>
      <c r="F14" s="445">
        <v>0</v>
      </c>
      <c r="G14" s="445">
        <v>0</v>
      </c>
      <c r="H14" s="445">
        <v>0</v>
      </c>
      <c r="I14" s="445">
        <v>0</v>
      </c>
      <c r="J14" s="445">
        <v>0</v>
      </c>
      <c r="K14" s="445">
        <v>0</v>
      </c>
      <c r="L14" s="445">
        <v>0</v>
      </c>
      <c r="M14" s="445">
        <v>0</v>
      </c>
      <c r="N14" s="445">
        <v>0</v>
      </c>
      <c r="O14" s="445">
        <v>0</v>
      </c>
      <c r="P14" s="445">
        <v>0</v>
      </c>
      <c r="Q14" s="445">
        <v>0</v>
      </c>
      <c r="R14" s="445">
        <v>0</v>
      </c>
      <c r="S14" s="445">
        <v>0</v>
      </c>
      <c r="T14" s="445">
        <v>0</v>
      </c>
      <c r="U14" s="445">
        <v>0</v>
      </c>
      <c r="V14" s="445">
        <v>74574.322120000012</v>
      </c>
    </row>
    <row r="15" spans="1:22" ht="15" customHeight="1">
      <c r="A15" s="358" t="s">
        <v>583</v>
      </c>
      <c r="B15" s="349">
        <v>83.244110000000006</v>
      </c>
      <c r="C15" s="349">
        <v>0</v>
      </c>
      <c r="D15" s="349">
        <v>0</v>
      </c>
      <c r="E15" s="349">
        <v>483.56319999999999</v>
      </c>
      <c r="F15" s="349">
        <v>0</v>
      </c>
      <c r="G15" s="349">
        <v>0</v>
      </c>
      <c r="H15" s="349">
        <v>0</v>
      </c>
      <c r="I15" s="349">
        <v>0</v>
      </c>
      <c r="J15" s="349">
        <v>0</v>
      </c>
      <c r="K15" s="349">
        <v>0</v>
      </c>
      <c r="L15" s="349">
        <v>0</v>
      </c>
      <c r="M15" s="349">
        <v>0</v>
      </c>
      <c r="N15" s="349">
        <v>0</v>
      </c>
      <c r="O15" s="349">
        <v>0</v>
      </c>
      <c r="P15" s="349">
        <v>0</v>
      </c>
      <c r="Q15" s="349">
        <v>0</v>
      </c>
      <c r="R15" s="349">
        <v>0</v>
      </c>
      <c r="S15" s="349">
        <v>0</v>
      </c>
      <c r="T15" s="349">
        <v>0</v>
      </c>
      <c r="U15" s="349">
        <v>0</v>
      </c>
      <c r="V15" s="349">
        <v>12278.11824</v>
      </c>
    </row>
    <row r="16" spans="1:22" ht="15" customHeight="1">
      <c r="A16" s="358" t="s">
        <v>584</v>
      </c>
      <c r="B16" s="349">
        <v>83.244110000000006</v>
      </c>
      <c r="C16" s="349">
        <v>0</v>
      </c>
      <c r="D16" s="349">
        <v>0</v>
      </c>
      <c r="E16" s="349">
        <v>483.56319999999999</v>
      </c>
      <c r="F16" s="349">
        <v>0</v>
      </c>
      <c r="G16" s="349">
        <v>0</v>
      </c>
      <c r="H16" s="349">
        <v>0</v>
      </c>
      <c r="I16" s="349">
        <v>0</v>
      </c>
      <c r="J16" s="349">
        <v>0</v>
      </c>
      <c r="K16" s="349">
        <v>0</v>
      </c>
      <c r="L16" s="349">
        <v>0</v>
      </c>
      <c r="M16" s="349">
        <v>0</v>
      </c>
      <c r="N16" s="349">
        <v>0</v>
      </c>
      <c r="O16" s="349">
        <v>0</v>
      </c>
      <c r="P16" s="349">
        <v>0</v>
      </c>
      <c r="Q16" s="349">
        <v>0</v>
      </c>
      <c r="R16" s="349">
        <v>0</v>
      </c>
      <c r="S16" s="349">
        <v>0</v>
      </c>
      <c r="T16" s="349">
        <v>0</v>
      </c>
      <c r="U16" s="349">
        <v>0</v>
      </c>
      <c r="V16" s="349">
        <v>9863.7213599999995</v>
      </c>
    </row>
    <row r="17" spans="1:22" ht="15" customHeight="1">
      <c r="A17" s="358" t="s">
        <v>585</v>
      </c>
      <c r="B17" s="349">
        <v>0</v>
      </c>
      <c r="C17" s="349">
        <v>0</v>
      </c>
      <c r="D17" s="349">
        <v>0</v>
      </c>
      <c r="E17" s="349">
        <v>0</v>
      </c>
      <c r="F17" s="349">
        <v>0</v>
      </c>
      <c r="G17" s="349">
        <v>0</v>
      </c>
      <c r="H17" s="349">
        <v>0</v>
      </c>
      <c r="I17" s="349">
        <v>0</v>
      </c>
      <c r="J17" s="349">
        <v>0</v>
      </c>
      <c r="K17" s="349">
        <v>0</v>
      </c>
      <c r="L17" s="349">
        <v>0</v>
      </c>
      <c r="M17" s="349">
        <v>0</v>
      </c>
      <c r="N17" s="349">
        <v>0</v>
      </c>
      <c r="O17" s="349">
        <v>0</v>
      </c>
      <c r="P17" s="349">
        <v>0</v>
      </c>
      <c r="Q17" s="349">
        <v>0</v>
      </c>
      <c r="R17" s="349">
        <v>0</v>
      </c>
      <c r="S17" s="349">
        <v>0</v>
      </c>
      <c r="T17" s="349">
        <v>0</v>
      </c>
      <c r="U17" s="349">
        <v>0</v>
      </c>
      <c r="V17" s="349">
        <v>2414.3968799999998</v>
      </c>
    </row>
    <row r="18" spans="1:22" ht="15" customHeight="1">
      <c r="A18" s="358" t="s">
        <v>586</v>
      </c>
      <c r="B18" s="349">
        <v>35.63532</v>
      </c>
      <c r="C18" s="349">
        <v>0</v>
      </c>
      <c r="D18" s="349">
        <v>0</v>
      </c>
      <c r="E18" s="349">
        <v>1329.44579</v>
      </c>
      <c r="F18" s="349">
        <v>0</v>
      </c>
      <c r="G18" s="349">
        <v>0</v>
      </c>
      <c r="H18" s="349">
        <v>0</v>
      </c>
      <c r="I18" s="349">
        <v>0</v>
      </c>
      <c r="J18" s="349">
        <v>0</v>
      </c>
      <c r="K18" s="349">
        <v>0</v>
      </c>
      <c r="L18" s="349">
        <v>0</v>
      </c>
      <c r="M18" s="349">
        <v>0</v>
      </c>
      <c r="N18" s="349">
        <v>0</v>
      </c>
      <c r="O18" s="349">
        <v>0</v>
      </c>
      <c r="P18" s="349">
        <v>0</v>
      </c>
      <c r="Q18" s="349">
        <v>0</v>
      </c>
      <c r="R18" s="349">
        <v>0</v>
      </c>
      <c r="S18" s="349">
        <v>0</v>
      </c>
      <c r="T18" s="349">
        <v>0</v>
      </c>
      <c r="U18" s="349">
        <v>0</v>
      </c>
      <c r="V18" s="349">
        <v>62296.203880000001</v>
      </c>
    </row>
    <row r="19" spans="1:22" ht="15" customHeight="1">
      <c r="A19" s="358" t="s">
        <v>584</v>
      </c>
      <c r="B19" s="349">
        <v>35.63532</v>
      </c>
      <c r="C19" s="349">
        <v>0</v>
      </c>
      <c r="D19" s="349">
        <v>0</v>
      </c>
      <c r="E19" s="349">
        <v>1329.44579</v>
      </c>
      <c r="F19" s="349">
        <v>0</v>
      </c>
      <c r="G19" s="349">
        <v>0</v>
      </c>
      <c r="H19" s="349">
        <v>0</v>
      </c>
      <c r="I19" s="349">
        <v>0</v>
      </c>
      <c r="J19" s="349">
        <v>0</v>
      </c>
      <c r="K19" s="349">
        <v>0</v>
      </c>
      <c r="L19" s="349">
        <v>0</v>
      </c>
      <c r="M19" s="349">
        <v>0</v>
      </c>
      <c r="N19" s="349">
        <v>0</v>
      </c>
      <c r="O19" s="349">
        <v>0</v>
      </c>
      <c r="P19" s="349">
        <v>0</v>
      </c>
      <c r="Q19" s="349">
        <v>0</v>
      </c>
      <c r="R19" s="349">
        <v>0</v>
      </c>
      <c r="S19" s="349">
        <v>0</v>
      </c>
      <c r="T19" s="349">
        <v>0</v>
      </c>
      <c r="U19" s="349">
        <v>0</v>
      </c>
      <c r="V19" s="349">
        <v>57064.219409999998</v>
      </c>
    </row>
    <row r="20" spans="1:22" ht="15" customHeight="1">
      <c r="A20" s="358" t="s">
        <v>585</v>
      </c>
      <c r="B20" s="349">
        <v>0</v>
      </c>
      <c r="C20" s="349">
        <v>0</v>
      </c>
      <c r="D20" s="349">
        <v>0</v>
      </c>
      <c r="E20" s="349">
        <v>0</v>
      </c>
      <c r="F20" s="349">
        <v>0</v>
      </c>
      <c r="G20" s="349">
        <v>0</v>
      </c>
      <c r="H20" s="349">
        <v>0</v>
      </c>
      <c r="I20" s="349">
        <v>0</v>
      </c>
      <c r="J20" s="349">
        <v>0</v>
      </c>
      <c r="K20" s="349">
        <v>0</v>
      </c>
      <c r="L20" s="349">
        <v>0</v>
      </c>
      <c r="M20" s="349">
        <v>0</v>
      </c>
      <c r="N20" s="349">
        <v>0</v>
      </c>
      <c r="O20" s="349">
        <v>0</v>
      </c>
      <c r="P20" s="349">
        <v>0</v>
      </c>
      <c r="Q20" s="349">
        <v>0</v>
      </c>
      <c r="R20" s="349">
        <v>0</v>
      </c>
      <c r="S20" s="349">
        <v>0</v>
      </c>
      <c r="T20" s="349">
        <v>0</v>
      </c>
      <c r="U20" s="349">
        <v>0</v>
      </c>
      <c r="V20" s="349">
        <v>5231.9844699999994</v>
      </c>
    </row>
    <row r="21" spans="1:22" ht="15" customHeight="1">
      <c r="A21" s="444" t="s">
        <v>588</v>
      </c>
      <c r="B21" s="445">
        <v>7492.8308299999999</v>
      </c>
      <c r="C21" s="445">
        <v>48091.355969999997</v>
      </c>
      <c r="D21" s="445">
        <v>12505.09879</v>
      </c>
      <c r="E21" s="445">
        <v>102611.76601000001</v>
      </c>
      <c r="F21" s="445">
        <v>34004.811390000003</v>
      </c>
      <c r="G21" s="445">
        <v>177794.44986000002</v>
      </c>
      <c r="H21" s="445">
        <v>55498.813630000004</v>
      </c>
      <c r="I21" s="445">
        <v>120887.95815000001</v>
      </c>
      <c r="J21" s="445">
        <v>24382.513629999998</v>
      </c>
      <c r="K21" s="445">
        <v>19517.4378</v>
      </c>
      <c r="L21" s="445">
        <v>26642.889139999999</v>
      </c>
      <c r="M21" s="445">
        <v>12505.42013</v>
      </c>
      <c r="N21" s="445">
        <v>5227.0068799999999</v>
      </c>
      <c r="O21" s="445">
        <v>19599.468850000001</v>
      </c>
      <c r="P21" s="445">
        <v>9757.3374499999991</v>
      </c>
      <c r="Q21" s="445">
        <v>56790.937409999999</v>
      </c>
      <c r="R21" s="445">
        <v>17645.018350000002</v>
      </c>
      <c r="S21" s="445">
        <v>9680.0621599999995</v>
      </c>
      <c r="T21" s="445">
        <v>5221.5920599999999</v>
      </c>
      <c r="U21" s="445">
        <v>18482.55773</v>
      </c>
      <c r="V21" s="445">
        <v>2877503.8671500003</v>
      </c>
    </row>
    <row r="22" spans="1:22" ht="15" customHeight="1">
      <c r="A22" s="358" t="s">
        <v>583</v>
      </c>
      <c r="B22" s="349">
        <v>1237.8018</v>
      </c>
      <c r="C22" s="349">
        <v>4694.9010099999996</v>
      </c>
      <c r="D22" s="349">
        <v>4475.8341700000001</v>
      </c>
      <c r="E22" s="349">
        <v>25014.117730000002</v>
      </c>
      <c r="F22" s="349">
        <v>14827.04988</v>
      </c>
      <c r="G22" s="349">
        <v>139273.41911000002</v>
      </c>
      <c r="H22" s="349">
        <v>9043.4722100000017</v>
      </c>
      <c r="I22" s="349">
        <v>20427.700980000001</v>
      </c>
      <c r="J22" s="349">
        <v>16800.623950000001</v>
      </c>
      <c r="K22" s="349">
        <v>7221.3249299999998</v>
      </c>
      <c r="L22" s="349">
        <v>15028.33244</v>
      </c>
      <c r="M22" s="349">
        <v>7961.41705</v>
      </c>
      <c r="N22" s="349">
        <v>3397.8237799999997</v>
      </c>
      <c r="O22" s="349">
        <v>15163.31221</v>
      </c>
      <c r="P22" s="349">
        <v>95.392039999999994</v>
      </c>
      <c r="Q22" s="349">
        <v>30426.681250000001</v>
      </c>
      <c r="R22" s="349">
        <v>780.90811999999994</v>
      </c>
      <c r="S22" s="349">
        <v>1136.4678899999999</v>
      </c>
      <c r="T22" s="349">
        <v>2516.4389100000003</v>
      </c>
      <c r="U22" s="349">
        <v>5689.7663000000002</v>
      </c>
      <c r="V22" s="349">
        <v>884480.85638999997</v>
      </c>
    </row>
    <row r="23" spans="1:22" ht="15" customHeight="1">
      <c r="A23" s="358" t="s">
        <v>584</v>
      </c>
      <c r="B23" s="349">
        <v>1229.1755700000001</v>
      </c>
      <c r="C23" s="349">
        <v>3039.1499700000004</v>
      </c>
      <c r="D23" s="349">
        <v>4475.8341700000001</v>
      </c>
      <c r="E23" s="349">
        <v>24861.544699999999</v>
      </c>
      <c r="F23" s="349">
        <v>14816.41995</v>
      </c>
      <c r="G23" s="349">
        <v>138525.81637000002</v>
      </c>
      <c r="H23" s="349">
        <v>7557.7850899999994</v>
      </c>
      <c r="I23" s="349">
        <v>20411.505819999998</v>
      </c>
      <c r="J23" s="349">
        <v>16800.623950000001</v>
      </c>
      <c r="K23" s="349">
        <v>7189.6590400000005</v>
      </c>
      <c r="L23" s="349">
        <v>14343.783960000001</v>
      </c>
      <c r="M23" s="349">
        <v>7921.41705</v>
      </c>
      <c r="N23" s="349">
        <v>3397.8237799999997</v>
      </c>
      <c r="O23" s="349">
        <v>13645.70529</v>
      </c>
      <c r="P23" s="349">
        <v>93.303960000000004</v>
      </c>
      <c r="Q23" s="349">
        <v>30241.762129999999</v>
      </c>
      <c r="R23" s="349">
        <v>780.90811999999994</v>
      </c>
      <c r="S23" s="349">
        <v>1056.7330200000001</v>
      </c>
      <c r="T23" s="349">
        <v>2505.77223</v>
      </c>
      <c r="U23" s="349">
        <v>5468.9787000000006</v>
      </c>
      <c r="V23" s="349">
        <v>813628.79553</v>
      </c>
    </row>
    <row r="24" spans="1:22" ht="15" customHeight="1">
      <c r="A24" s="358" t="s">
        <v>585</v>
      </c>
      <c r="B24" s="349">
        <v>8.6262299999999996</v>
      </c>
      <c r="C24" s="349">
        <v>1655.7510400000001</v>
      </c>
      <c r="D24" s="349">
        <v>0</v>
      </c>
      <c r="E24" s="349">
        <v>152.57302999999999</v>
      </c>
      <c r="F24" s="349">
        <v>10.62993</v>
      </c>
      <c r="G24" s="349">
        <v>747.60274000000004</v>
      </c>
      <c r="H24" s="349">
        <v>1485.68712</v>
      </c>
      <c r="I24" s="349">
        <v>16.195160000000001</v>
      </c>
      <c r="J24" s="349">
        <v>0</v>
      </c>
      <c r="K24" s="349">
        <v>31.665890000000001</v>
      </c>
      <c r="L24" s="349">
        <v>684.54847999999993</v>
      </c>
      <c r="M24" s="349">
        <v>40</v>
      </c>
      <c r="N24" s="349">
        <v>0</v>
      </c>
      <c r="O24" s="349">
        <v>1517.6069199999999</v>
      </c>
      <c r="P24" s="349">
        <v>2.0880799999999997</v>
      </c>
      <c r="Q24" s="349">
        <v>184.91911999999999</v>
      </c>
      <c r="R24" s="349">
        <v>0</v>
      </c>
      <c r="S24" s="349">
        <v>79.734870000000001</v>
      </c>
      <c r="T24" s="349">
        <v>10.666679999999999</v>
      </c>
      <c r="U24" s="349">
        <v>220.7876</v>
      </c>
      <c r="V24" s="349">
        <v>70852.060859999998</v>
      </c>
    </row>
    <row r="25" spans="1:22" ht="15" customHeight="1">
      <c r="A25" s="358" t="s">
        <v>586</v>
      </c>
      <c r="B25" s="349">
        <v>6255.0290300000006</v>
      </c>
      <c r="C25" s="349">
        <v>43396.454960000003</v>
      </c>
      <c r="D25" s="349">
        <v>8029.2646199999999</v>
      </c>
      <c r="E25" s="349">
        <v>77597.648279999994</v>
      </c>
      <c r="F25" s="349">
        <v>19177.76151</v>
      </c>
      <c r="G25" s="349">
        <v>38521.030749999998</v>
      </c>
      <c r="H25" s="349">
        <v>46455.341420000004</v>
      </c>
      <c r="I25" s="349">
        <v>100460.25717</v>
      </c>
      <c r="J25" s="349">
        <v>7581.8896799999993</v>
      </c>
      <c r="K25" s="349">
        <v>12296.112869999999</v>
      </c>
      <c r="L25" s="349">
        <v>11614.556699999999</v>
      </c>
      <c r="M25" s="349">
        <v>4544.0030800000004</v>
      </c>
      <c r="N25" s="349">
        <v>1829.1831000000002</v>
      </c>
      <c r="O25" s="349">
        <v>4436.1566399999992</v>
      </c>
      <c r="P25" s="349">
        <v>9661.9454100000003</v>
      </c>
      <c r="Q25" s="349">
        <v>26364.256160000001</v>
      </c>
      <c r="R25" s="349">
        <v>16864.110230000002</v>
      </c>
      <c r="S25" s="349">
        <v>8543.5942699999996</v>
      </c>
      <c r="T25" s="349">
        <v>2705.1531500000001</v>
      </c>
      <c r="U25" s="349">
        <v>12792.791429999999</v>
      </c>
      <c r="V25" s="349">
        <v>1993023.01076</v>
      </c>
    </row>
    <row r="26" spans="1:22" ht="15" customHeight="1">
      <c r="A26" s="358" t="s">
        <v>584</v>
      </c>
      <c r="B26" s="349">
        <v>6243.4821600000005</v>
      </c>
      <c r="C26" s="349">
        <v>42322.458020000005</v>
      </c>
      <c r="D26" s="349">
        <v>8015.3504599999997</v>
      </c>
      <c r="E26" s="349">
        <v>75470.368950000004</v>
      </c>
      <c r="F26" s="349">
        <v>19154.87904</v>
      </c>
      <c r="G26" s="349">
        <v>37670.36159</v>
      </c>
      <c r="H26" s="349">
        <v>39391.07144</v>
      </c>
      <c r="I26" s="349">
        <v>95552.209310000006</v>
      </c>
      <c r="J26" s="349">
        <v>7581.8896799999993</v>
      </c>
      <c r="K26" s="349">
        <v>12296.112869999999</v>
      </c>
      <c r="L26" s="349">
        <v>11072.90812</v>
      </c>
      <c r="M26" s="349">
        <v>4544.0030800000004</v>
      </c>
      <c r="N26" s="349">
        <v>1829.1831000000002</v>
      </c>
      <c r="O26" s="349">
        <v>3559.8750299999997</v>
      </c>
      <c r="P26" s="349">
        <v>9625.3729000000003</v>
      </c>
      <c r="Q26" s="349">
        <v>26170.048079999997</v>
      </c>
      <c r="R26" s="349">
        <v>15806.34368</v>
      </c>
      <c r="S26" s="349">
        <v>8247.5847699999995</v>
      </c>
      <c r="T26" s="349">
        <v>2672.8803800000001</v>
      </c>
      <c r="U26" s="349">
        <v>10236.405369999999</v>
      </c>
      <c r="V26" s="349">
        <v>1830623.60405</v>
      </c>
    </row>
    <row r="27" spans="1:22" ht="15" customHeight="1">
      <c r="A27" s="358" t="s">
        <v>585</v>
      </c>
      <c r="B27" s="349">
        <v>11.54687</v>
      </c>
      <c r="C27" s="349">
        <v>1073.99694</v>
      </c>
      <c r="D27" s="349">
        <v>13.914159999999999</v>
      </c>
      <c r="E27" s="349">
        <v>2127.2793300000003</v>
      </c>
      <c r="F27" s="349">
        <v>22.882470000000001</v>
      </c>
      <c r="G27" s="349">
        <v>850.66916000000003</v>
      </c>
      <c r="H27" s="349">
        <v>7064.26998</v>
      </c>
      <c r="I27" s="349">
        <v>4908.0478600000006</v>
      </c>
      <c r="J27" s="349">
        <v>0</v>
      </c>
      <c r="K27" s="349">
        <v>0</v>
      </c>
      <c r="L27" s="349">
        <v>541.64857999999992</v>
      </c>
      <c r="M27" s="349">
        <v>0</v>
      </c>
      <c r="N27" s="349">
        <v>0</v>
      </c>
      <c r="O27" s="349">
        <v>876.28161</v>
      </c>
      <c r="P27" s="349">
        <v>36.572510000000001</v>
      </c>
      <c r="Q27" s="349">
        <v>194.20808</v>
      </c>
      <c r="R27" s="349">
        <v>1057.7665500000001</v>
      </c>
      <c r="S27" s="349">
        <v>296.0095</v>
      </c>
      <c r="T27" s="349">
        <v>32.272770000000001</v>
      </c>
      <c r="U27" s="349">
        <v>2556.3860600000003</v>
      </c>
      <c r="V27" s="349">
        <v>162399.40671000001</v>
      </c>
    </row>
    <row r="28" spans="1:22" ht="15" customHeight="1">
      <c r="A28" s="444" t="s">
        <v>589</v>
      </c>
      <c r="B28" s="445">
        <v>1810.2266000000002</v>
      </c>
      <c r="C28" s="445">
        <v>24819.82</v>
      </c>
      <c r="D28" s="445">
        <v>3267.2949199999998</v>
      </c>
      <c r="E28" s="445">
        <v>25843.37067</v>
      </c>
      <c r="F28" s="445">
        <v>20897.313739999998</v>
      </c>
      <c r="G28" s="445">
        <v>7817.8980599999995</v>
      </c>
      <c r="H28" s="445">
        <v>9775.9193400000004</v>
      </c>
      <c r="I28" s="445">
        <v>31443.02853</v>
      </c>
      <c r="J28" s="445">
        <v>90868.378980000009</v>
      </c>
      <c r="K28" s="445">
        <v>12629.832460000001</v>
      </c>
      <c r="L28" s="445">
        <v>12131.75107</v>
      </c>
      <c r="M28" s="445">
        <v>18343.957559999999</v>
      </c>
      <c r="N28" s="445">
        <v>7613.2920100000001</v>
      </c>
      <c r="O28" s="445">
        <v>5112.8093600000002</v>
      </c>
      <c r="P28" s="445">
        <v>6520.3017900000004</v>
      </c>
      <c r="Q28" s="445">
        <v>34174.361520000006</v>
      </c>
      <c r="R28" s="445">
        <v>35401.143149999996</v>
      </c>
      <c r="S28" s="445">
        <v>17625.24409</v>
      </c>
      <c r="T28" s="445">
        <v>2980.63069</v>
      </c>
      <c r="U28" s="445">
        <v>6546.62345</v>
      </c>
      <c r="V28" s="445">
        <v>1209799.89735</v>
      </c>
    </row>
    <row r="29" spans="1:22" ht="15" customHeight="1">
      <c r="A29" s="358" t="s">
        <v>590</v>
      </c>
      <c r="B29" s="349">
        <v>1603.22297</v>
      </c>
      <c r="C29" s="349">
        <v>22407.641829999997</v>
      </c>
      <c r="D29" s="349">
        <v>3241.2329900000004</v>
      </c>
      <c r="E29" s="349">
        <v>25410.26671</v>
      </c>
      <c r="F29" s="349">
        <v>20230.698130000001</v>
      </c>
      <c r="G29" s="349">
        <v>7448.2770300000002</v>
      </c>
      <c r="H29" s="349">
        <v>8984.5573000000004</v>
      </c>
      <c r="I29" s="349">
        <v>31443.02853</v>
      </c>
      <c r="J29" s="349">
        <v>45760.695090000001</v>
      </c>
      <c r="K29" s="349">
        <v>12459.57044</v>
      </c>
      <c r="L29" s="349">
        <v>10042.33099</v>
      </c>
      <c r="M29" s="349">
        <v>18162.481889999999</v>
      </c>
      <c r="N29" s="349">
        <v>4982.5704999999998</v>
      </c>
      <c r="O29" s="349">
        <v>2386.2311400000003</v>
      </c>
      <c r="P29" s="349">
        <v>6455.1072599999998</v>
      </c>
      <c r="Q29" s="349">
        <v>33672.612810000006</v>
      </c>
      <c r="R29" s="349">
        <v>35401.143149999996</v>
      </c>
      <c r="S29" s="349">
        <v>17625.24409</v>
      </c>
      <c r="T29" s="349">
        <v>2088.1371300000001</v>
      </c>
      <c r="U29" s="349">
        <v>4602.9574499999999</v>
      </c>
      <c r="V29" s="349">
        <v>1048271.21167</v>
      </c>
    </row>
    <row r="30" spans="1:22" ht="15" customHeight="1">
      <c r="A30" s="358" t="s">
        <v>591</v>
      </c>
      <c r="B30" s="349">
        <v>0</v>
      </c>
      <c r="C30" s="349">
        <v>1122.9214299999999</v>
      </c>
      <c r="D30" s="349">
        <v>0</v>
      </c>
      <c r="E30" s="349">
        <v>549.47904000000005</v>
      </c>
      <c r="F30" s="349">
        <v>447.56610999999998</v>
      </c>
      <c r="G30" s="349">
        <v>0</v>
      </c>
      <c r="H30" s="349">
        <v>119.48806</v>
      </c>
      <c r="I30" s="349">
        <v>19496.999350000002</v>
      </c>
      <c r="J30" s="349">
        <v>824.05926999999997</v>
      </c>
      <c r="K30" s="349">
        <v>796.92018000000007</v>
      </c>
      <c r="L30" s="349">
        <v>944.13252</v>
      </c>
      <c r="M30" s="349">
        <v>298.44358</v>
      </c>
      <c r="N30" s="349">
        <v>214.14997</v>
      </c>
      <c r="O30" s="349">
        <v>0</v>
      </c>
      <c r="P30" s="349">
        <v>232.44696999999999</v>
      </c>
      <c r="Q30" s="349">
        <v>1216.15679</v>
      </c>
      <c r="R30" s="349">
        <v>916.72797000000003</v>
      </c>
      <c r="S30" s="349">
        <v>619.54098999999997</v>
      </c>
      <c r="T30" s="349">
        <v>0</v>
      </c>
      <c r="U30" s="349">
        <v>208.63317999999998</v>
      </c>
      <c r="V30" s="349">
        <v>43001.015829999997</v>
      </c>
    </row>
    <row r="31" spans="1:22" ht="15" customHeight="1">
      <c r="A31" s="358" t="s">
        <v>592</v>
      </c>
      <c r="B31" s="349">
        <v>1304.63275</v>
      </c>
      <c r="C31" s="349">
        <v>14525.414849999999</v>
      </c>
      <c r="D31" s="349">
        <v>2087.5361899999998</v>
      </c>
      <c r="E31" s="349">
        <v>2258.8858700000001</v>
      </c>
      <c r="F31" s="349">
        <v>4573.50018</v>
      </c>
      <c r="G31" s="349">
        <v>5171.1559100000004</v>
      </c>
      <c r="H31" s="349">
        <v>6576.2566799999995</v>
      </c>
      <c r="I31" s="349">
        <v>3443.7206900000001</v>
      </c>
      <c r="J31" s="349">
        <v>23091.63955</v>
      </c>
      <c r="K31" s="349">
        <v>4603.0372100000004</v>
      </c>
      <c r="L31" s="349">
        <v>4936.62997</v>
      </c>
      <c r="M31" s="349">
        <v>3233.5913999999998</v>
      </c>
      <c r="N31" s="349">
        <v>913.5423199999999</v>
      </c>
      <c r="O31" s="349">
        <v>1807.4968100000001</v>
      </c>
      <c r="P31" s="349">
        <v>1701.83503</v>
      </c>
      <c r="Q31" s="349">
        <v>17348.88121</v>
      </c>
      <c r="R31" s="349">
        <v>22717.1306</v>
      </c>
      <c r="S31" s="349">
        <v>8771.6196799999998</v>
      </c>
      <c r="T31" s="349">
        <v>1731.4171999999999</v>
      </c>
      <c r="U31" s="349">
        <v>2773.3030400000002</v>
      </c>
      <c r="V31" s="349">
        <v>507687.74932999996</v>
      </c>
    </row>
    <row r="32" spans="1:22" ht="15" customHeight="1">
      <c r="A32" s="358" t="s">
        <v>593</v>
      </c>
      <c r="B32" s="349">
        <v>0</v>
      </c>
      <c r="C32" s="349">
        <v>2981.7294999999999</v>
      </c>
      <c r="D32" s="349">
        <v>745.81643999999994</v>
      </c>
      <c r="E32" s="349">
        <v>5768.0708199999999</v>
      </c>
      <c r="F32" s="349">
        <v>3235.41725</v>
      </c>
      <c r="G32" s="349">
        <v>0</v>
      </c>
      <c r="H32" s="349">
        <v>1826.0441899999998</v>
      </c>
      <c r="I32" s="349">
        <v>7170.4692699999996</v>
      </c>
      <c r="J32" s="349">
        <v>1318.0806599999999</v>
      </c>
      <c r="K32" s="349">
        <v>5752.2617099999998</v>
      </c>
      <c r="L32" s="349">
        <v>3987.0593799999997</v>
      </c>
      <c r="M32" s="349">
        <v>2596.4329500000003</v>
      </c>
      <c r="N32" s="349">
        <v>1510.1342099999999</v>
      </c>
      <c r="O32" s="349">
        <v>258.92548999999997</v>
      </c>
      <c r="P32" s="349">
        <v>583.73613999999998</v>
      </c>
      <c r="Q32" s="349">
        <v>4780.7785700000004</v>
      </c>
      <c r="R32" s="349">
        <v>10436.79658</v>
      </c>
      <c r="S32" s="349">
        <v>6416.1720100000002</v>
      </c>
      <c r="T32" s="349">
        <v>0</v>
      </c>
      <c r="U32" s="349">
        <v>1573.9236299999998</v>
      </c>
      <c r="V32" s="349">
        <v>244666.99588999999</v>
      </c>
    </row>
    <row r="33" spans="1:22" ht="15" customHeight="1">
      <c r="A33" s="358" t="s">
        <v>594</v>
      </c>
      <c r="B33" s="349">
        <v>298.59021999999999</v>
      </c>
      <c r="C33" s="349">
        <v>3777.5760499999997</v>
      </c>
      <c r="D33" s="349">
        <v>407.88036</v>
      </c>
      <c r="E33" s="349">
        <v>16833.830979999999</v>
      </c>
      <c r="F33" s="349">
        <v>11974.21459</v>
      </c>
      <c r="G33" s="349">
        <v>2277.1211200000002</v>
      </c>
      <c r="H33" s="349">
        <v>462.76837</v>
      </c>
      <c r="I33" s="349">
        <v>1331.8392200000001</v>
      </c>
      <c r="J33" s="349">
        <v>20526.91561</v>
      </c>
      <c r="K33" s="349">
        <v>1307.3513400000002</v>
      </c>
      <c r="L33" s="349">
        <v>174.50912</v>
      </c>
      <c r="M33" s="349">
        <v>12034.01396</v>
      </c>
      <c r="N33" s="349">
        <v>2344.7440000000001</v>
      </c>
      <c r="O33" s="349">
        <v>319.80884000000003</v>
      </c>
      <c r="P33" s="349">
        <v>3937.0891200000001</v>
      </c>
      <c r="Q33" s="349">
        <v>10326.79624</v>
      </c>
      <c r="R33" s="349">
        <v>1330.4880000000001</v>
      </c>
      <c r="S33" s="349">
        <v>1817.9114099999999</v>
      </c>
      <c r="T33" s="349">
        <v>356.71992999999998</v>
      </c>
      <c r="U33" s="349">
        <v>47.0976</v>
      </c>
      <c r="V33" s="349">
        <v>252915.45062000002</v>
      </c>
    </row>
    <row r="34" spans="1:22" ht="15" customHeight="1">
      <c r="A34" s="358" t="s">
        <v>535</v>
      </c>
      <c r="B34" s="349">
        <v>0</v>
      </c>
      <c r="C34" s="349">
        <v>2342.1084999999998</v>
      </c>
      <c r="D34" s="349">
        <v>0</v>
      </c>
      <c r="E34" s="349">
        <v>162.41291000000001</v>
      </c>
      <c r="F34" s="349">
        <v>12.25994</v>
      </c>
      <c r="G34" s="349">
        <v>369.62103000000002</v>
      </c>
      <c r="H34" s="349">
        <v>412.31191999999999</v>
      </c>
      <c r="I34" s="349">
        <v>0</v>
      </c>
      <c r="J34" s="349">
        <v>45068.138719999995</v>
      </c>
      <c r="K34" s="349">
        <v>170.26201999999998</v>
      </c>
      <c r="L34" s="349">
        <v>2089.4200799999999</v>
      </c>
      <c r="M34" s="349">
        <v>181.47567000000001</v>
      </c>
      <c r="N34" s="349">
        <v>2123.5496400000002</v>
      </c>
      <c r="O34" s="349">
        <v>2726.5782200000003</v>
      </c>
      <c r="P34" s="349">
        <v>65.19453</v>
      </c>
      <c r="Q34" s="349">
        <v>501.74871000000002</v>
      </c>
      <c r="R34" s="349">
        <v>0</v>
      </c>
      <c r="S34" s="349">
        <v>0</v>
      </c>
      <c r="T34" s="349">
        <v>811.04363999999998</v>
      </c>
      <c r="U34" s="349">
        <v>1943.6659999999999</v>
      </c>
      <c r="V34" s="349">
        <v>151764.74591</v>
      </c>
    </row>
    <row r="35" spans="1:22" ht="15" customHeight="1">
      <c r="A35" s="358" t="s">
        <v>592</v>
      </c>
      <c r="B35" s="349">
        <v>0</v>
      </c>
      <c r="C35" s="349">
        <v>1159.26045</v>
      </c>
      <c r="D35" s="349">
        <v>0</v>
      </c>
      <c r="E35" s="349">
        <v>0</v>
      </c>
      <c r="F35" s="349">
        <v>0</v>
      </c>
      <c r="G35" s="349">
        <v>64.663510000000002</v>
      </c>
      <c r="H35" s="349">
        <v>222.01397</v>
      </c>
      <c r="I35" s="349">
        <v>0</v>
      </c>
      <c r="J35" s="349">
        <v>14723.70556</v>
      </c>
      <c r="K35" s="349">
        <v>0</v>
      </c>
      <c r="L35" s="349">
        <v>701.63231999999994</v>
      </c>
      <c r="M35" s="349">
        <v>28.632249999999999</v>
      </c>
      <c r="N35" s="349">
        <v>257.76224999999999</v>
      </c>
      <c r="O35" s="349">
        <v>955.15393999999992</v>
      </c>
      <c r="P35" s="349">
        <v>0</v>
      </c>
      <c r="Q35" s="349">
        <v>87.38673</v>
      </c>
      <c r="R35" s="349">
        <v>0</v>
      </c>
      <c r="S35" s="349">
        <v>0</v>
      </c>
      <c r="T35" s="349">
        <v>522.72293000000002</v>
      </c>
      <c r="U35" s="349">
        <v>858.60672</v>
      </c>
      <c r="V35" s="349">
        <v>84365.384560000006</v>
      </c>
    </row>
    <row r="36" spans="1:22" ht="15" customHeight="1">
      <c r="A36" s="358" t="s">
        <v>594</v>
      </c>
      <c r="B36" s="349">
        <v>0</v>
      </c>
      <c r="C36" s="349">
        <v>532.9541999999999</v>
      </c>
      <c r="D36" s="349">
        <v>0</v>
      </c>
      <c r="E36" s="349">
        <v>162.41291000000001</v>
      </c>
      <c r="F36" s="349">
        <v>12.25994</v>
      </c>
      <c r="G36" s="349">
        <v>304.95752000000005</v>
      </c>
      <c r="H36" s="349">
        <v>159.51115999999999</v>
      </c>
      <c r="I36" s="349">
        <v>0</v>
      </c>
      <c r="J36" s="349">
        <v>16108.356320000001</v>
      </c>
      <c r="K36" s="349">
        <v>7.2081899999999992</v>
      </c>
      <c r="L36" s="349">
        <v>755.59236999999996</v>
      </c>
      <c r="M36" s="349">
        <v>152.84342000000001</v>
      </c>
      <c r="N36" s="349">
        <v>1809.9321100000002</v>
      </c>
      <c r="O36" s="349">
        <v>1180.3046999999999</v>
      </c>
      <c r="P36" s="349">
        <v>65.19453</v>
      </c>
      <c r="Q36" s="349">
        <v>414.36197999999996</v>
      </c>
      <c r="R36" s="349">
        <v>0</v>
      </c>
      <c r="S36" s="349">
        <v>0</v>
      </c>
      <c r="T36" s="349">
        <v>0</v>
      </c>
      <c r="U36" s="349">
        <v>1085.0592799999999</v>
      </c>
      <c r="V36" s="349">
        <v>45427.962229999997</v>
      </c>
    </row>
    <row r="37" spans="1:22" ht="15" customHeight="1">
      <c r="A37" s="358" t="s">
        <v>595</v>
      </c>
      <c r="B37" s="349">
        <v>0</v>
      </c>
      <c r="C37" s="349">
        <v>649.89384999999993</v>
      </c>
      <c r="D37" s="349">
        <v>0</v>
      </c>
      <c r="E37" s="349">
        <v>0</v>
      </c>
      <c r="F37" s="349">
        <v>0</v>
      </c>
      <c r="G37" s="349">
        <v>0</v>
      </c>
      <c r="H37" s="349">
        <v>30.78679</v>
      </c>
      <c r="I37" s="349">
        <v>0</v>
      </c>
      <c r="J37" s="349">
        <v>14236.07684</v>
      </c>
      <c r="K37" s="349">
        <v>163.05382999999998</v>
      </c>
      <c r="L37" s="349">
        <v>632.19538999999997</v>
      </c>
      <c r="M37" s="349">
        <v>0</v>
      </c>
      <c r="N37" s="349">
        <v>55.85528</v>
      </c>
      <c r="O37" s="349">
        <v>591.11957999999993</v>
      </c>
      <c r="P37" s="349">
        <v>0</v>
      </c>
      <c r="Q37" s="349">
        <v>0</v>
      </c>
      <c r="R37" s="349">
        <v>0</v>
      </c>
      <c r="S37" s="349">
        <v>0</v>
      </c>
      <c r="T37" s="349">
        <v>288.32071000000002</v>
      </c>
      <c r="U37" s="349">
        <v>0</v>
      </c>
      <c r="V37" s="349">
        <v>21971.399120000002</v>
      </c>
    </row>
    <row r="38" spans="1:22" ht="15" customHeight="1">
      <c r="A38" s="446" t="s">
        <v>596</v>
      </c>
      <c r="B38" s="349">
        <v>0</v>
      </c>
      <c r="C38" s="349">
        <v>0</v>
      </c>
      <c r="D38" s="349">
        <v>0</v>
      </c>
      <c r="E38" s="349">
        <v>0</v>
      </c>
      <c r="F38" s="349">
        <v>0</v>
      </c>
      <c r="G38" s="349">
        <v>0</v>
      </c>
      <c r="H38" s="349">
        <v>379.05011999999999</v>
      </c>
      <c r="I38" s="349">
        <v>0</v>
      </c>
      <c r="J38" s="349">
        <v>0</v>
      </c>
      <c r="K38" s="349">
        <v>0</v>
      </c>
      <c r="L38" s="349">
        <v>0</v>
      </c>
      <c r="M38" s="349">
        <v>0</v>
      </c>
      <c r="N38" s="349">
        <v>507.17187000000001</v>
      </c>
      <c r="O38" s="349">
        <v>0</v>
      </c>
      <c r="P38" s="349">
        <v>0</v>
      </c>
      <c r="Q38" s="349">
        <v>0</v>
      </c>
      <c r="R38" s="349">
        <v>0</v>
      </c>
      <c r="S38" s="349">
        <v>0</v>
      </c>
      <c r="T38" s="349">
        <v>81.449919999999992</v>
      </c>
      <c r="U38" s="349">
        <v>0</v>
      </c>
      <c r="V38" s="349">
        <v>1198.7730100000001</v>
      </c>
    </row>
    <row r="39" spans="1:22" ht="15" customHeight="1">
      <c r="A39" s="358" t="s">
        <v>592</v>
      </c>
      <c r="B39" s="349">
        <v>0</v>
      </c>
      <c r="C39" s="349">
        <v>0</v>
      </c>
      <c r="D39" s="349">
        <v>0</v>
      </c>
      <c r="E39" s="349">
        <v>0</v>
      </c>
      <c r="F39" s="349">
        <v>0</v>
      </c>
      <c r="G39" s="349">
        <v>0</v>
      </c>
      <c r="H39" s="349">
        <v>242.86843999999999</v>
      </c>
      <c r="I39" s="349">
        <v>0</v>
      </c>
      <c r="J39" s="349">
        <v>0</v>
      </c>
      <c r="K39" s="349">
        <v>0</v>
      </c>
      <c r="L39" s="349">
        <v>0</v>
      </c>
      <c r="M39" s="349">
        <v>0</v>
      </c>
      <c r="N39" s="349">
        <v>22.661009999999997</v>
      </c>
      <c r="O39" s="349">
        <v>0</v>
      </c>
      <c r="P39" s="349">
        <v>0</v>
      </c>
      <c r="Q39" s="349">
        <v>0</v>
      </c>
      <c r="R39" s="349">
        <v>0</v>
      </c>
      <c r="S39" s="349">
        <v>0</v>
      </c>
      <c r="T39" s="349">
        <v>81.449919999999992</v>
      </c>
      <c r="U39" s="349">
        <v>0</v>
      </c>
      <c r="V39" s="349">
        <v>373.26572999999996</v>
      </c>
    </row>
    <row r="40" spans="1:22" ht="15" customHeight="1">
      <c r="A40" s="358" t="s">
        <v>594</v>
      </c>
      <c r="B40" s="349">
        <v>0</v>
      </c>
      <c r="C40" s="349">
        <v>0</v>
      </c>
      <c r="D40" s="349">
        <v>0</v>
      </c>
      <c r="E40" s="349">
        <v>0</v>
      </c>
      <c r="F40" s="349">
        <v>0</v>
      </c>
      <c r="G40" s="349">
        <v>0</v>
      </c>
      <c r="H40" s="349">
        <v>136.18168</v>
      </c>
      <c r="I40" s="349">
        <v>0</v>
      </c>
      <c r="J40" s="349">
        <v>0</v>
      </c>
      <c r="K40" s="349">
        <v>0</v>
      </c>
      <c r="L40" s="349">
        <v>0</v>
      </c>
      <c r="M40" s="349">
        <v>0</v>
      </c>
      <c r="N40" s="349">
        <v>484.51085999999998</v>
      </c>
      <c r="O40" s="349">
        <v>0</v>
      </c>
      <c r="P40" s="349">
        <v>0</v>
      </c>
      <c r="Q40" s="349">
        <v>0</v>
      </c>
      <c r="R40" s="349">
        <v>0</v>
      </c>
      <c r="S40" s="349">
        <v>0</v>
      </c>
      <c r="T40" s="349">
        <v>0</v>
      </c>
      <c r="U40" s="349">
        <v>0</v>
      </c>
      <c r="V40" s="349">
        <v>825.50728000000004</v>
      </c>
    </row>
    <row r="41" spans="1:22" ht="15" customHeight="1">
      <c r="A41" s="358" t="s">
        <v>537</v>
      </c>
      <c r="B41" s="349">
        <v>207.00363000000002</v>
      </c>
      <c r="C41" s="349">
        <v>70.069670000000002</v>
      </c>
      <c r="D41" s="349">
        <v>26.06193</v>
      </c>
      <c r="E41" s="349">
        <v>202.30773000000002</v>
      </c>
      <c r="F41" s="349">
        <v>654.35567000000003</v>
      </c>
      <c r="G41" s="349">
        <v>0</v>
      </c>
      <c r="H41" s="349">
        <v>0</v>
      </c>
      <c r="I41" s="349">
        <v>0</v>
      </c>
      <c r="J41" s="349">
        <v>39.545169999999999</v>
      </c>
      <c r="K41" s="349">
        <v>0</v>
      </c>
      <c r="L41" s="349">
        <v>0</v>
      </c>
      <c r="M41" s="349">
        <v>0</v>
      </c>
      <c r="N41" s="349">
        <v>0</v>
      </c>
      <c r="O41" s="349">
        <v>0</v>
      </c>
      <c r="P41" s="349">
        <v>0</v>
      </c>
      <c r="Q41" s="349">
        <v>0</v>
      </c>
      <c r="R41" s="349">
        <v>0</v>
      </c>
      <c r="S41" s="349">
        <v>0</v>
      </c>
      <c r="T41" s="349">
        <v>0</v>
      </c>
      <c r="U41" s="349">
        <v>0</v>
      </c>
      <c r="V41" s="349">
        <v>8355.3721100000002</v>
      </c>
    </row>
    <row r="42" spans="1:22" ht="15" customHeight="1">
      <c r="A42" s="358" t="s">
        <v>591</v>
      </c>
      <c r="B42" s="349">
        <v>0</v>
      </c>
      <c r="C42" s="349">
        <v>0</v>
      </c>
      <c r="D42" s="349">
        <v>0</v>
      </c>
      <c r="E42" s="349">
        <v>0</v>
      </c>
      <c r="F42" s="349">
        <v>654.35567000000003</v>
      </c>
      <c r="G42" s="349">
        <v>0</v>
      </c>
      <c r="H42" s="349">
        <v>0</v>
      </c>
      <c r="I42" s="349">
        <v>0</v>
      </c>
      <c r="J42" s="349">
        <v>0</v>
      </c>
      <c r="K42" s="349">
        <v>0</v>
      </c>
      <c r="L42" s="349">
        <v>0</v>
      </c>
      <c r="M42" s="349">
        <v>0</v>
      </c>
      <c r="N42" s="349">
        <v>0</v>
      </c>
      <c r="O42" s="349">
        <v>0</v>
      </c>
      <c r="P42" s="349">
        <v>0</v>
      </c>
      <c r="Q42" s="349">
        <v>0</v>
      </c>
      <c r="R42" s="349">
        <v>0</v>
      </c>
      <c r="S42" s="349">
        <v>0</v>
      </c>
      <c r="T42" s="349">
        <v>0</v>
      </c>
      <c r="U42" s="349">
        <v>0</v>
      </c>
      <c r="V42" s="349">
        <v>1436.1391299999998</v>
      </c>
    </row>
    <row r="43" spans="1:22" ht="15" customHeight="1">
      <c r="A43" s="358" t="s">
        <v>592</v>
      </c>
      <c r="B43" s="349">
        <v>97.666570000000007</v>
      </c>
      <c r="C43" s="349">
        <v>70.069670000000002</v>
      </c>
      <c r="D43" s="349">
        <v>26.06193</v>
      </c>
      <c r="E43" s="349">
        <v>0</v>
      </c>
      <c r="F43" s="349">
        <v>0</v>
      </c>
      <c r="G43" s="349">
        <v>0</v>
      </c>
      <c r="H43" s="349">
        <v>0</v>
      </c>
      <c r="I43" s="349">
        <v>0</v>
      </c>
      <c r="J43" s="349">
        <v>39.545169999999999</v>
      </c>
      <c r="K43" s="349">
        <v>0</v>
      </c>
      <c r="L43" s="349">
        <v>0</v>
      </c>
      <c r="M43" s="349">
        <v>0</v>
      </c>
      <c r="N43" s="349">
        <v>0</v>
      </c>
      <c r="O43" s="349">
        <v>0</v>
      </c>
      <c r="P43" s="349">
        <v>0</v>
      </c>
      <c r="Q43" s="349">
        <v>0</v>
      </c>
      <c r="R43" s="349">
        <v>0</v>
      </c>
      <c r="S43" s="349">
        <v>0</v>
      </c>
      <c r="T43" s="349">
        <v>0</v>
      </c>
      <c r="U43" s="349">
        <v>0</v>
      </c>
      <c r="V43" s="349">
        <v>3982.7504599999997</v>
      </c>
    </row>
    <row r="44" spans="1:22" ht="15" customHeight="1">
      <c r="A44" s="358" t="s">
        <v>593</v>
      </c>
      <c r="B44" s="349">
        <v>0</v>
      </c>
      <c r="C44" s="349">
        <v>0</v>
      </c>
      <c r="D44" s="349">
        <v>0</v>
      </c>
      <c r="E44" s="349">
        <v>198.47331</v>
      </c>
      <c r="F44" s="349">
        <v>0</v>
      </c>
      <c r="G44" s="349">
        <v>0</v>
      </c>
      <c r="H44" s="349">
        <v>0</v>
      </c>
      <c r="I44" s="349">
        <v>0</v>
      </c>
      <c r="J44" s="349">
        <v>0</v>
      </c>
      <c r="K44" s="349">
        <v>0</v>
      </c>
      <c r="L44" s="349">
        <v>0</v>
      </c>
      <c r="M44" s="349">
        <v>0</v>
      </c>
      <c r="N44" s="349">
        <v>0</v>
      </c>
      <c r="O44" s="349">
        <v>0</v>
      </c>
      <c r="P44" s="349">
        <v>0</v>
      </c>
      <c r="Q44" s="349">
        <v>0</v>
      </c>
      <c r="R44" s="349">
        <v>0</v>
      </c>
      <c r="S44" s="349">
        <v>0</v>
      </c>
      <c r="T44" s="349">
        <v>0</v>
      </c>
      <c r="U44" s="349">
        <v>0</v>
      </c>
      <c r="V44" s="349">
        <v>2652.8066800000001</v>
      </c>
    </row>
    <row r="45" spans="1:22" ht="15" customHeight="1">
      <c r="A45" s="358" t="s">
        <v>594</v>
      </c>
      <c r="B45" s="349">
        <v>109.33705999999999</v>
      </c>
      <c r="C45" s="349">
        <v>0</v>
      </c>
      <c r="D45" s="349">
        <v>0</v>
      </c>
      <c r="E45" s="349">
        <v>3.8344200000000002</v>
      </c>
      <c r="F45" s="349">
        <v>0</v>
      </c>
      <c r="G45" s="349">
        <v>0</v>
      </c>
      <c r="H45" s="349">
        <v>0</v>
      </c>
      <c r="I45" s="349">
        <v>0</v>
      </c>
      <c r="J45" s="349">
        <v>0</v>
      </c>
      <c r="K45" s="349">
        <v>0</v>
      </c>
      <c r="L45" s="349">
        <v>0</v>
      </c>
      <c r="M45" s="349">
        <v>0</v>
      </c>
      <c r="N45" s="349">
        <v>0</v>
      </c>
      <c r="O45" s="349">
        <v>0</v>
      </c>
      <c r="P45" s="349">
        <v>0</v>
      </c>
      <c r="Q45" s="349">
        <v>0</v>
      </c>
      <c r="R45" s="349">
        <v>0</v>
      </c>
      <c r="S45" s="349">
        <v>0</v>
      </c>
      <c r="T45" s="349">
        <v>0</v>
      </c>
      <c r="U45" s="349">
        <v>0</v>
      </c>
      <c r="V45" s="349">
        <v>283.67584000000005</v>
      </c>
    </row>
    <row r="46" spans="1:22" ht="15" customHeight="1">
      <c r="A46" s="358" t="s">
        <v>84</v>
      </c>
      <c r="B46" s="349">
        <v>0</v>
      </c>
      <c r="C46" s="349">
        <v>0</v>
      </c>
      <c r="D46" s="349">
        <v>0</v>
      </c>
      <c r="E46" s="349">
        <v>68.383320000000012</v>
      </c>
      <c r="F46" s="349">
        <v>0</v>
      </c>
      <c r="G46" s="349">
        <v>0</v>
      </c>
      <c r="H46" s="349">
        <v>0</v>
      </c>
      <c r="I46" s="349">
        <v>0</v>
      </c>
      <c r="J46" s="349">
        <v>0</v>
      </c>
      <c r="K46" s="349">
        <v>0</v>
      </c>
      <c r="L46" s="349">
        <v>0</v>
      </c>
      <c r="M46" s="349">
        <v>0</v>
      </c>
      <c r="N46" s="349">
        <v>0</v>
      </c>
      <c r="O46" s="349">
        <v>0</v>
      </c>
      <c r="P46" s="349">
        <v>0</v>
      </c>
      <c r="Q46" s="349">
        <v>0</v>
      </c>
      <c r="R46" s="349">
        <v>0</v>
      </c>
      <c r="S46" s="349">
        <v>0</v>
      </c>
      <c r="T46" s="349">
        <v>0</v>
      </c>
      <c r="U46" s="349">
        <v>0</v>
      </c>
      <c r="V46" s="349">
        <v>209.79464999999999</v>
      </c>
    </row>
    <row r="47" spans="1:22" ht="15" customHeight="1">
      <c r="A47" s="358" t="s">
        <v>592</v>
      </c>
      <c r="B47" s="349">
        <v>0</v>
      </c>
      <c r="C47" s="349">
        <v>0</v>
      </c>
      <c r="D47" s="349">
        <v>0</v>
      </c>
      <c r="E47" s="349">
        <v>0</v>
      </c>
      <c r="F47" s="349">
        <v>0</v>
      </c>
      <c r="G47" s="349">
        <v>0</v>
      </c>
      <c r="H47" s="349">
        <v>0</v>
      </c>
      <c r="I47" s="349">
        <v>0</v>
      </c>
      <c r="J47" s="349">
        <v>0</v>
      </c>
      <c r="K47" s="349">
        <v>0</v>
      </c>
      <c r="L47" s="349">
        <v>0</v>
      </c>
      <c r="M47" s="349">
        <v>0</v>
      </c>
      <c r="N47" s="349">
        <v>0</v>
      </c>
      <c r="O47" s="349">
        <v>0</v>
      </c>
      <c r="P47" s="349">
        <v>0</v>
      </c>
      <c r="Q47" s="349">
        <v>0</v>
      </c>
      <c r="R47" s="349">
        <v>0</v>
      </c>
      <c r="S47" s="349">
        <v>0</v>
      </c>
      <c r="T47" s="349">
        <v>0</v>
      </c>
      <c r="U47" s="349">
        <v>0</v>
      </c>
      <c r="V47" s="349">
        <v>0</v>
      </c>
    </row>
    <row r="48" spans="1:22" ht="15" customHeight="1">
      <c r="A48" s="358" t="s">
        <v>594</v>
      </c>
      <c r="B48" s="349">
        <v>0</v>
      </c>
      <c r="C48" s="349">
        <v>0</v>
      </c>
      <c r="D48" s="349">
        <v>0</v>
      </c>
      <c r="E48" s="349">
        <v>0</v>
      </c>
      <c r="F48" s="349">
        <v>0</v>
      </c>
      <c r="G48" s="349">
        <v>0</v>
      </c>
      <c r="H48" s="349">
        <v>0</v>
      </c>
      <c r="I48" s="349">
        <v>0</v>
      </c>
      <c r="J48" s="349">
        <v>0</v>
      </c>
      <c r="K48" s="349">
        <v>0</v>
      </c>
      <c r="L48" s="349">
        <v>0</v>
      </c>
      <c r="M48" s="349">
        <v>0</v>
      </c>
      <c r="N48" s="349">
        <v>0</v>
      </c>
      <c r="O48" s="349">
        <v>0</v>
      </c>
      <c r="P48" s="349">
        <v>0</v>
      </c>
      <c r="Q48" s="349">
        <v>0</v>
      </c>
      <c r="R48" s="349">
        <v>0</v>
      </c>
      <c r="S48" s="349">
        <v>0</v>
      </c>
      <c r="T48" s="349">
        <v>0</v>
      </c>
      <c r="U48" s="349">
        <v>0</v>
      </c>
      <c r="V48" s="349">
        <v>141.41132999999999</v>
      </c>
    </row>
    <row r="49" spans="1:22" ht="15" customHeight="1">
      <c r="A49" s="358" t="s">
        <v>595</v>
      </c>
      <c r="B49" s="349">
        <v>0</v>
      </c>
      <c r="C49" s="349">
        <v>0</v>
      </c>
      <c r="D49" s="349">
        <v>0</v>
      </c>
      <c r="E49" s="349">
        <v>68.383320000000012</v>
      </c>
      <c r="F49" s="349">
        <v>0</v>
      </c>
      <c r="G49" s="349">
        <v>0</v>
      </c>
      <c r="H49" s="349">
        <v>0</v>
      </c>
      <c r="I49" s="349">
        <v>0</v>
      </c>
      <c r="J49" s="349">
        <v>0</v>
      </c>
      <c r="K49" s="349">
        <v>0</v>
      </c>
      <c r="L49" s="349">
        <v>0</v>
      </c>
      <c r="M49" s="349">
        <v>0</v>
      </c>
      <c r="N49" s="349">
        <v>0</v>
      </c>
      <c r="O49" s="349">
        <v>0</v>
      </c>
      <c r="P49" s="349">
        <v>0</v>
      </c>
      <c r="Q49" s="349">
        <v>0</v>
      </c>
      <c r="R49" s="349">
        <v>0</v>
      </c>
      <c r="S49" s="349">
        <v>0</v>
      </c>
      <c r="T49" s="349">
        <v>0</v>
      </c>
      <c r="U49" s="349">
        <v>0</v>
      </c>
      <c r="V49" s="349">
        <v>68.383320000000012</v>
      </c>
    </row>
    <row r="50" spans="1:22" ht="15" customHeight="1">
      <c r="A50" s="444" t="s">
        <v>597</v>
      </c>
      <c r="B50" s="445">
        <v>104308.74325</v>
      </c>
      <c r="C50" s="445">
        <v>133440.81718000001</v>
      </c>
      <c r="D50" s="445">
        <v>86739.828769999993</v>
      </c>
      <c r="E50" s="445">
        <v>73860.128079999995</v>
      </c>
      <c r="F50" s="445">
        <v>49554.007590000001</v>
      </c>
      <c r="G50" s="445">
        <v>116298.41378</v>
      </c>
      <c r="H50" s="445">
        <v>18600.2395</v>
      </c>
      <c r="I50" s="445">
        <v>122599.18268000001</v>
      </c>
      <c r="J50" s="445">
        <v>137486.75002000001</v>
      </c>
      <c r="K50" s="445">
        <v>36947.953860000001</v>
      </c>
      <c r="L50" s="445">
        <v>32369.450069999999</v>
      </c>
      <c r="M50" s="445">
        <v>27972.985969999998</v>
      </c>
      <c r="N50" s="445">
        <v>9104.1857600000003</v>
      </c>
      <c r="O50" s="445">
        <v>12912.092000000001</v>
      </c>
      <c r="P50" s="445">
        <v>2613.3543799999998</v>
      </c>
      <c r="Q50" s="445">
        <v>28376.694359999998</v>
      </c>
      <c r="R50" s="445">
        <v>111248.8772</v>
      </c>
      <c r="S50" s="445">
        <v>54417.165590000004</v>
      </c>
      <c r="T50" s="445">
        <v>15287.69749</v>
      </c>
      <c r="U50" s="445">
        <v>5184.0869899999998</v>
      </c>
      <c r="V50" s="445">
        <v>3380087.2430700003</v>
      </c>
    </row>
    <row r="51" spans="1:22" ht="15" customHeight="1">
      <c r="A51" s="358" t="s">
        <v>598</v>
      </c>
      <c r="B51" s="349">
        <v>0</v>
      </c>
      <c r="C51" s="349">
        <v>0</v>
      </c>
      <c r="D51" s="349">
        <v>0</v>
      </c>
      <c r="E51" s="349">
        <v>0</v>
      </c>
      <c r="F51" s="349">
        <v>0</v>
      </c>
      <c r="G51" s="349">
        <v>0</v>
      </c>
      <c r="H51" s="349">
        <v>0</v>
      </c>
      <c r="I51" s="349">
        <v>0</v>
      </c>
      <c r="J51" s="349">
        <v>0</v>
      </c>
      <c r="K51" s="349">
        <v>0</v>
      </c>
      <c r="L51" s="349">
        <v>0</v>
      </c>
      <c r="M51" s="349">
        <v>0</v>
      </c>
      <c r="N51" s="349">
        <v>0</v>
      </c>
      <c r="O51" s="349">
        <v>0</v>
      </c>
      <c r="P51" s="349">
        <v>0</v>
      </c>
      <c r="Q51" s="349">
        <v>0</v>
      </c>
      <c r="R51" s="349">
        <v>0</v>
      </c>
      <c r="S51" s="349">
        <v>0</v>
      </c>
      <c r="T51" s="349">
        <v>0</v>
      </c>
      <c r="U51" s="349">
        <v>0</v>
      </c>
      <c r="V51" s="349">
        <v>29801.020410000001</v>
      </c>
    </row>
    <row r="52" spans="1:22" ht="15" customHeight="1">
      <c r="A52" s="358" t="s">
        <v>599</v>
      </c>
      <c r="B52" s="349">
        <v>334.78996000000001</v>
      </c>
      <c r="C52" s="349">
        <v>17032.221839999998</v>
      </c>
      <c r="D52" s="349">
        <v>5553.3231599999999</v>
      </c>
      <c r="E52" s="349">
        <v>0</v>
      </c>
      <c r="F52" s="349">
        <v>1231.2868999999998</v>
      </c>
      <c r="G52" s="349">
        <v>15.17801</v>
      </c>
      <c r="H52" s="349">
        <v>0</v>
      </c>
      <c r="I52" s="349">
        <v>47375.046999999999</v>
      </c>
      <c r="J52" s="349">
        <v>2501.6573900000003</v>
      </c>
      <c r="K52" s="349">
        <v>907.94218000000001</v>
      </c>
      <c r="L52" s="349">
        <v>2057.9423500000003</v>
      </c>
      <c r="M52" s="349">
        <v>0</v>
      </c>
      <c r="N52" s="349">
        <v>232.33656999999999</v>
      </c>
      <c r="O52" s="349">
        <v>163.72804000000002</v>
      </c>
      <c r="P52" s="349">
        <v>153.25939000000002</v>
      </c>
      <c r="Q52" s="349">
        <v>3364.47237</v>
      </c>
      <c r="R52" s="349">
        <v>5854.2657600000002</v>
      </c>
      <c r="S52" s="349">
        <v>465.46555999999998</v>
      </c>
      <c r="T52" s="349">
        <v>0</v>
      </c>
      <c r="U52" s="349">
        <v>61.744150000000005</v>
      </c>
      <c r="V52" s="349">
        <v>474853.44438999996</v>
      </c>
    </row>
    <row r="53" spans="1:22" ht="15" customHeight="1">
      <c r="A53" s="358" t="s">
        <v>600</v>
      </c>
      <c r="B53" s="349">
        <v>103973.95329</v>
      </c>
      <c r="C53" s="349">
        <v>116408.59534</v>
      </c>
      <c r="D53" s="349">
        <v>81186.505609999993</v>
      </c>
      <c r="E53" s="349">
        <v>73860.128079999995</v>
      </c>
      <c r="F53" s="349">
        <v>48322.720689999995</v>
      </c>
      <c r="G53" s="349">
        <v>116283.23577</v>
      </c>
      <c r="H53" s="349">
        <v>18524.714459999999</v>
      </c>
      <c r="I53" s="349">
        <v>75224.135680000007</v>
      </c>
      <c r="J53" s="349">
        <v>134985.09263</v>
      </c>
      <c r="K53" s="349">
        <v>36040.011680000003</v>
      </c>
      <c r="L53" s="349">
        <v>30311.507719999998</v>
      </c>
      <c r="M53" s="349">
        <v>27972.985969999998</v>
      </c>
      <c r="N53" s="349">
        <v>8871.849189999999</v>
      </c>
      <c r="O53" s="349">
        <v>12748.363960000001</v>
      </c>
      <c r="P53" s="349">
        <v>2460.0949900000001</v>
      </c>
      <c r="Q53" s="349">
        <v>25012.221989999998</v>
      </c>
      <c r="R53" s="349">
        <v>105394.61143999999</v>
      </c>
      <c r="S53" s="349">
        <v>53951.70003</v>
      </c>
      <c r="T53" s="349">
        <v>15287.69749</v>
      </c>
      <c r="U53" s="349">
        <v>5122.3428400000003</v>
      </c>
      <c r="V53" s="349">
        <v>2660707.86949</v>
      </c>
    </row>
    <row r="54" spans="1:22" ht="15" customHeight="1">
      <c r="A54" s="358" t="s">
        <v>601</v>
      </c>
      <c r="B54" s="349">
        <v>0</v>
      </c>
      <c r="C54" s="349">
        <v>0</v>
      </c>
      <c r="D54" s="349">
        <v>0</v>
      </c>
      <c r="E54" s="349">
        <v>0</v>
      </c>
      <c r="F54" s="349">
        <v>0</v>
      </c>
      <c r="G54" s="349">
        <v>0</v>
      </c>
      <c r="H54" s="349">
        <v>75.52503999999999</v>
      </c>
      <c r="I54" s="349">
        <v>0</v>
      </c>
      <c r="J54" s="349">
        <v>0</v>
      </c>
      <c r="K54" s="349">
        <v>0</v>
      </c>
      <c r="L54" s="349">
        <v>0</v>
      </c>
      <c r="M54" s="349">
        <v>0</v>
      </c>
      <c r="N54" s="349">
        <v>0</v>
      </c>
      <c r="O54" s="349">
        <v>0</v>
      </c>
      <c r="P54" s="349">
        <v>0</v>
      </c>
      <c r="Q54" s="349">
        <v>0</v>
      </c>
      <c r="R54" s="349">
        <v>0</v>
      </c>
      <c r="S54" s="349">
        <v>0</v>
      </c>
      <c r="T54" s="349">
        <v>0</v>
      </c>
      <c r="U54" s="349">
        <v>0</v>
      </c>
      <c r="V54" s="349">
        <v>214724.90878</v>
      </c>
    </row>
    <row r="55" spans="1:22" s="360" customFormat="1" ht="15" customHeight="1">
      <c r="A55" s="395" t="s">
        <v>518</v>
      </c>
      <c r="B55" s="414">
        <v>113730.68011</v>
      </c>
      <c r="C55" s="414">
        <v>206351.99314999999</v>
      </c>
      <c r="D55" s="414">
        <v>102512.22248000001</v>
      </c>
      <c r="E55" s="414">
        <v>204128.27374999999</v>
      </c>
      <c r="F55" s="414">
        <v>104456.13271999999</v>
      </c>
      <c r="G55" s="414">
        <v>301910.76169999997</v>
      </c>
      <c r="H55" s="414">
        <v>83874.972469999993</v>
      </c>
      <c r="I55" s="414">
        <v>274964.16204999998</v>
      </c>
      <c r="J55" s="414">
        <v>252737.64262999999</v>
      </c>
      <c r="K55" s="414">
        <v>69095.224119999999</v>
      </c>
      <c r="L55" s="414">
        <v>71144.090280000004</v>
      </c>
      <c r="M55" s="414">
        <v>58822.363659999995</v>
      </c>
      <c r="N55" s="414">
        <v>21944.484649999999</v>
      </c>
      <c r="O55" s="414">
        <v>37624.370210000001</v>
      </c>
      <c r="P55" s="414">
        <v>18890.993620000001</v>
      </c>
      <c r="Q55" s="414">
        <v>119341.99329000001</v>
      </c>
      <c r="R55" s="414">
        <v>164295.03869999998</v>
      </c>
      <c r="S55" s="414">
        <v>81722.471839999998</v>
      </c>
      <c r="T55" s="414">
        <v>23489.920239999999</v>
      </c>
      <c r="U55" s="414">
        <v>30213.268170000003</v>
      </c>
      <c r="V55" s="414">
        <v>7570619.8380100001</v>
      </c>
    </row>
    <row r="56" spans="1:22" ht="15" customHeight="1" thickBot="1">
      <c r="A56" s="365"/>
      <c r="B56" s="366"/>
      <c r="C56" s="366"/>
      <c r="D56" s="366"/>
      <c r="E56" s="366"/>
      <c r="F56" s="367"/>
      <c r="G56" s="367"/>
      <c r="H56" s="367"/>
      <c r="I56" s="367"/>
      <c r="J56" s="367"/>
      <c r="K56" s="367"/>
      <c r="L56" s="367"/>
      <c r="M56" s="366"/>
      <c r="N56" s="366"/>
      <c r="O56" s="366"/>
      <c r="P56" s="366"/>
      <c r="Q56" s="366"/>
      <c r="R56" s="366"/>
      <c r="S56" s="366"/>
      <c r="T56" s="366"/>
      <c r="U56" s="366"/>
      <c r="V56" s="366"/>
    </row>
    <row r="57" spans="1:22" ht="15" customHeight="1" thickTop="1">
      <c r="A57" s="682" t="s">
        <v>502</v>
      </c>
      <c r="B57" s="682"/>
      <c r="C57" s="682"/>
      <c r="D57" s="682"/>
      <c r="E57" s="682"/>
      <c r="F57" s="682"/>
      <c r="G57" s="682"/>
      <c r="H57" s="683"/>
      <c r="I57" s="683"/>
      <c r="J57" s="359"/>
      <c r="K57" s="359"/>
      <c r="L57" s="359"/>
      <c r="M57" s="369"/>
      <c r="N57" s="369"/>
      <c r="O57" s="369"/>
      <c r="P57" s="369"/>
      <c r="Q57" s="369"/>
      <c r="R57" s="369"/>
      <c r="S57" s="369"/>
      <c r="T57" s="369"/>
      <c r="U57" s="369"/>
      <c r="V57" s="369"/>
    </row>
    <row r="58" spans="1:22" ht="15" customHeight="1">
      <c r="A58" s="348" t="s">
        <v>602</v>
      </c>
      <c r="B58" s="348"/>
      <c r="C58" s="348"/>
      <c r="D58" s="348"/>
      <c r="E58" s="348"/>
      <c r="F58" s="348"/>
      <c r="G58" s="348"/>
      <c r="H58" s="348"/>
      <c r="I58" s="348"/>
      <c r="J58" s="349"/>
      <c r="K58" s="349"/>
      <c r="L58" s="349"/>
      <c r="M58" s="326"/>
      <c r="N58" s="326"/>
      <c r="O58" s="326"/>
      <c r="P58" s="326"/>
      <c r="Q58" s="326"/>
      <c r="R58" s="326"/>
      <c r="S58" s="326"/>
      <c r="T58" s="326"/>
      <c r="U58" s="326"/>
      <c r="V58" s="326"/>
    </row>
    <row r="59" spans="1:22" ht="15" customHeight="1">
      <c r="A59" s="377"/>
      <c r="B59" s="326"/>
      <c r="C59" s="326"/>
      <c r="D59" s="326"/>
      <c r="E59" s="326"/>
      <c r="F59" s="349"/>
      <c r="G59" s="349"/>
      <c r="H59" s="349"/>
      <c r="I59" s="349"/>
      <c r="J59" s="349"/>
      <c r="K59" s="349"/>
      <c r="L59" s="349"/>
      <c r="M59" s="349"/>
      <c r="N59" s="349"/>
      <c r="O59" s="326"/>
      <c r="P59" s="326"/>
      <c r="Q59" s="326"/>
      <c r="R59" s="326"/>
      <c r="S59" s="326"/>
      <c r="T59" s="326"/>
      <c r="U59" s="326"/>
      <c r="V59" s="326"/>
    </row>
  </sheetData>
  <mergeCells count="4">
    <mergeCell ref="A1:V1"/>
    <mergeCell ref="A2:V2"/>
    <mergeCell ref="A3:V3"/>
    <mergeCell ref="A4:V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V42"/>
  <sheetViews>
    <sheetView zoomScaleNormal="100" workbookViewId="0">
      <selection activeCell="A4" sqref="A4:W4"/>
    </sheetView>
  </sheetViews>
  <sheetFormatPr baseColWidth="10" defaultColWidth="9.140625" defaultRowHeight="12.75"/>
  <cols>
    <col min="1" max="1" width="53.7109375" style="352" customWidth="1"/>
    <col min="2" max="22" width="15.7109375" style="351" customWidth="1"/>
    <col min="23" max="256" width="9.140625" style="351"/>
    <col min="257" max="257" width="53.7109375" style="351" customWidth="1"/>
    <col min="258" max="278" width="15.7109375" style="351" customWidth="1"/>
    <col min="279" max="512" width="9.140625" style="351"/>
    <col min="513" max="513" width="53.7109375" style="351" customWidth="1"/>
    <col min="514" max="534" width="15.7109375" style="351" customWidth="1"/>
    <col min="535" max="768" width="9.140625" style="351"/>
    <col min="769" max="769" width="53.7109375" style="351" customWidth="1"/>
    <col min="770" max="790" width="15.7109375" style="351" customWidth="1"/>
    <col min="791" max="1024" width="9.140625" style="351"/>
    <col min="1025" max="1025" width="53.7109375" style="351" customWidth="1"/>
    <col min="1026" max="1046" width="15.7109375" style="351" customWidth="1"/>
    <col min="1047" max="1280" width="9.140625" style="351"/>
    <col min="1281" max="1281" width="53.7109375" style="351" customWidth="1"/>
    <col min="1282" max="1302" width="15.7109375" style="351" customWidth="1"/>
    <col min="1303" max="1536" width="9.140625" style="351"/>
    <col min="1537" max="1537" width="53.7109375" style="351" customWidth="1"/>
    <col min="1538" max="1558" width="15.7109375" style="351" customWidth="1"/>
    <col min="1559" max="1792" width="9.140625" style="351"/>
    <col min="1793" max="1793" width="53.7109375" style="351" customWidth="1"/>
    <col min="1794" max="1814" width="15.7109375" style="351" customWidth="1"/>
    <col min="1815" max="2048" width="9.140625" style="351"/>
    <col min="2049" max="2049" width="53.7109375" style="351" customWidth="1"/>
    <col min="2050" max="2070" width="15.7109375" style="351" customWidth="1"/>
    <col min="2071" max="2304" width="9.140625" style="351"/>
    <col min="2305" max="2305" width="53.7109375" style="351" customWidth="1"/>
    <col min="2306" max="2326" width="15.7109375" style="351" customWidth="1"/>
    <col min="2327" max="2560" width="9.140625" style="351"/>
    <col min="2561" max="2561" width="53.7109375" style="351" customWidth="1"/>
    <col min="2562" max="2582" width="15.7109375" style="351" customWidth="1"/>
    <col min="2583" max="2816" width="9.140625" style="351"/>
    <col min="2817" max="2817" width="53.7109375" style="351" customWidth="1"/>
    <col min="2818" max="2838" width="15.7109375" style="351" customWidth="1"/>
    <col min="2839" max="3072" width="9.140625" style="351"/>
    <col min="3073" max="3073" width="53.7109375" style="351" customWidth="1"/>
    <col min="3074" max="3094" width="15.7109375" style="351" customWidth="1"/>
    <col min="3095" max="3328" width="9.140625" style="351"/>
    <col min="3329" max="3329" width="53.7109375" style="351" customWidth="1"/>
    <col min="3330" max="3350" width="15.7109375" style="351" customWidth="1"/>
    <col min="3351" max="3584" width="9.140625" style="351"/>
    <col min="3585" max="3585" width="53.7109375" style="351" customWidth="1"/>
    <col min="3586" max="3606" width="15.7109375" style="351" customWidth="1"/>
    <col min="3607" max="3840" width="9.140625" style="351"/>
    <col min="3841" max="3841" width="53.7109375" style="351" customWidth="1"/>
    <col min="3842" max="3862" width="15.7109375" style="351" customWidth="1"/>
    <col min="3863" max="4096" width="9.140625" style="351"/>
    <col min="4097" max="4097" width="53.7109375" style="351" customWidth="1"/>
    <col min="4098" max="4118" width="15.7109375" style="351" customWidth="1"/>
    <col min="4119" max="4352" width="9.140625" style="351"/>
    <col min="4353" max="4353" width="53.7109375" style="351" customWidth="1"/>
    <col min="4354" max="4374" width="15.7109375" style="351" customWidth="1"/>
    <col min="4375" max="4608" width="9.140625" style="351"/>
    <col min="4609" max="4609" width="53.7109375" style="351" customWidth="1"/>
    <col min="4610" max="4630" width="15.7109375" style="351" customWidth="1"/>
    <col min="4631" max="4864" width="9.140625" style="351"/>
    <col min="4865" max="4865" width="53.7109375" style="351" customWidth="1"/>
    <col min="4866" max="4886" width="15.7109375" style="351" customWidth="1"/>
    <col min="4887" max="5120" width="9.140625" style="351"/>
    <col min="5121" max="5121" width="53.7109375" style="351" customWidth="1"/>
    <col min="5122" max="5142" width="15.7109375" style="351" customWidth="1"/>
    <col min="5143" max="5376" width="9.140625" style="351"/>
    <col min="5377" max="5377" width="53.7109375" style="351" customWidth="1"/>
    <col min="5378" max="5398" width="15.7109375" style="351" customWidth="1"/>
    <col min="5399" max="5632" width="9.140625" style="351"/>
    <col min="5633" max="5633" width="53.7109375" style="351" customWidth="1"/>
    <col min="5634" max="5654" width="15.7109375" style="351" customWidth="1"/>
    <col min="5655" max="5888" width="9.140625" style="351"/>
    <col min="5889" max="5889" width="53.7109375" style="351" customWidth="1"/>
    <col min="5890" max="5910" width="15.7109375" style="351" customWidth="1"/>
    <col min="5911" max="6144" width="9.140625" style="351"/>
    <col min="6145" max="6145" width="53.7109375" style="351" customWidth="1"/>
    <col min="6146" max="6166" width="15.7109375" style="351" customWidth="1"/>
    <col min="6167" max="6400" width="9.140625" style="351"/>
    <col min="6401" max="6401" width="53.7109375" style="351" customWidth="1"/>
    <col min="6402" max="6422" width="15.7109375" style="351" customWidth="1"/>
    <col min="6423" max="6656" width="9.140625" style="351"/>
    <col min="6657" max="6657" width="53.7109375" style="351" customWidth="1"/>
    <col min="6658" max="6678" width="15.7109375" style="351" customWidth="1"/>
    <col min="6679" max="6912" width="9.140625" style="351"/>
    <col min="6913" max="6913" width="53.7109375" style="351" customWidth="1"/>
    <col min="6914" max="6934" width="15.7109375" style="351" customWidth="1"/>
    <col min="6935" max="7168" width="9.140625" style="351"/>
    <col min="7169" max="7169" width="53.7109375" style="351" customWidth="1"/>
    <col min="7170" max="7190" width="15.7109375" style="351" customWidth="1"/>
    <col min="7191" max="7424" width="9.140625" style="351"/>
    <col min="7425" max="7425" width="53.7109375" style="351" customWidth="1"/>
    <col min="7426" max="7446" width="15.7109375" style="351" customWidth="1"/>
    <col min="7447" max="7680" width="9.140625" style="351"/>
    <col min="7681" max="7681" width="53.7109375" style="351" customWidth="1"/>
    <col min="7682" max="7702" width="15.7109375" style="351" customWidth="1"/>
    <col min="7703" max="7936" width="9.140625" style="351"/>
    <col min="7937" max="7937" width="53.7109375" style="351" customWidth="1"/>
    <col min="7938" max="7958" width="15.7109375" style="351" customWidth="1"/>
    <col min="7959" max="8192" width="9.140625" style="351"/>
    <col min="8193" max="8193" width="53.7109375" style="351" customWidth="1"/>
    <col min="8194" max="8214" width="15.7109375" style="351" customWidth="1"/>
    <col min="8215" max="8448" width="9.140625" style="351"/>
    <col min="8449" max="8449" width="53.7109375" style="351" customWidth="1"/>
    <col min="8450" max="8470" width="15.7109375" style="351" customWidth="1"/>
    <col min="8471" max="8704" width="9.140625" style="351"/>
    <col min="8705" max="8705" width="53.7109375" style="351" customWidth="1"/>
    <col min="8706" max="8726" width="15.7109375" style="351" customWidth="1"/>
    <col min="8727" max="8960" width="9.140625" style="351"/>
    <col min="8961" max="8961" width="53.7109375" style="351" customWidth="1"/>
    <col min="8962" max="8982" width="15.7109375" style="351" customWidth="1"/>
    <col min="8983" max="9216" width="9.140625" style="351"/>
    <col min="9217" max="9217" width="53.7109375" style="351" customWidth="1"/>
    <col min="9218" max="9238" width="15.7109375" style="351" customWidth="1"/>
    <col min="9239" max="9472" width="9.140625" style="351"/>
    <col min="9473" max="9473" width="53.7109375" style="351" customWidth="1"/>
    <col min="9474" max="9494" width="15.7109375" style="351" customWidth="1"/>
    <col min="9495" max="9728" width="9.140625" style="351"/>
    <col min="9729" max="9729" width="53.7109375" style="351" customWidth="1"/>
    <col min="9730" max="9750" width="15.7109375" style="351" customWidth="1"/>
    <col min="9751" max="9984" width="9.140625" style="351"/>
    <col min="9985" max="9985" width="53.7109375" style="351" customWidth="1"/>
    <col min="9986" max="10006" width="15.7109375" style="351" customWidth="1"/>
    <col min="10007" max="10240" width="9.140625" style="351"/>
    <col min="10241" max="10241" width="53.7109375" style="351" customWidth="1"/>
    <col min="10242" max="10262" width="15.7109375" style="351" customWidth="1"/>
    <col min="10263" max="10496" width="9.140625" style="351"/>
    <col min="10497" max="10497" width="53.7109375" style="351" customWidth="1"/>
    <col min="10498" max="10518" width="15.7109375" style="351" customWidth="1"/>
    <col min="10519" max="10752" width="9.140625" style="351"/>
    <col min="10753" max="10753" width="53.7109375" style="351" customWidth="1"/>
    <col min="10754" max="10774" width="15.7109375" style="351" customWidth="1"/>
    <col min="10775" max="11008" width="9.140625" style="351"/>
    <col min="11009" max="11009" width="53.7109375" style="351" customWidth="1"/>
    <col min="11010" max="11030" width="15.7109375" style="351" customWidth="1"/>
    <col min="11031" max="11264" width="9.140625" style="351"/>
    <col min="11265" max="11265" width="53.7109375" style="351" customWidth="1"/>
    <col min="11266" max="11286" width="15.7109375" style="351" customWidth="1"/>
    <col min="11287" max="11520" width="9.140625" style="351"/>
    <col min="11521" max="11521" width="53.7109375" style="351" customWidth="1"/>
    <col min="11522" max="11542" width="15.7109375" style="351" customWidth="1"/>
    <col min="11543" max="11776" width="9.140625" style="351"/>
    <col min="11777" max="11777" width="53.7109375" style="351" customWidth="1"/>
    <col min="11778" max="11798" width="15.7109375" style="351" customWidth="1"/>
    <col min="11799" max="12032" width="9.140625" style="351"/>
    <col min="12033" max="12033" width="53.7109375" style="351" customWidth="1"/>
    <col min="12034" max="12054" width="15.7109375" style="351" customWidth="1"/>
    <col min="12055" max="12288" width="9.140625" style="351"/>
    <col min="12289" max="12289" width="53.7109375" style="351" customWidth="1"/>
    <col min="12290" max="12310" width="15.7109375" style="351" customWidth="1"/>
    <col min="12311" max="12544" width="9.140625" style="351"/>
    <col min="12545" max="12545" width="53.7109375" style="351" customWidth="1"/>
    <col min="12546" max="12566" width="15.7109375" style="351" customWidth="1"/>
    <col min="12567" max="12800" width="9.140625" style="351"/>
    <col min="12801" max="12801" width="53.7109375" style="351" customWidth="1"/>
    <col min="12802" max="12822" width="15.7109375" style="351" customWidth="1"/>
    <col min="12823" max="13056" width="9.140625" style="351"/>
    <col min="13057" max="13057" width="53.7109375" style="351" customWidth="1"/>
    <col min="13058" max="13078" width="15.7109375" style="351" customWidth="1"/>
    <col min="13079" max="13312" width="9.140625" style="351"/>
    <col min="13313" max="13313" width="53.7109375" style="351" customWidth="1"/>
    <col min="13314" max="13334" width="15.7109375" style="351" customWidth="1"/>
    <col min="13335" max="13568" width="9.140625" style="351"/>
    <col min="13569" max="13569" width="53.7109375" style="351" customWidth="1"/>
    <col min="13570" max="13590" width="15.7109375" style="351" customWidth="1"/>
    <col min="13591" max="13824" width="9.140625" style="351"/>
    <col min="13825" max="13825" width="53.7109375" style="351" customWidth="1"/>
    <col min="13826" max="13846" width="15.7109375" style="351" customWidth="1"/>
    <col min="13847" max="14080" width="9.140625" style="351"/>
    <col min="14081" max="14081" width="53.7109375" style="351" customWidth="1"/>
    <col min="14082" max="14102" width="15.7109375" style="351" customWidth="1"/>
    <col min="14103" max="14336" width="9.140625" style="351"/>
    <col min="14337" max="14337" width="53.7109375" style="351" customWidth="1"/>
    <col min="14338" max="14358" width="15.7109375" style="351" customWidth="1"/>
    <col min="14359" max="14592" width="9.140625" style="351"/>
    <col min="14593" max="14593" width="53.7109375" style="351" customWidth="1"/>
    <col min="14594" max="14614" width="15.7109375" style="351" customWidth="1"/>
    <col min="14615" max="14848" width="9.140625" style="351"/>
    <col min="14849" max="14849" width="53.7109375" style="351" customWidth="1"/>
    <col min="14850" max="14870" width="15.7109375" style="351" customWidth="1"/>
    <col min="14871" max="15104" width="9.140625" style="351"/>
    <col min="15105" max="15105" width="53.7109375" style="351" customWidth="1"/>
    <col min="15106" max="15126" width="15.7109375" style="351" customWidth="1"/>
    <col min="15127" max="15360" width="9.140625" style="351"/>
    <col min="15361" max="15361" width="53.7109375" style="351" customWidth="1"/>
    <col min="15362" max="15382" width="15.7109375" style="351" customWidth="1"/>
    <col min="15383" max="15616" width="9.140625" style="351"/>
    <col min="15617" max="15617" width="53.7109375" style="351" customWidth="1"/>
    <col min="15618" max="15638" width="15.7109375" style="351" customWidth="1"/>
    <col min="15639" max="15872" width="9.140625" style="351"/>
    <col min="15873" max="15873" width="53.7109375" style="351" customWidth="1"/>
    <col min="15874" max="15894" width="15.7109375" style="351" customWidth="1"/>
    <col min="15895" max="16128" width="9.140625" style="351"/>
    <col min="16129" max="16129" width="53.7109375" style="351" customWidth="1"/>
    <col min="16130" max="16150" width="15.7109375" style="351" customWidth="1"/>
    <col min="16151" max="16384" width="9.140625" style="351"/>
  </cols>
  <sheetData>
    <row r="1" spans="1:22" s="327" customFormat="1" ht="30" customHeight="1">
      <c r="A1" s="684" t="s">
        <v>281</v>
      </c>
      <c r="B1" s="684"/>
      <c r="C1" s="684"/>
      <c r="D1" s="684"/>
      <c r="E1" s="684"/>
      <c r="F1" s="684"/>
      <c r="G1" s="684"/>
      <c r="H1" s="684"/>
      <c r="I1" s="684"/>
      <c r="J1" s="684"/>
      <c r="K1" s="684"/>
      <c r="L1" s="684"/>
      <c r="M1" s="684"/>
      <c r="N1" s="684"/>
      <c r="O1" s="684"/>
      <c r="P1" s="684"/>
      <c r="Q1" s="684"/>
      <c r="R1" s="684"/>
      <c r="S1" s="684"/>
      <c r="T1" s="684"/>
      <c r="U1" s="684"/>
      <c r="V1" s="684"/>
    </row>
    <row r="2" spans="1:22" s="327" customFormat="1" ht="15" customHeight="1">
      <c r="A2" s="629" t="s">
        <v>603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</row>
    <row r="3" spans="1:22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</row>
    <row r="4" spans="1:22" s="328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</row>
    <row r="5" spans="1:22" ht="15" customHeight="1">
      <c r="A5" s="353"/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  <c r="U5" s="326"/>
      <c r="V5" s="326"/>
    </row>
    <row r="6" spans="1:22" s="360" customFormat="1" ht="30" customHeight="1">
      <c r="A6" s="354" t="s">
        <v>660</v>
      </c>
      <c r="B6" s="355" t="s">
        <v>97</v>
      </c>
      <c r="C6" s="355" t="s">
        <v>98</v>
      </c>
      <c r="D6" s="355" t="s">
        <v>99</v>
      </c>
      <c r="E6" s="355" t="s">
        <v>100</v>
      </c>
      <c r="F6" s="355" t="s">
        <v>101</v>
      </c>
      <c r="G6" s="355" t="s">
        <v>102</v>
      </c>
      <c r="H6" s="355" t="s">
        <v>103</v>
      </c>
      <c r="I6" s="355" t="s">
        <v>104</v>
      </c>
      <c r="J6" s="355" t="s">
        <v>105</v>
      </c>
      <c r="K6" s="355" t="s">
        <v>106</v>
      </c>
      <c r="L6" s="355" t="s">
        <v>107</v>
      </c>
      <c r="M6" s="355" t="s">
        <v>108</v>
      </c>
      <c r="N6" s="355" t="s">
        <v>109</v>
      </c>
      <c r="O6" s="355" t="s">
        <v>110</v>
      </c>
      <c r="P6" s="355" t="s">
        <v>111</v>
      </c>
      <c r="Q6" s="355" t="s">
        <v>112</v>
      </c>
      <c r="R6" s="355" t="s">
        <v>113</v>
      </c>
      <c r="S6" s="355" t="s">
        <v>114</v>
      </c>
      <c r="T6" s="355" t="s">
        <v>115</v>
      </c>
      <c r="U6" s="355" t="s">
        <v>116</v>
      </c>
      <c r="V6" s="356" t="s">
        <v>117</v>
      </c>
    </row>
    <row r="7" spans="1:22" s="360" customFormat="1" ht="15" customHeight="1">
      <c r="A7" s="389" t="s">
        <v>606</v>
      </c>
      <c r="B7" s="349">
        <v>0</v>
      </c>
      <c r="C7" s="349">
        <v>0</v>
      </c>
      <c r="D7" s="349">
        <v>0</v>
      </c>
      <c r="E7" s="349">
        <v>0</v>
      </c>
      <c r="F7" s="349">
        <v>0</v>
      </c>
      <c r="G7" s="349">
        <v>0</v>
      </c>
      <c r="H7" s="349">
        <v>0</v>
      </c>
      <c r="I7" s="349">
        <v>0</v>
      </c>
      <c r="J7" s="349">
        <v>0</v>
      </c>
      <c r="K7" s="349">
        <v>0</v>
      </c>
      <c r="L7" s="349">
        <v>0</v>
      </c>
      <c r="M7" s="349">
        <v>0</v>
      </c>
      <c r="N7" s="349">
        <v>0</v>
      </c>
      <c r="O7" s="349">
        <v>0</v>
      </c>
      <c r="P7" s="349">
        <v>0</v>
      </c>
      <c r="Q7" s="349">
        <v>0</v>
      </c>
      <c r="R7" s="349">
        <v>0</v>
      </c>
      <c r="S7" s="349">
        <v>0</v>
      </c>
      <c r="T7" s="349">
        <v>0</v>
      </c>
      <c r="U7" s="349">
        <v>0</v>
      </c>
      <c r="V7" s="349">
        <v>0</v>
      </c>
    </row>
    <row r="8" spans="1:22" s="498" customFormat="1" ht="15" customHeight="1">
      <c r="A8" s="389" t="s">
        <v>607</v>
      </c>
      <c r="B8" s="349">
        <v>39866.607229999994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0</v>
      </c>
      <c r="I8" s="349">
        <v>0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  <c r="R8" s="349">
        <v>0</v>
      </c>
      <c r="S8" s="349">
        <v>0</v>
      </c>
      <c r="T8" s="349">
        <v>0</v>
      </c>
      <c r="U8" s="349">
        <v>0</v>
      </c>
      <c r="V8" s="349">
        <v>0</v>
      </c>
    </row>
    <row r="9" spans="1:22" s="498" customFormat="1" ht="15" customHeight="1">
      <c r="A9" s="389" t="s">
        <v>608</v>
      </c>
      <c r="B9" s="349">
        <v>40118.68795</v>
      </c>
      <c r="C9" s="349">
        <v>0</v>
      </c>
      <c r="D9" s="349">
        <v>0</v>
      </c>
      <c r="E9" s="349">
        <v>0</v>
      </c>
      <c r="F9" s="349">
        <v>3515.5160099999998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0</v>
      </c>
      <c r="V9" s="349">
        <v>0</v>
      </c>
    </row>
    <row r="10" spans="1:22" s="498" customFormat="1" ht="15" customHeight="1">
      <c r="A10" s="389" t="s">
        <v>609</v>
      </c>
      <c r="B10" s="349">
        <v>117013.82206999999</v>
      </c>
      <c r="C10" s="349">
        <v>41283.174599999998</v>
      </c>
      <c r="D10" s="349">
        <v>4975.0129699999998</v>
      </c>
      <c r="E10" s="349">
        <v>9417.4799600000006</v>
      </c>
      <c r="F10" s="349">
        <v>16042.937250000001</v>
      </c>
      <c r="G10" s="349">
        <v>11018.671539999999</v>
      </c>
      <c r="H10" s="349">
        <v>0</v>
      </c>
      <c r="I10" s="349">
        <v>4777.99604</v>
      </c>
      <c r="J10" s="349">
        <v>0</v>
      </c>
      <c r="K10" s="349">
        <v>0</v>
      </c>
      <c r="L10" s="349">
        <v>0</v>
      </c>
      <c r="M10" s="349">
        <v>1421.87673</v>
      </c>
      <c r="N10" s="349">
        <v>3075.8541500000001</v>
      </c>
      <c r="O10" s="349">
        <v>0</v>
      </c>
      <c r="P10" s="349">
        <v>0</v>
      </c>
      <c r="Q10" s="349">
        <v>0</v>
      </c>
      <c r="R10" s="349">
        <v>0</v>
      </c>
      <c r="S10" s="349">
        <v>0</v>
      </c>
      <c r="T10" s="349">
        <v>0</v>
      </c>
      <c r="U10" s="349">
        <v>6733.0993699999999</v>
      </c>
      <c r="V10" s="349">
        <v>0</v>
      </c>
    </row>
    <row r="11" spans="1:22" s="498" customFormat="1" ht="15" customHeight="1">
      <c r="A11" s="389" t="s">
        <v>610</v>
      </c>
      <c r="B11" s="349">
        <v>108747.05349999999</v>
      </c>
      <c r="C11" s="349">
        <v>85635.372839999996</v>
      </c>
      <c r="D11" s="349">
        <v>24201.252059999999</v>
      </c>
      <c r="E11" s="349">
        <v>13501.77867</v>
      </c>
      <c r="F11" s="349">
        <v>31402.135129999999</v>
      </c>
      <c r="G11" s="349">
        <v>58157.057939999999</v>
      </c>
      <c r="H11" s="349">
        <v>21218.99295</v>
      </c>
      <c r="I11" s="349">
        <v>23398.183639999999</v>
      </c>
      <c r="J11" s="349">
        <v>15426.894630000001</v>
      </c>
      <c r="K11" s="349">
        <v>0</v>
      </c>
      <c r="L11" s="349">
        <v>3681.6009199999999</v>
      </c>
      <c r="M11" s="349">
        <v>3574.2310200000002</v>
      </c>
      <c r="N11" s="349">
        <v>4760.1027599999998</v>
      </c>
      <c r="O11" s="349">
        <v>2922.52855</v>
      </c>
      <c r="P11" s="349">
        <v>1552.82295</v>
      </c>
      <c r="Q11" s="349">
        <v>0</v>
      </c>
      <c r="R11" s="349">
        <v>0</v>
      </c>
      <c r="S11" s="349">
        <v>0</v>
      </c>
      <c r="T11" s="349">
        <v>0</v>
      </c>
      <c r="U11" s="349">
        <v>33389.0216</v>
      </c>
      <c r="V11" s="349">
        <v>2304.3479500000003</v>
      </c>
    </row>
    <row r="12" spans="1:22" s="498" customFormat="1" ht="15" customHeight="1">
      <c r="A12" s="389" t="s">
        <v>611</v>
      </c>
      <c r="B12" s="349">
        <v>125926.86168999999</v>
      </c>
      <c r="C12" s="349">
        <v>104994.85288999999</v>
      </c>
      <c r="D12" s="349">
        <v>85812.840270000001</v>
      </c>
      <c r="E12" s="349">
        <v>12854.99008</v>
      </c>
      <c r="F12" s="349">
        <v>47233.449070000002</v>
      </c>
      <c r="G12" s="349">
        <v>74706.040309999997</v>
      </c>
      <c r="H12" s="349">
        <v>38479.651399999995</v>
      </c>
      <c r="I12" s="349">
        <v>33564.351719999999</v>
      </c>
      <c r="J12" s="349">
        <v>29591.1715</v>
      </c>
      <c r="K12" s="349">
        <v>19562.361120000001</v>
      </c>
      <c r="L12" s="349">
        <v>12206.8446</v>
      </c>
      <c r="M12" s="349">
        <v>15547.594070000001</v>
      </c>
      <c r="N12" s="349">
        <v>16155.015670000001</v>
      </c>
      <c r="O12" s="349">
        <v>14212.202810000001</v>
      </c>
      <c r="P12" s="349">
        <v>14904.17663</v>
      </c>
      <c r="Q12" s="349">
        <v>0</v>
      </c>
      <c r="R12" s="349">
        <v>7133.9001100000005</v>
      </c>
      <c r="S12" s="349">
        <v>6887.0316299999995</v>
      </c>
      <c r="T12" s="349">
        <v>7420.3383899999999</v>
      </c>
      <c r="U12" s="349">
        <v>64914.254970000002</v>
      </c>
      <c r="V12" s="349">
        <v>14439.602199999999</v>
      </c>
    </row>
    <row r="13" spans="1:22" s="498" customFormat="1" ht="15" customHeight="1">
      <c r="A13" s="389" t="s">
        <v>612</v>
      </c>
      <c r="B13" s="349">
        <v>102091.15333</v>
      </c>
      <c r="C13" s="349">
        <v>99102.94356</v>
      </c>
      <c r="D13" s="349">
        <v>55387.960290000003</v>
      </c>
      <c r="E13" s="349">
        <v>8283.6128600000011</v>
      </c>
      <c r="F13" s="349">
        <v>28315.795690000003</v>
      </c>
      <c r="G13" s="349">
        <v>36987.640639999998</v>
      </c>
      <c r="H13" s="349">
        <v>24865.23085</v>
      </c>
      <c r="I13" s="349">
        <v>27695.655320000002</v>
      </c>
      <c r="J13" s="349">
        <v>19099.01915</v>
      </c>
      <c r="K13" s="349">
        <v>13527.755160000001</v>
      </c>
      <c r="L13" s="349">
        <v>11917.538560000001</v>
      </c>
      <c r="M13" s="349">
        <v>10256.6471</v>
      </c>
      <c r="N13" s="349">
        <v>24502.103460000002</v>
      </c>
      <c r="O13" s="349">
        <v>16050.457179999999</v>
      </c>
      <c r="P13" s="349">
        <v>10658.46184</v>
      </c>
      <c r="Q13" s="349">
        <v>2446.0622899999998</v>
      </c>
      <c r="R13" s="349">
        <v>16085.085710000001</v>
      </c>
      <c r="S13" s="349">
        <v>20760.809710000001</v>
      </c>
      <c r="T13" s="349">
        <v>11359.77865</v>
      </c>
      <c r="U13" s="349">
        <v>39166.930639999999</v>
      </c>
      <c r="V13" s="349">
        <v>31592.86736</v>
      </c>
    </row>
    <row r="14" spans="1:22" s="498" customFormat="1" ht="15" customHeight="1">
      <c r="A14" s="389" t="s">
        <v>613</v>
      </c>
      <c r="B14" s="349">
        <v>115724.25461</v>
      </c>
      <c r="C14" s="349">
        <v>55953.429609999999</v>
      </c>
      <c r="D14" s="349">
        <v>34724.378049999999</v>
      </c>
      <c r="E14" s="349">
        <v>3542.7849300000003</v>
      </c>
      <c r="F14" s="349">
        <v>16521.966240000002</v>
      </c>
      <c r="G14" s="349">
        <v>20377.541379999999</v>
      </c>
      <c r="H14" s="349">
        <v>17346.04062</v>
      </c>
      <c r="I14" s="349">
        <v>15231.922050000001</v>
      </c>
      <c r="J14" s="349">
        <v>11036.404430000001</v>
      </c>
      <c r="K14" s="349">
        <v>17807.69427</v>
      </c>
      <c r="L14" s="349">
        <v>6798.6469100000004</v>
      </c>
      <c r="M14" s="349">
        <v>6859.2650199999998</v>
      </c>
      <c r="N14" s="349">
        <v>28472.066620000001</v>
      </c>
      <c r="O14" s="349">
        <v>15316.191789999999</v>
      </c>
      <c r="P14" s="349">
        <v>8016.8832999999995</v>
      </c>
      <c r="Q14" s="349">
        <v>5658.9116299999996</v>
      </c>
      <c r="R14" s="349">
        <v>9127.6797399999996</v>
      </c>
      <c r="S14" s="349">
        <v>40617.581859999998</v>
      </c>
      <c r="T14" s="349">
        <v>6664.9432400000005</v>
      </c>
      <c r="U14" s="349">
        <v>34023.85886</v>
      </c>
      <c r="V14" s="349">
        <v>34031.728590000006</v>
      </c>
    </row>
    <row r="15" spans="1:22" s="498" customFormat="1" ht="15" customHeight="1">
      <c r="A15" s="389" t="s">
        <v>614</v>
      </c>
      <c r="B15" s="349">
        <v>86055.281029999998</v>
      </c>
      <c r="C15" s="349">
        <v>39069.029459999998</v>
      </c>
      <c r="D15" s="349">
        <v>43698.296999999999</v>
      </c>
      <c r="E15" s="349">
        <v>5955.1233400000001</v>
      </c>
      <c r="F15" s="349">
        <v>9777.0869899999998</v>
      </c>
      <c r="G15" s="349">
        <v>9978.9904399999996</v>
      </c>
      <c r="H15" s="349">
        <v>15903.129359999999</v>
      </c>
      <c r="I15" s="349">
        <v>9751.3604199999991</v>
      </c>
      <c r="J15" s="349">
        <v>9868.5692799999997</v>
      </c>
      <c r="K15" s="349">
        <v>15415.616039999999</v>
      </c>
      <c r="L15" s="349">
        <v>7785.1213499999994</v>
      </c>
      <c r="M15" s="349">
        <v>6339.5711100000008</v>
      </c>
      <c r="N15" s="349">
        <v>22839.891940000001</v>
      </c>
      <c r="O15" s="349">
        <v>7280.1257400000004</v>
      </c>
      <c r="P15" s="349">
        <v>3528.4077299999999</v>
      </c>
      <c r="Q15" s="349">
        <v>5211.5330599999998</v>
      </c>
      <c r="R15" s="349">
        <v>3891.9577599999998</v>
      </c>
      <c r="S15" s="349">
        <v>35194.07978</v>
      </c>
      <c r="T15" s="349">
        <v>5329.2604900000006</v>
      </c>
      <c r="U15" s="349">
        <v>19596.681800000002</v>
      </c>
      <c r="V15" s="349">
        <v>23093.52594</v>
      </c>
    </row>
    <row r="16" spans="1:22" s="498" customFormat="1" ht="15" customHeight="1">
      <c r="A16" s="389" t="s">
        <v>615</v>
      </c>
      <c r="B16" s="349">
        <v>107616.0114</v>
      </c>
      <c r="C16" s="349">
        <v>47104.213470000002</v>
      </c>
      <c r="D16" s="349">
        <v>29384.463510000001</v>
      </c>
      <c r="E16" s="349">
        <v>13619.24547</v>
      </c>
      <c r="F16" s="349">
        <v>13656.47249</v>
      </c>
      <c r="G16" s="349">
        <v>30232.745729999999</v>
      </c>
      <c r="H16" s="349">
        <v>15796.23732</v>
      </c>
      <c r="I16" s="349">
        <v>15576.32677</v>
      </c>
      <c r="J16" s="349">
        <v>18605.105530000001</v>
      </c>
      <c r="K16" s="349">
        <v>24377.207149999998</v>
      </c>
      <c r="L16" s="349">
        <v>14466.86535</v>
      </c>
      <c r="M16" s="349">
        <v>7095.4352600000002</v>
      </c>
      <c r="N16" s="349">
        <v>35869.674180000002</v>
      </c>
      <c r="O16" s="349">
        <v>11508.705550000001</v>
      </c>
      <c r="P16" s="349">
        <v>5512.6022999999996</v>
      </c>
      <c r="Q16" s="349">
        <v>5213.9251100000001</v>
      </c>
      <c r="R16" s="349">
        <v>14878.660460000001</v>
      </c>
      <c r="S16" s="349">
        <v>31834.135760000001</v>
      </c>
      <c r="T16" s="349">
        <v>9096.4800500000001</v>
      </c>
      <c r="U16" s="349">
        <v>23131.663039999999</v>
      </c>
      <c r="V16" s="349">
        <v>41302.159380000005</v>
      </c>
    </row>
    <row r="17" spans="1:22" s="498" customFormat="1" ht="15" customHeight="1">
      <c r="A17" s="389" t="s">
        <v>616</v>
      </c>
      <c r="B17" s="349">
        <v>275017.05004</v>
      </c>
      <c r="C17" s="349">
        <v>121337.25245999999</v>
      </c>
      <c r="D17" s="349">
        <v>41369.356549999997</v>
      </c>
      <c r="E17" s="349">
        <v>17204.936719999998</v>
      </c>
      <c r="F17" s="349">
        <v>20966.94728</v>
      </c>
      <c r="G17" s="349">
        <v>41675.183250000002</v>
      </c>
      <c r="H17" s="349">
        <v>34070.78269</v>
      </c>
      <c r="I17" s="349">
        <v>28873.121300000003</v>
      </c>
      <c r="J17" s="349">
        <v>30289.405549999999</v>
      </c>
      <c r="K17" s="349">
        <v>22775.965239999998</v>
      </c>
      <c r="L17" s="349">
        <v>26973.288820000002</v>
      </c>
      <c r="M17" s="349">
        <v>4884.4676200000004</v>
      </c>
      <c r="N17" s="349">
        <v>55476.986830000002</v>
      </c>
      <c r="O17" s="349">
        <v>39489.725140000002</v>
      </c>
      <c r="P17" s="349">
        <v>14841.70233</v>
      </c>
      <c r="Q17" s="349">
        <v>12772.280199999999</v>
      </c>
      <c r="R17" s="349">
        <v>25871.016620000002</v>
      </c>
      <c r="S17" s="349">
        <v>34943.574679999998</v>
      </c>
      <c r="T17" s="349">
        <v>9268.0234</v>
      </c>
      <c r="U17" s="349">
        <v>27393.83843</v>
      </c>
      <c r="V17" s="349">
        <v>95600.812780000007</v>
      </c>
    </row>
    <row r="18" spans="1:22" s="498" customFormat="1" ht="15" customHeight="1">
      <c r="A18" s="389" t="s">
        <v>617</v>
      </c>
      <c r="B18" s="349">
        <v>160295.02828999999</v>
      </c>
      <c r="C18" s="349">
        <v>140299.48775</v>
      </c>
      <c r="D18" s="349">
        <v>13422.53442</v>
      </c>
      <c r="E18" s="349">
        <v>7864.2736799999993</v>
      </c>
      <c r="F18" s="349">
        <v>14695.269130000001</v>
      </c>
      <c r="G18" s="349">
        <v>31739.598559999999</v>
      </c>
      <c r="H18" s="349">
        <v>21923.956329999997</v>
      </c>
      <c r="I18" s="349">
        <v>20428.57099</v>
      </c>
      <c r="J18" s="349">
        <v>25380.062260000002</v>
      </c>
      <c r="K18" s="349">
        <v>21549.624159999999</v>
      </c>
      <c r="L18" s="349">
        <v>15227.666720000001</v>
      </c>
      <c r="M18" s="349">
        <v>3765.0773100000001</v>
      </c>
      <c r="N18" s="349">
        <v>42523.699409999994</v>
      </c>
      <c r="O18" s="349">
        <v>20484.615870000001</v>
      </c>
      <c r="P18" s="349">
        <v>7933.0232300000007</v>
      </c>
      <c r="Q18" s="349">
        <v>23394.641390000001</v>
      </c>
      <c r="R18" s="349">
        <v>16895.432120000001</v>
      </c>
      <c r="S18" s="349">
        <v>16802.313999999998</v>
      </c>
      <c r="T18" s="349">
        <v>12450.729660000001</v>
      </c>
      <c r="U18" s="349">
        <v>21664.252780000003</v>
      </c>
      <c r="V18" s="349">
        <v>67216.821360000002</v>
      </c>
    </row>
    <row r="19" spans="1:22" s="498" customFormat="1" ht="15" customHeight="1">
      <c r="A19" s="389" t="s">
        <v>618</v>
      </c>
      <c r="B19" s="349">
        <v>7899.6679899999999</v>
      </c>
      <c r="C19" s="349">
        <v>7716.4430899999998</v>
      </c>
      <c r="D19" s="349">
        <v>418.03796999999997</v>
      </c>
      <c r="E19" s="349">
        <v>254.57185999999999</v>
      </c>
      <c r="F19" s="349">
        <v>529.51400000000001</v>
      </c>
      <c r="G19" s="349">
        <v>927.88738000000001</v>
      </c>
      <c r="H19" s="349">
        <v>540.02194999999995</v>
      </c>
      <c r="I19" s="349">
        <v>517.49315000000001</v>
      </c>
      <c r="J19" s="349">
        <v>1407.6706899999999</v>
      </c>
      <c r="K19" s="349">
        <v>807.90720999999996</v>
      </c>
      <c r="L19" s="349">
        <v>967.14029000000005</v>
      </c>
      <c r="M19" s="349">
        <v>173.55600000000001</v>
      </c>
      <c r="N19" s="349">
        <v>1763.1430600000001</v>
      </c>
      <c r="O19" s="349">
        <v>662.89731000000006</v>
      </c>
      <c r="P19" s="349">
        <v>265.50655999999998</v>
      </c>
      <c r="Q19" s="349">
        <v>1558.4176200000002</v>
      </c>
      <c r="R19" s="349">
        <v>641.09053000000006</v>
      </c>
      <c r="S19" s="349">
        <v>654.98368000000005</v>
      </c>
      <c r="T19" s="349">
        <v>711.72616000000005</v>
      </c>
      <c r="U19" s="349">
        <v>753.62956000000008</v>
      </c>
      <c r="V19" s="349">
        <v>2354.3915200000001</v>
      </c>
    </row>
    <row r="20" spans="1:22" s="498" customFormat="1" ht="15" customHeight="1">
      <c r="A20" s="389" t="s">
        <v>619</v>
      </c>
      <c r="B20" s="349">
        <v>8520.4756099999995</v>
      </c>
      <c r="C20" s="349">
        <v>2590.67146</v>
      </c>
      <c r="D20" s="349">
        <v>107.74645</v>
      </c>
      <c r="E20" s="349">
        <v>110.98663999999999</v>
      </c>
      <c r="F20" s="349">
        <v>123.40975999999999</v>
      </c>
      <c r="G20" s="349">
        <v>314.44299000000001</v>
      </c>
      <c r="H20" s="349">
        <v>140.71670999999998</v>
      </c>
      <c r="I20" s="349">
        <v>187.69598000000002</v>
      </c>
      <c r="J20" s="349">
        <v>298.79271999999997</v>
      </c>
      <c r="K20" s="349">
        <v>253.35420999999999</v>
      </c>
      <c r="L20" s="349">
        <v>291.16215</v>
      </c>
      <c r="M20" s="349">
        <v>42.446179999999998</v>
      </c>
      <c r="N20" s="349">
        <v>543.28250000000003</v>
      </c>
      <c r="O20" s="349">
        <v>75.647890000000004</v>
      </c>
      <c r="P20" s="349">
        <v>71.58438000000001</v>
      </c>
      <c r="Q20" s="349">
        <v>401.38952</v>
      </c>
      <c r="R20" s="349">
        <v>227.48899</v>
      </c>
      <c r="S20" s="349">
        <v>230.43314999999998</v>
      </c>
      <c r="T20" s="349">
        <v>210.67410000000001</v>
      </c>
      <c r="U20" s="349">
        <v>250.73717000000002</v>
      </c>
      <c r="V20" s="349">
        <v>667.24735999999996</v>
      </c>
    </row>
    <row r="21" spans="1:22" s="498" customFormat="1" ht="15" customHeight="1">
      <c r="A21" s="685" t="s">
        <v>500</v>
      </c>
      <c r="B21" s="686">
        <v>1294891.9547400002</v>
      </c>
      <c r="C21" s="686">
        <v>745086.87118999986</v>
      </c>
      <c r="D21" s="686">
        <v>333501.87953999999</v>
      </c>
      <c r="E21" s="686">
        <v>92609.784209999998</v>
      </c>
      <c r="F21" s="686">
        <v>202780.49904</v>
      </c>
      <c r="G21" s="686">
        <v>316115.80015999998</v>
      </c>
      <c r="H21" s="686">
        <v>190284.76017999995</v>
      </c>
      <c r="I21" s="686">
        <v>180002.67737999998</v>
      </c>
      <c r="J21" s="686">
        <v>161003.09573999999</v>
      </c>
      <c r="K21" s="686">
        <v>136077.48456000001</v>
      </c>
      <c r="L21" s="686">
        <v>100315.87567000001</v>
      </c>
      <c r="M21" s="686">
        <v>59960.167419999998</v>
      </c>
      <c r="N21" s="686">
        <v>235981.82058</v>
      </c>
      <c r="O21" s="686">
        <v>128003.09783000001</v>
      </c>
      <c r="P21" s="686">
        <v>67285.171249999999</v>
      </c>
      <c r="Q21" s="686">
        <v>56657.160819999997</v>
      </c>
      <c r="R21" s="686">
        <v>94752.312040000004</v>
      </c>
      <c r="S21" s="686">
        <v>187924.94425</v>
      </c>
      <c r="T21" s="686">
        <v>62511.954140000002</v>
      </c>
      <c r="U21" s="686">
        <v>271017.96821999992</v>
      </c>
      <c r="V21" s="686">
        <v>312603.50443999999</v>
      </c>
    </row>
    <row r="22" spans="1:22" s="498" customFormat="1" ht="15" customHeight="1">
      <c r="A22" s="389" t="s">
        <v>578</v>
      </c>
      <c r="B22" s="359">
        <v>0.1710417353706534</v>
      </c>
      <c r="C22" s="359">
        <v>9.8418212410483916E-2</v>
      </c>
      <c r="D22" s="359">
        <v>4.4052123435541574E-2</v>
      </c>
      <c r="E22" s="359">
        <v>1.2232787566249615E-2</v>
      </c>
      <c r="F22" s="359">
        <v>2.6785191095030671E-2</v>
      </c>
      <c r="G22" s="359">
        <v>4.1755603499988934E-2</v>
      </c>
      <c r="H22" s="359">
        <v>2.5134634188310172E-2</v>
      </c>
      <c r="I22" s="359">
        <v>2.3776478182398572E-2</v>
      </c>
      <c r="J22" s="359">
        <v>2.1266831409842545E-2</v>
      </c>
      <c r="K22" s="359">
        <v>1.7974417880053196E-2</v>
      </c>
      <c r="L22" s="359">
        <v>1.3250681956139486E-2</v>
      </c>
      <c r="M22" s="359">
        <v>7.9201133740080584E-3</v>
      </c>
      <c r="N22" s="359">
        <v>3.1170739736377275E-2</v>
      </c>
      <c r="O22" s="359">
        <v>1.690787552237033E-2</v>
      </c>
      <c r="P22" s="359">
        <v>8.8876700586361952E-3</v>
      </c>
      <c r="Q22" s="359">
        <v>7.4838206171207412E-3</v>
      </c>
      <c r="R22" s="359">
        <v>1.2515793168980927E-2</v>
      </c>
      <c r="S22" s="359">
        <v>2.4822927091555872E-2</v>
      </c>
      <c r="T22" s="359">
        <v>8.2571778119226672E-3</v>
      </c>
      <c r="U22" s="359">
        <v>3.5798649787954717E-2</v>
      </c>
      <c r="V22" s="359">
        <v>4.129166583099296E-2</v>
      </c>
    </row>
    <row r="23" spans="1:22" s="360" customFormat="1" ht="30" customHeight="1">
      <c r="A23" s="354" t="s">
        <v>620</v>
      </c>
      <c r="B23" s="355" t="s">
        <v>97</v>
      </c>
      <c r="C23" s="355" t="s">
        <v>98</v>
      </c>
      <c r="D23" s="355" t="s">
        <v>99</v>
      </c>
      <c r="E23" s="355" t="s">
        <v>100</v>
      </c>
      <c r="F23" s="355" t="s">
        <v>101</v>
      </c>
      <c r="G23" s="355" t="s">
        <v>102</v>
      </c>
      <c r="H23" s="355" t="s">
        <v>103</v>
      </c>
      <c r="I23" s="355" t="s">
        <v>104</v>
      </c>
      <c r="J23" s="355" t="s">
        <v>105</v>
      </c>
      <c r="K23" s="355" t="s">
        <v>106</v>
      </c>
      <c r="L23" s="355" t="s">
        <v>107</v>
      </c>
      <c r="M23" s="355" t="s">
        <v>108</v>
      </c>
      <c r="N23" s="355" t="s">
        <v>109</v>
      </c>
      <c r="O23" s="355" t="s">
        <v>110</v>
      </c>
      <c r="P23" s="355" t="s">
        <v>111</v>
      </c>
      <c r="Q23" s="355" t="s">
        <v>112</v>
      </c>
      <c r="R23" s="355" t="s">
        <v>113</v>
      </c>
      <c r="S23" s="355" t="s">
        <v>114</v>
      </c>
      <c r="T23" s="355" t="s">
        <v>115</v>
      </c>
      <c r="U23" s="355" t="s">
        <v>116</v>
      </c>
      <c r="V23" s="355" t="s">
        <v>117</v>
      </c>
    </row>
    <row r="24" spans="1:22" ht="15" customHeight="1">
      <c r="A24" s="389" t="s">
        <v>606</v>
      </c>
      <c r="B24" s="349">
        <v>0</v>
      </c>
      <c r="C24" s="349">
        <v>0</v>
      </c>
      <c r="D24" s="349">
        <v>0</v>
      </c>
      <c r="E24" s="349">
        <v>0</v>
      </c>
      <c r="F24" s="349">
        <v>0</v>
      </c>
      <c r="G24" s="349">
        <v>0</v>
      </c>
      <c r="H24" s="349">
        <v>0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0</v>
      </c>
      <c r="R24" s="349">
        <v>0</v>
      </c>
      <c r="S24" s="349">
        <v>0</v>
      </c>
      <c r="T24" s="349">
        <v>0</v>
      </c>
      <c r="U24" s="349">
        <v>0</v>
      </c>
      <c r="V24" s="349">
        <v>0</v>
      </c>
    </row>
    <row r="25" spans="1:22" ht="15" customHeight="1">
      <c r="A25" s="389" t="s">
        <v>607</v>
      </c>
      <c r="B25" s="349">
        <v>4</v>
      </c>
      <c r="C25" s="349">
        <v>0</v>
      </c>
      <c r="D25" s="349">
        <v>0</v>
      </c>
      <c r="E25" s="349">
        <v>0</v>
      </c>
      <c r="F25" s="349">
        <v>0</v>
      </c>
      <c r="G25" s="349">
        <v>0</v>
      </c>
      <c r="H25" s="349">
        <v>0</v>
      </c>
      <c r="I25" s="349">
        <v>0</v>
      </c>
      <c r="J25" s="349">
        <v>0</v>
      </c>
      <c r="K25" s="349">
        <v>0</v>
      </c>
      <c r="L25" s="349">
        <v>0</v>
      </c>
      <c r="M25" s="349">
        <v>0</v>
      </c>
      <c r="N25" s="349">
        <v>0</v>
      </c>
      <c r="O25" s="349">
        <v>0</v>
      </c>
      <c r="P25" s="349">
        <v>0</v>
      </c>
      <c r="Q25" s="349">
        <v>0</v>
      </c>
      <c r="R25" s="349">
        <v>0</v>
      </c>
      <c r="S25" s="349">
        <v>0</v>
      </c>
      <c r="T25" s="349">
        <v>0</v>
      </c>
      <c r="U25" s="349">
        <v>0</v>
      </c>
      <c r="V25" s="349">
        <v>0</v>
      </c>
    </row>
    <row r="26" spans="1:22" ht="15" customHeight="1">
      <c r="A26" s="389" t="s">
        <v>608</v>
      </c>
      <c r="B26" s="349">
        <v>8</v>
      </c>
      <c r="C26" s="349">
        <v>0</v>
      </c>
      <c r="D26" s="349">
        <v>0</v>
      </c>
      <c r="E26" s="349">
        <v>0</v>
      </c>
      <c r="F26" s="349">
        <v>1</v>
      </c>
      <c r="G26" s="349">
        <v>0</v>
      </c>
      <c r="H26" s="349">
        <v>0</v>
      </c>
      <c r="I26" s="349">
        <v>0</v>
      </c>
      <c r="J26" s="349">
        <v>0</v>
      </c>
      <c r="K26" s="349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  <c r="R26" s="349">
        <v>0</v>
      </c>
      <c r="S26" s="349">
        <v>0</v>
      </c>
      <c r="T26" s="349">
        <v>0</v>
      </c>
      <c r="U26" s="349">
        <v>0</v>
      </c>
      <c r="V26" s="349">
        <v>0</v>
      </c>
    </row>
    <row r="27" spans="1:22" ht="15" customHeight="1">
      <c r="A27" s="389" t="s">
        <v>609</v>
      </c>
      <c r="B27" s="349">
        <v>54</v>
      </c>
      <c r="C27" s="349">
        <v>23</v>
      </c>
      <c r="D27" s="349">
        <v>3</v>
      </c>
      <c r="E27" s="349">
        <v>5</v>
      </c>
      <c r="F27" s="349">
        <v>9</v>
      </c>
      <c r="G27" s="349">
        <v>7</v>
      </c>
      <c r="H27" s="349">
        <v>0</v>
      </c>
      <c r="I27" s="349">
        <v>3</v>
      </c>
      <c r="J27" s="349">
        <v>0</v>
      </c>
      <c r="K27" s="349">
        <v>0</v>
      </c>
      <c r="L27" s="349">
        <v>0</v>
      </c>
      <c r="M27" s="349">
        <v>1</v>
      </c>
      <c r="N27" s="349">
        <v>2</v>
      </c>
      <c r="O27" s="349">
        <v>0</v>
      </c>
      <c r="P27" s="349">
        <v>0</v>
      </c>
      <c r="Q27" s="349">
        <v>0</v>
      </c>
      <c r="R27" s="349">
        <v>0</v>
      </c>
      <c r="S27" s="349">
        <v>0</v>
      </c>
      <c r="T27" s="349">
        <v>0</v>
      </c>
      <c r="U27" s="349">
        <v>4</v>
      </c>
      <c r="V27" s="349">
        <v>0</v>
      </c>
    </row>
    <row r="28" spans="1:22" ht="15" customHeight="1">
      <c r="A28" s="389" t="s">
        <v>610</v>
      </c>
      <c r="B28" s="349">
        <v>119</v>
      </c>
      <c r="C28" s="349">
        <v>90</v>
      </c>
      <c r="D28" s="349">
        <v>28</v>
      </c>
      <c r="E28" s="349">
        <v>14</v>
      </c>
      <c r="F28" s="349">
        <v>34</v>
      </c>
      <c r="G28" s="349">
        <v>64</v>
      </c>
      <c r="H28" s="349">
        <v>25</v>
      </c>
      <c r="I28" s="349">
        <v>25</v>
      </c>
      <c r="J28" s="349">
        <v>18</v>
      </c>
      <c r="K28" s="349">
        <v>0</v>
      </c>
      <c r="L28" s="349">
        <v>4</v>
      </c>
      <c r="M28" s="349">
        <v>4</v>
      </c>
      <c r="N28" s="349">
        <v>6</v>
      </c>
      <c r="O28" s="349">
        <v>3</v>
      </c>
      <c r="P28" s="349">
        <v>2</v>
      </c>
      <c r="Q28" s="349">
        <v>0</v>
      </c>
      <c r="R28" s="349">
        <v>0</v>
      </c>
      <c r="S28" s="349">
        <v>0</v>
      </c>
      <c r="T28" s="349">
        <v>0</v>
      </c>
      <c r="U28" s="349">
        <v>34</v>
      </c>
      <c r="V28" s="349">
        <v>3</v>
      </c>
    </row>
    <row r="29" spans="1:22" ht="15" customHeight="1">
      <c r="A29" s="389" t="s">
        <v>611</v>
      </c>
      <c r="B29" s="349">
        <v>263</v>
      </c>
      <c r="C29" s="349">
        <v>220</v>
      </c>
      <c r="D29" s="349">
        <v>181</v>
      </c>
      <c r="E29" s="349">
        <v>27</v>
      </c>
      <c r="F29" s="349">
        <v>99</v>
      </c>
      <c r="G29" s="349">
        <v>147</v>
      </c>
      <c r="H29" s="349">
        <v>81</v>
      </c>
      <c r="I29" s="349">
        <v>71</v>
      </c>
      <c r="J29" s="349">
        <v>60</v>
      </c>
      <c r="K29" s="349">
        <v>41</v>
      </c>
      <c r="L29" s="349">
        <v>28</v>
      </c>
      <c r="M29" s="349">
        <v>35</v>
      </c>
      <c r="N29" s="349">
        <v>35</v>
      </c>
      <c r="O29" s="349">
        <v>31</v>
      </c>
      <c r="P29" s="349">
        <v>34</v>
      </c>
      <c r="Q29" s="349">
        <v>0</v>
      </c>
      <c r="R29" s="349">
        <v>17</v>
      </c>
      <c r="S29" s="349">
        <v>16</v>
      </c>
      <c r="T29" s="349">
        <v>18</v>
      </c>
      <c r="U29" s="349">
        <v>132</v>
      </c>
      <c r="V29" s="349">
        <v>33</v>
      </c>
    </row>
    <row r="30" spans="1:22" ht="15" customHeight="1">
      <c r="A30" s="389" t="s">
        <v>612</v>
      </c>
      <c r="B30" s="349">
        <v>377</v>
      </c>
      <c r="C30" s="349">
        <v>375</v>
      </c>
      <c r="D30" s="349">
        <v>209</v>
      </c>
      <c r="E30" s="349">
        <v>32</v>
      </c>
      <c r="F30" s="349">
        <v>107</v>
      </c>
      <c r="G30" s="349">
        <v>137</v>
      </c>
      <c r="H30" s="349">
        <v>95</v>
      </c>
      <c r="I30" s="349">
        <v>102</v>
      </c>
      <c r="J30" s="349">
        <v>71</v>
      </c>
      <c r="K30" s="349">
        <v>52</v>
      </c>
      <c r="L30" s="349">
        <v>44</v>
      </c>
      <c r="M30" s="349">
        <v>39</v>
      </c>
      <c r="N30" s="349">
        <v>90</v>
      </c>
      <c r="O30" s="349">
        <v>61</v>
      </c>
      <c r="P30" s="349">
        <v>41</v>
      </c>
      <c r="Q30" s="349">
        <v>10</v>
      </c>
      <c r="R30" s="349">
        <v>63</v>
      </c>
      <c r="S30" s="349">
        <v>85</v>
      </c>
      <c r="T30" s="349">
        <v>42</v>
      </c>
      <c r="U30" s="349">
        <v>142</v>
      </c>
      <c r="V30" s="349">
        <v>122</v>
      </c>
    </row>
    <row r="31" spans="1:22" ht="15" customHeight="1">
      <c r="A31" s="389" t="s">
        <v>613</v>
      </c>
      <c r="B31" s="349">
        <v>691</v>
      </c>
      <c r="C31" s="349">
        <v>335</v>
      </c>
      <c r="D31" s="349">
        <v>208</v>
      </c>
      <c r="E31" s="349">
        <v>21</v>
      </c>
      <c r="F31" s="349">
        <v>98</v>
      </c>
      <c r="G31" s="349">
        <v>119</v>
      </c>
      <c r="H31" s="349">
        <v>104</v>
      </c>
      <c r="I31" s="349">
        <v>87</v>
      </c>
      <c r="J31" s="349">
        <v>64</v>
      </c>
      <c r="K31" s="349">
        <v>112</v>
      </c>
      <c r="L31" s="349">
        <v>39</v>
      </c>
      <c r="M31" s="349">
        <v>41</v>
      </c>
      <c r="N31" s="349">
        <v>172</v>
      </c>
      <c r="O31" s="349">
        <v>93</v>
      </c>
      <c r="P31" s="349">
        <v>47</v>
      </c>
      <c r="Q31" s="349">
        <v>34</v>
      </c>
      <c r="R31" s="349">
        <v>54</v>
      </c>
      <c r="S31" s="349">
        <v>250</v>
      </c>
      <c r="T31" s="349">
        <v>40</v>
      </c>
      <c r="U31" s="349">
        <v>196</v>
      </c>
      <c r="V31" s="349">
        <v>200</v>
      </c>
    </row>
    <row r="32" spans="1:22" ht="15" customHeight="1">
      <c r="A32" s="389" t="s">
        <v>614</v>
      </c>
      <c r="B32" s="349">
        <v>719</v>
      </c>
      <c r="C32" s="349">
        <v>331</v>
      </c>
      <c r="D32" s="349">
        <v>365</v>
      </c>
      <c r="E32" s="349">
        <v>50</v>
      </c>
      <c r="F32" s="349">
        <v>82</v>
      </c>
      <c r="G32" s="349">
        <v>85</v>
      </c>
      <c r="H32" s="349">
        <v>131</v>
      </c>
      <c r="I32" s="349">
        <v>81</v>
      </c>
      <c r="J32" s="349">
        <v>81</v>
      </c>
      <c r="K32" s="349">
        <v>129</v>
      </c>
      <c r="L32" s="349">
        <v>66</v>
      </c>
      <c r="M32" s="349">
        <v>52</v>
      </c>
      <c r="N32" s="349">
        <v>194</v>
      </c>
      <c r="O32" s="349">
        <v>61</v>
      </c>
      <c r="P32" s="349">
        <v>29</v>
      </c>
      <c r="Q32" s="349">
        <v>43</v>
      </c>
      <c r="R32" s="349">
        <v>33</v>
      </c>
      <c r="S32" s="349">
        <v>295</v>
      </c>
      <c r="T32" s="349">
        <v>45</v>
      </c>
      <c r="U32" s="349">
        <v>166</v>
      </c>
      <c r="V32" s="349">
        <v>193</v>
      </c>
    </row>
    <row r="33" spans="1:22" ht="15" customHeight="1">
      <c r="A33" s="389" t="s">
        <v>615</v>
      </c>
      <c r="B33" s="349">
        <v>1264</v>
      </c>
      <c r="C33" s="349">
        <v>566</v>
      </c>
      <c r="D33" s="349">
        <v>346</v>
      </c>
      <c r="E33" s="349">
        <v>160</v>
      </c>
      <c r="F33" s="349">
        <v>161</v>
      </c>
      <c r="G33" s="349">
        <v>360</v>
      </c>
      <c r="H33" s="349">
        <v>187</v>
      </c>
      <c r="I33" s="349">
        <v>188</v>
      </c>
      <c r="J33" s="349">
        <v>224</v>
      </c>
      <c r="K33" s="349">
        <v>285</v>
      </c>
      <c r="L33" s="349">
        <v>175</v>
      </c>
      <c r="M33" s="349">
        <v>84</v>
      </c>
      <c r="N33" s="349">
        <v>427</v>
      </c>
      <c r="O33" s="349">
        <v>138</v>
      </c>
      <c r="P33" s="349">
        <v>68</v>
      </c>
      <c r="Q33" s="349">
        <v>62</v>
      </c>
      <c r="R33" s="349">
        <v>186</v>
      </c>
      <c r="S33" s="349">
        <v>377</v>
      </c>
      <c r="T33" s="349">
        <v>109</v>
      </c>
      <c r="U33" s="349">
        <v>270</v>
      </c>
      <c r="V33" s="349">
        <v>495</v>
      </c>
    </row>
    <row r="34" spans="1:22" ht="15" customHeight="1">
      <c r="A34" s="389" t="s">
        <v>616</v>
      </c>
      <c r="B34" s="349">
        <v>5450</v>
      </c>
      <c r="C34" s="349">
        <v>2631</v>
      </c>
      <c r="D34" s="349">
        <v>812</v>
      </c>
      <c r="E34" s="349">
        <v>345</v>
      </c>
      <c r="F34" s="349">
        <v>414</v>
      </c>
      <c r="G34" s="349">
        <v>840</v>
      </c>
      <c r="H34" s="349">
        <v>680</v>
      </c>
      <c r="I34" s="349">
        <v>588</v>
      </c>
      <c r="J34" s="349">
        <v>611</v>
      </c>
      <c r="K34" s="349">
        <v>457</v>
      </c>
      <c r="L34" s="349">
        <v>546</v>
      </c>
      <c r="M34" s="349">
        <v>102</v>
      </c>
      <c r="N34" s="349">
        <v>1163</v>
      </c>
      <c r="O34" s="349">
        <v>808</v>
      </c>
      <c r="P34" s="349">
        <v>304</v>
      </c>
      <c r="Q34" s="349">
        <v>273</v>
      </c>
      <c r="R34" s="349">
        <v>529</v>
      </c>
      <c r="S34" s="349">
        <v>691</v>
      </c>
      <c r="T34" s="349">
        <v>189</v>
      </c>
      <c r="U34" s="349">
        <v>572</v>
      </c>
      <c r="V34" s="349">
        <v>1850</v>
      </c>
    </row>
    <row r="35" spans="1:22" ht="15" customHeight="1">
      <c r="A35" s="389" t="s">
        <v>617</v>
      </c>
      <c r="B35" s="349">
        <v>7469</v>
      </c>
      <c r="C35" s="349">
        <v>8155</v>
      </c>
      <c r="D35" s="349">
        <v>623</v>
      </c>
      <c r="E35" s="349">
        <v>406</v>
      </c>
      <c r="F35" s="349">
        <v>752</v>
      </c>
      <c r="G35" s="349">
        <v>1527</v>
      </c>
      <c r="H35" s="349">
        <v>1059</v>
      </c>
      <c r="I35" s="349">
        <v>984</v>
      </c>
      <c r="J35" s="349">
        <v>1328</v>
      </c>
      <c r="K35" s="349">
        <v>1136</v>
      </c>
      <c r="L35" s="349">
        <v>813</v>
      </c>
      <c r="M35" s="349">
        <v>201</v>
      </c>
      <c r="N35" s="349">
        <v>2197</v>
      </c>
      <c r="O35" s="349">
        <v>1000</v>
      </c>
      <c r="P35" s="349">
        <v>405</v>
      </c>
      <c r="Q35" s="349">
        <v>1374</v>
      </c>
      <c r="R35" s="349">
        <v>881</v>
      </c>
      <c r="S35" s="349">
        <v>846</v>
      </c>
      <c r="T35" s="349">
        <v>723</v>
      </c>
      <c r="U35" s="349">
        <v>1086</v>
      </c>
      <c r="V35" s="349">
        <v>3444</v>
      </c>
    </row>
    <row r="36" spans="1:22" ht="15" customHeight="1">
      <c r="A36" s="389" t="s">
        <v>618</v>
      </c>
      <c r="B36" s="349">
        <v>979</v>
      </c>
      <c r="C36" s="349">
        <v>1487</v>
      </c>
      <c r="D36" s="349">
        <v>80</v>
      </c>
      <c r="E36" s="349">
        <v>49</v>
      </c>
      <c r="F36" s="349">
        <v>102</v>
      </c>
      <c r="G36" s="349">
        <v>177</v>
      </c>
      <c r="H36" s="349">
        <v>104</v>
      </c>
      <c r="I36" s="349">
        <v>99</v>
      </c>
      <c r="J36" s="349">
        <v>269</v>
      </c>
      <c r="K36" s="349">
        <v>158</v>
      </c>
      <c r="L36" s="349">
        <v>190</v>
      </c>
      <c r="M36" s="349">
        <v>36</v>
      </c>
      <c r="N36" s="349">
        <v>352</v>
      </c>
      <c r="O36" s="349">
        <v>127</v>
      </c>
      <c r="P36" s="349">
        <v>51</v>
      </c>
      <c r="Q36" s="349">
        <v>292</v>
      </c>
      <c r="R36" s="349">
        <v>124</v>
      </c>
      <c r="S36" s="349">
        <v>122</v>
      </c>
      <c r="T36" s="349">
        <v>138</v>
      </c>
      <c r="U36" s="349">
        <v>150</v>
      </c>
      <c r="V36" s="349">
        <v>448</v>
      </c>
    </row>
    <row r="37" spans="1:22" ht="15" customHeight="1">
      <c r="A37" s="389" t="s">
        <v>619</v>
      </c>
      <c r="B37" s="349">
        <v>1375</v>
      </c>
      <c r="C37" s="349">
        <v>1320</v>
      </c>
      <c r="D37" s="349">
        <v>51</v>
      </c>
      <c r="E37" s="349">
        <v>57</v>
      </c>
      <c r="F37" s="349">
        <v>63</v>
      </c>
      <c r="G37" s="349">
        <v>162</v>
      </c>
      <c r="H37" s="349">
        <v>67</v>
      </c>
      <c r="I37" s="349">
        <v>93</v>
      </c>
      <c r="J37" s="349">
        <v>152</v>
      </c>
      <c r="K37" s="349">
        <v>124</v>
      </c>
      <c r="L37" s="349">
        <v>157</v>
      </c>
      <c r="M37" s="349">
        <v>21</v>
      </c>
      <c r="N37" s="349">
        <v>286</v>
      </c>
      <c r="O37" s="349">
        <v>34</v>
      </c>
      <c r="P37" s="349">
        <v>32</v>
      </c>
      <c r="Q37" s="349">
        <v>202</v>
      </c>
      <c r="R37" s="349">
        <v>112</v>
      </c>
      <c r="S37" s="349">
        <v>114</v>
      </c>
      <c r="T37" s="349">
        <v>106</v>
      </c>
      <c r="U37" s="349">
        <v>127</v>
      </c>
      <c r="V37" s="349">
        <v>334</v>
      </c>
    </row>
    <row r="38" spans="1:22" ht="15" customHeight="1">
      <c r="A38" s="685" t="s">
        <v>648</v>
      </c>
      <c r="B38" s="686">
        <v>18772</v>
      </c>
      <c r="C38" s="686">
        <v>15533</v>
      </c>
      <c r="D38" s="686">
        <v>2906</v>
      </c>
      <c r="E38" s="686">
        <v>1166</v>
      </c>
      <c r="F38" s="686">
        <v>1922</v>
      </c>
      <c r="G38" s="686">
        <v>3625</v>
      </c>
      <c r="H38" s="686">
        <v>2533</v>
      </c>
      <c r="I38" s="686">
        <v>2321</v>
      </c>
      <c r="J38" s="686">
        <v>2878</v>
      </c>
      <c r="K38" s="686">
        <v>2494</v>
      </c>
      <c r="L38" s="686">
        <v>2062</v>
      </c>
      <c r="M38" s="686">
        <v>616</v>
      </c>
      <c r="N38" s="686">
        <v>4924</v>
      </c>
      <c r="O38" s="686">
        <v>2356</v>
      </c>
      <c r="P38" s="686">
        <v>1013</v>
      </c>
      <c r="Q38" s="686">
        <v>2290</v>
      </c>
      <c r="R38" s="686">
        <v>1999</v>
      </c>
      <c r="S38" s="686">
        <v>2796</v>
      </c>
      <c r="T38" s="686">
        <v>1410</v>
      </c>
      <c r="U38" s="686">
        <v>2879</v>
      </c>
      <c r="V38" s="686">
        <v>7122</v>
      </c>
    </row>
    <row r="39" spans="1:22" ht="15" customHeight="1">
      <c r="A39" s="389" t="s">
        <v>578</v>
      </c>
      <c r="B39" s="359">
        <v>0.14780171327790376</v>
      </c>
      <c r="C39" s="359">
        <v>0.12229938271604938</v>
      </c>
      <c r="D39" s="359">
        <v>2.2880448475686571E-2</v>
      </c>
      <c r="E39" s="359">
        <v>9.1805240614764427E-3</v>
      </c>
      <c r="F39" s="359">
        <v>1.5132905013857395E-2</v>
      </c>
      <c r="G39" s="359">
        <v>2.85415091962711E-2</v>
      </c>
      <c r="H39" s="359">
        <v>1.9943625598387502E-2</v>
      </c>
      <c r="I39" s="359">
        <v>1.8274439405391786E-2</v>
      </c>
      <c r="J39" s="359">
        <v>2.2659989921894684E-2</v>
      </c>
      <c r="K39" s="359">
        <v>1.9636558327034516E-2</v>
      </c>
      <c r="L39" s="359">
        <v>1.6235197782816832E-2</v>
      </c>
      <c r="M39" s="359">
        <v>4.8500881834215165E-3</v>
      </c>
      <c r="N39" s="359">
        <v>3.8769211388259006E-2</v>
      </c>
      <c r="O39" s="359">
        <v>1.8550012597631647E-2</v>
      </c>
      <c r="P39" s="359">
        <v>7.975875535399345E-3</v>
      </c>
      <c r="Q39" s="359">
        <v>1.8030360292265055E-2</v>
      </c>
      <c r="R39" s="359">
        <v>1.5739166036785084E-2</v>
      </c>
      <c r="S39" s="359">
        <v>2.2014361300075586E-2</v>
      </c>
      <c r="T39" s="359">
        <v>1.1101662887377173E-2</v>
      </c>
      <c r="U39" s="359">
        <v>2.2667863441672965E-2</v>
      </c>
      <c r="V39" s="359">
        <v>5.6075207860922148E-2</v>
      </c>
    </row>
    <row r="40" spans="1:22" ht="15" customHeight="1" thickBot="1">
      <c r="A40" s="365"/>
      <c r="B40" s="366"/>
      <c r="C40" s="366"/>
      <c r="D40" s="366"/>
      <c r="E40" s="366"/>
      <c r="F40" s="366"/>
      <c r="G40" s="367"/>
      <c r="H40" s="367"/>
      <c r="I40" s="367"/>
      <c r="J40" s="367"/>
      <c r="K40" s="367"/>
      <c r="L40" s="366"/>
      <c r="M40" s="366"/>
      <c r="N40" s="366"/>
      <c r="O40" s="366"/>
      <c r="P40" s="366"/>
      <c r="Q40" s="366"/>
      <c r="R40" s="366"/>
      <c r="S40" s="366"/>
      <c r="T40" s="366"/>
      <c r="U40" s="366"/>
      <c r="V40" s="366"/>
    </row>
    <row r="41" spans="1:22" ht="15" customHeight="1" thickTop="1">
      <c r="A41" s="370"/>
      <c r="B41" s="369"/>
      <c r="C41" s="369"/>
      <c r="D41" s="369"/>
      <c r="E41" s="369"/>
      <c r="F41" s="369"/>
      <c r="G41" s="359"/>
      <c r="H41" s="359"/>
      <c r="I41" s="359"/>
      <c r="J41" s="359"/>
      <c r="K41" s="359"/>
      <c r="L41" s="369"/>
      <c r="M41" s="369"/>
      <c r="N41" s="369"/>
      <c r="O41" s="369"/>
      <c r="P41" s="369"/>
      <c r="Q41" s="369"/>
      <c r="R41" s="369"/>
      <c r="S41" s="369"/>
      <c r="T41" s="369"/>
      <c r="U41" s="369"/>
      <c r="V41" s="369"/>
    </row>
    <row r="42" spans="1:22" ht="15" customHeight="1">
      <c r="A42" s="326"/>
      <c r="B42" s="326"/>
      <c r="C42" s="326"/>
      <c r="D42" s="326"/>
      <c r="E42" s="326"/>
      <c r="F42" s="326"/>
      <c r="G42" s="349"/>
      <c r="H42" s="349"/>
      <c r="I42" s="349"/>
      <c r="J42" s="349"/>
      <c r="K42" s="349"/>
      <c r="L42" s="326"/>
      <c r="M42" s="326"/>
      <c r="N42" s="326"/>
      <c r="O42" s="326"/>
      <c r="P42" s="326"/>
      <c r="Q42" s="326"/>
      <c r="R42" s="326"/>
      <c r="S42" s="326"/>
      <c r="T42" s="326"/>
      <c r="U42" s="326"/>
      <c r="V42" s="326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W42"/>
  <sheetViews>
    <sheetView zoomScaleNormal="100" workbookViewId="0">
      <selection activeCell="A4" sqref="A4:W4"/>
    </sheetView>
  </sheetViews>
  <sheetFormatPr baseColWidth="10" defaultColWidth="9.140625" defaultRowHeight="12.75"/>
  <cols>
    <col min="1" max="1" width="53.7109375" style="352" customWidth="1"/>
    <col min="2" max="21" width="15.7109375" style="351" customWidth="1"/>
    <col min="22" max="22" width="15" style="351" customWidth="1"/>
    <col min="23" max="23" width="15.7109375" style="351" customWidth="1"/>
    <col min="24" max="256" width="9.140625" style="351"/>
    <col min="257" max="257" width="53.7109375" style="351" customWidth="1"/>
    <col min="258" max="277" width="15.7109375" style="351" customWidth="1"/>
    <col min="278" max="278" width="15" style="351" customWidth="1"/>
    <col min="279" max="279" width="15.7109375" style="351" customWidth="1"/>
    <col min="280" max="512" width="9.140625" style="351"/>
    <col min="513" max="513" width="53.7109375" style="351" customWidth="1"/>
    <col min="514" max="533" width="15.7109375" style="351" customWidth="1"/>
    <col min="534" max="534" width="15" style="351" customWidth="1"/>
    <col min="535" max="535" width="15.7109375" style="351" customWidth="1"/>
    <col min="536" max="768" width="9.140625" style="351"/>
    <col min="769" max="769" width="53.7109375" style="351" customWidth="1"/>
    <col min="770" max="789" width="15.7109375" style="351" customWidth="1"/>
    <col min="790" max="790" width="15" style="351" customWidth="1"/>
    <col min="791" max="791" width="15.7109375" style="351" customWidth="1"/>
    <col min="792" max="1024" width="9.140625" style="351"/>
    <col min="1025" max="1025" width="53.7109375" style="351" customWidth="1"/>
    <col min="1026" max="1045" width="15.7109375" style="351" customWidth="1"/>
    <col min="1046" max="1046" width="15" style="351" customWidth="1"/>
    <col min="1047" max="1047" width="15.7109375" style="351" customWidth="1"/>
    <col min="1048" max="1280" width="9.140625" style="351"/>
    <col min="1281" max="1281" width="53.7109375" style="351" customWidth="1"/>
    <col min="1282" max="1301" width="15.7109375" style="351" customWidth="1"/>
    <col min="1302" max="1302" width="15" style="351" customWidth="1"/>
    <col min="1303" max="1303" width="15.7109375" style="351" customWidth="1"/>
    <col min="1304" max="1536" width="9.140625" style="351"/>
    <col min="1537" max="1537" width="53.7109375" style="351" customWidth="1"/>
    <col min="1538" max="1557" width="15.7109375" style="351" customWidth="1"/>
    <col min="1558" max="1558" width="15" style="351" customWidth="1"/>
    <col min="1559" max="1559" width="15.7109375" style="351" customWidth="1"/>
    <col min="1560" max="1792" width="9.140625" style="351"/>
    <col min="1793" max="1793" width="53.7109375" style="351" customWidth="1"/>
    <col min="1794" max="1813" width="15.7109375" style="351" customWidth="1"/>
    <col min="1814" max="1814" width="15" style="351" customWidth="1"/>
    <col min="1815" max="1815" width="15.7109375" style="351" customWidth="1"/>
    <col min="1816" max="2048" width="9.140625" style="351"/>
    <col min="2049" max="2049" width="53.7109375" style="351" customWidth="1"/>
    <col min="2050" max="2069" width="15.7109375" style="351" customWidth="1"/>
    <col min="2070" max="2070" width="15" style="351" customWidth="1"/>
    <col min="2071" max="2071" width="15.7109375" style="351" customWidth="1"/>
    <col min="2072" max="2304" width="9.140625" style="351"/>
    <col min="2305" max="2305" width="53.7109375" style="351" customWidth="1"/>
    <col min="2306" max="2325" width="15.7109375" style="351" customWidth="1"/>
    <col min="2326" max="2326" width="15" style="351" customWidth="1"/>
    <col min="2327" max="2327" width="15.7109375" style="351" customWidth="1"/>
    <col min="2328" max="2560" width="9.140625" style="351"/>
    <col min="2561" max="2561" width="53.7109375" style="351" customWidth="1"/>
    <col min="2562" max="2581" width="15.7109375" style="351" customWidth="1"/>
    <col min="2582" max="2582" width="15" style="351" customWidth="1"/>
    <col min="2583" max="2583" width="15.7109375" style="351" customWidth="1"/>
    <col min="2584" max="2816" width="9.140625" style="351"/>
    <col min="2817" max="2817" width="53.7109375" style="351" customWidth="1"/>
    <col min="2818" max="2837" width="15.7109375" style="351" customWidth="1"/>
    <col min="2838" max="2838" width="15" style="351" customWidth="1"/>
    <col min="2839" max="2839" width="15.7109375" style="351" customWidth="1"/>
    <col min="2840" max="3072" width="9.140625" style="351"/>
    <col min="3073" max="3073" width="53.7109375" style="351" customWidth="1"/>
    <col min="3074" max="3093" width="15.7109375" style="351" customWidth="1"/>
    <col min="3094" max="3094" width="15" style="351" customWidth="1"/>
    <col min="3095" max="3095" width="15.7109375" style="351" customWidth="1"/>
    <col min="3096" max="3328" width="9.140625" style="351"/>
    <col min="3329" max="3329" width="53.7109375" style="351" customWidth="1"/>
    <col min="3330" max="3349" width="15.7109375" style="351" customWidth="1"/>
    <col min="3350" max="3350" width="15" style="351" customWidth="1"/>
    <col min="3351" max="3351" width="15.7109375" style="351" customWidth="1"/>
    <col min="3352" max="3584" width="9.140625" style="351"/>
    <col min="3585" max="3585" width="53.7109375" style="351" customWidth="1"/>
    <col min="3586" max="3605" width="15.7109375" style="351" customWidth="1"/>
    <col min="3606" max="3606" width="15" style="351" customWidth="1"/>
    <col min="3607" max="3607" width="15.7109375" style="351" customWidth="1"/>
    <col min="3608" max="3840" width="9.140625" style="351"/>
    <col min="3841" max="3841" width="53.7109375" style="351" customWidth="1"/>
    <col min="3842" max="3861" width="15.7109375" style="351" customWidth="1"/>
    <col min="3862" max="3862" width="15" style="351" customWidth="1"/>
    <col min="3863" max="3863" width="15.7109375" style="351" customWidth="1"/>
    <col min="3864" max="4096" width="9.140625" style="351"/>
    <col min="4097" max="4097" width="53.7109375" style="351" customWidth="1"/>
    <col min="4098" max="4117" width="15.7109375" style="351" customWidth="1"/>
    <col min="4118" max="4118" width="15" style="351" customWidth="1"/>
    <col min="4119" max="4119" width="15.7109375" style="351" customWidth="1"/>
    <col min="4120" max="4352" width="9.140625" style="351"/>
    <col min="4353" max="4353" width="53.7109375" style="351" customWidth="1"/>
    <col min="4354" max="4373" width="15.7109375" style="351" customWidth="1"/>
    <col min="4374" max="4374" width="15" style="351" customWidth="1"/>
    <col min="4375" max="4375" width="15.7109375" style="351" customWidth="1"/>
    <col min="4376" max="4608" width="9.140625" style="351"/>
    <col min="4609" max="4609" width="53.7109375" style="351" customWidth="1"/>
    <col min="4610" max="4629" width="15.7109375" style="351" customWidth="1"/>
    <col min="4630" max="4630" width="15" style="351" customWidth="1"/>
    <col min="4631" max="4631" width="15.7109375" style="351" customWidth="1"/>
    <col min="4632" max="4864" width="9.140625" style="351"/>
    <col min="4865" max="4865" width="53.7109375" style="351" customWidth="1"/>
    <col min="4866" max="4885" width="15.7109375" style="351" customWidth="1"/>
    <col min="4886" max="4886" width="15" style="351" customWidth="1"/>
    <col min="4887" max="4887" width="15.7109375" style="351" customWidth="1"/>
    <col min="4888" max="5120" width="9.140625" style="351"/>
    <col min="5121" max="5121" width="53.7109375" style="351" customWidth="1"/>
    <col min="5122" max="5141" width="15.7109375" style="351" customWidth="1"/>
    <col min="5142" max="5142" width="15" style="351" customWidth="1"/>
    <col min="5143" max="5143" width="15.7109375" style="351" customWidth="1"/>
    <col min="5144" max="5376" width="9.140625" style="351"/>
    <col min="5377" max="5377" width="53.7109375" style="351" customWidth="1"/>
    <col min="5378" max="5397" width="15.7109375" style="351" customWidth="1"/>
    <col min="5398" max="5398" width="15" style="351" customWidth="1"/>
    <col min="5399" max="5399" width="15.7109375" style="351" customWidth="1"/>
    <col min="5400" max="5632" width="9.140625" style="351"/>
    <col min="5633" max="5633" width="53.7109375" style="351" customWidth="1"/>
    <col min="5634" max="5653" width="15.7109375" style="351" customWidth="1"/>
    <col min="5654" max="5654" width="15" style="351" customWidth="1"/>
    <col min="5655" max="5655" width="15.7109375" style="351" customWidth="1"/>
    <col min="5656" max="5888" width="9.140625" style="351"/>
    <col min="5889" max="5889" width="53.7109375" style="351" customWidth="1"/>
    <col min="5890" max="5909" width="15.7109375" style="351" customWidth="1"/>
    <col min="5910" max="5910" width="15" style="351" customWidth="1"/>
    <col min="5911" max="5911" width="15.7109375" style="351" customWidth="1"/>
    <col min="5912" max="6144" width="9.140625" style="351"/>
    <col min="6145" max="6145" width="53.7109375" style="351" customWidth="1"/>
    <col min="6146" max="6165" width="15.7109375" style="351" customWidth="1"/>
    <col min="6166" max="6166" width="15" style="351" customWidth="1"/>
    <col min="6167" max="6167" width="15.7109375" style="351" customWidth="1"/>
    <col min="6168" max="6400" width="9.140625" style="351"/>
    <col min="6401" max="6401" width="53.7109375" style="351" customWidth="1"/>
    <col min="6402" max="6421" width="15.7109375" style="351" customWidth="1"/>
    <col min="6422" max="6422" width="15" style="351" customWidth="1"/>
    <col min="6423" max="6423" width="15.7109375" style="351" customWidth="1"/>
    <col min="6424" max="6656" width="9.140625" style="351"/>
    <col min="6657" max="6657" width="53.7109375" style="351" customWidth="1"/>
    <col min="6658" max="6677" width="15.7109375" style="351" customWidth="1"/>
    <col min="6678" max="6678" width="15" style="351" customWidth="1"/>
    <col min="6679" max="6679" width="15.7109375" style="351" customWidth="1"/>
    <col min="6680" max="6912" width="9.140625" style="351"/>
    <col min="6913" max="6913" width="53.7109375" style="351" customWidth="1"/>
    <col min="6914" max="6933" width="15.7109375" style="351" customWidth="1"/>
    <col min="6934" max="6934" width="15" style="351" customWidth="1"/>
    <col min="6935" max="6935" width="15.7109375" style="351" customWidth="1"/>
    <col min="6936" max="7168" width="9.140625" style="351"/>
    <col min="7169" max="7169" width="53.7109375" style="351" customWidth="1"/>
    <col min="7170" max="7189" width="15.7109375" style="351" customWidth="1"/>
    <col min="7190" max="7190" width="15" style="351" customWidth="1"/>
    <col min="7191" max="7191" width="15.7109375" style="351" customWidth="1"/>
    <col min="7192" max="7424" width="9.140625" style="351"/>
    <col min="7425" max="7425" width="53.7109375" style="351" customWidth="1"/>
    <col min="7426" max="7445" width="15.7109375" style="351" customWidth="1"/>
    <col min="7446" max="7446" width="15" style="351" customWidth="1"/>
    <col min="7447" max="7447" width="15.7109375" style="351" customWidth="1"/>
    <col min="7448" max="7680" width="9.140625" style="351"/>
    <col min="7681" max="7681" width="53.7109375" style="351" customWidth="1"/>
    <col min="7682" max="7701" width="15.7109375" style="351" customWidth="1"/>
    <col min="7702" max="7702" width="15" style="351" customWidth="1"/>
    <col min="7703" max="7703" width="15.7109375" style="351" customWidth="1"/>
    <col min="7704" max="7936" width="9.140625" style="351"/>
    <col min="7937" max="7937" width="53.7109375" style="351" customWidth="1"/>
    <col min="7938" max="7957" width="15.7109375" style="351" customWidth="1"/>
    <col min="7958" max="7958" width="15" style="351" customWidth="1"/>
    <col min="7959" max="7959" width="15.7109375" style="351" customWidth="1"/>
    <col min="7960" max="8192" width="9.140625" style="351"/>
    <col min="8193" max="8193" width="53.7109375" style="351" customWidth="1"/>
    <col min="8194" max="8213" width="15.7109375" style="351" customWidth="1"/>
    <col min="8214" max="8214" width="15" style="351" customWidth="1"/>
    <col min="8215" max="8215" width="15.7109375" style="351" customWidth="1"/>
    <col min="8216" max="8448" width="9.140625" style="351"/>
    <col min="8449" max="8449" width="53.7109375" style="351" customWidth="1"/>
    <col min="8450" max="8469" width="15.7109375" style="351" customWidth="1"/>
    <col min="8470" max="8470" width="15" style="351" customWidth="1"/>
    <col min="8471" max="8471" width="15.7109375" style="351" customWidth="1"/>
    <col min="8472" max="8704" width="9.140625" style="351"/>
    <col min="8705" max="8705" width="53.7109375" style="351" customWidth="1"/>
    <col min="8706" max="8725" width="15.7109375" style="351" customWidth="1"/>
    <col min="8726" max="8726" width="15" style="351" customWidth="1"/>
    <col min="8727" max="8727" width="15.7109375" style="351" customWidth="1"/>
    <col min="8728" max="8960" width="9.140625" style="351"/>
    <col min="8961" max="8961" width="53.7109375" style="351" customWidth="1"/>
    <col min="8962" max="8981" width="15.7109375" style="351" customWidth="1"/>
    <col min="8982" max="8982" width="15" style="351" customWidth="1"/>
    <col min="8983" max="8983" width="15.7109375" style="351" customWidth="1"/>
    <col min="8984" max="9216" width="9.140625" style="351"/>
    <col min="9217" max="9217" width="53.7109375" style="351" customWidth="1"/>
    <col min="9218" max="9237" width="15.7109375" style="351" customWidth="1"/>
    <col min="9238" max="9238" width="15" style="351" customWidth="1"/>
    <col min="9239" max="9239" width="15.7109375" style="351" customWidth="1"/>
    <col min="9240" max="9472" width="9.140625" style="351"/>
    <col min="9473" max="9473" width="53.7109375" style="351" customWidth="1"/>
    <col min="9474" max="9493" width="15.7109375" style="351" customWidth="1"/>
    <col min="9494" max="9494" width="15" style="351" customWidth="1"/>
    <col min="9495" max="9495" width="15.7109375" style="351" customWidth="1"/>
    <col min="9496" max="9728" width="9.140625" style="351"/>
    <col min="9729" max="9729" width="53.7109375" style="351" customWidth="1"/>
    <col min="9730" max="9749" width="15.7109375" style="351" customWidth="1"/>
    <col min="9750" max="9750" width="15" style="351" customWidth="1"/>
    <col min="9751" max="9751" width="15.7109375" style="351" customWidth="1"/>
    <col min="9752" max="9984" width="9.140625" style="351"/>
    <col min="9985" max="9985" width="53.7109375" style="351" customWidth="1"/>
    <col min="9986" max="10005" width="15.7109375" style="351" customWidth="1"/>
    <col min="10006" max="10006" width="15" style="351" customWidth="1"/>
    <col min="10007" max="10007" width="15.7109375" style="351" customWidth="1"/>
    <col min="10008" max="10240" width="9.140625" style="351"/>
    <col min="10241" max="10241" width="53.7109375" style="351" customWidth="1"/>
    <col min="10242" max="10261" width="15.7109375" style="351" customWidth="1"/>
    <col min="10262" max="10262" width="15" style="351" customWidth="1"/>
    <col min="10263" max="10263" width="15.7109375" style="351" customWidth="1"/>
    <col min="10264" max="10496" width="9.140625" style="351"/>
    <col min="10497" max="10497" width="53.7109375" style="351" customWidth="1"/>
    <col min="10498" max="10517" width="15.7109375" style="351" customWidth="1"/>
    <col min="10518" max="10518" width="15" style="351" customWidth="1"/>
    <col min="10519" max="10519" width="15.7109375" style="351" customWidth="1"/>
    <col min="10520" max="10752" width="9.140625" style="351"/>
    <col min="10753" max="10753" width="53.7109375" style="351" customWidth="1"/>
    <col min="10754" max="10773" width="15.7109375" style="351" customWidth="1"/>
    <col min="10774" max="10774" width="15" style="351" customWidth="1"/>
    <col min="10775" max="10775" width="15.7109375" style="351" customWidth="1"/>
    <col min="10776" max="11008" width="9.140625" style="351"/>
    <col min="11009" max="11009" width="53.7109375" style="351" customWidth="1"/>
    <col min="11010" max="11029" width="15.7109375" style="351" customWidth="1"/>
    <col min="11030" max="11030" width="15" style="351" customWidth="1"/>
    <col min="11031" max="11031" width="15.7109375" style="351" customWidth="1"/>
    <col min="11032" max="11264" width="9.140625" style="351"/>
    <col min="11265" max="11265" width="53.7109375" style="351" customWidth="1"/>
    <col min="11266" max="11285" width="15.7109375" style="351" customWidth="1"/>
    <col min="11286" max="11286" width="15" style="351" customWidth="1"/>
    <col min="11287" max="11287" width="15.7109375" style="351" customWidth="1"/>
    <col min="11288" max="11520" width="9.140625" style="351"/>
    <col min="11521" max="11521" width="53.7109375" style="351" customWidth="1"/>
    <col min="11522" max="11541" width="15.7109375" style="351" customWidth="1"/>
    <col min="11542" max="11542" width="15" style="351" customWidth="1"/>
    <col min="11543" max="11543" width="15.7109375" style="351" customWidth="1"/>
    <col min="11544" max="11776" width="9.140625" style="351"/>
    <col min="11777" max="11777" width="53.7109375" style="351" customWidth="1"/>
    <col min="11778" max="11797" width="15.7109375" style="351" customWidth="1"/>
    <col min="11798" max="11798" width="15" style="351" customWidth="1"/>
    <col min="11799" max="11799" width="15.7109375" style="351" customWidth="1"/>
    <col min="11800" max="12032" width="9.140625" style="351"/>
    <col min="12033" max="12033" width="53.7109375" style="351" customWidth="1"/>
    <col min="12034" max="12053" width="15.7109375" style="351" customWidth="1"/>
    <col min="12054" max="12054" width="15" style="351" customWidth="1"/>
    <col min="12055" max="12055" width="15.7109375" style="351" customWidth="1"/>
    <col min="12056" max="12288" width="9.140625" style="351"/>
    <col min="12289" max="12289" width="53.7109375" style="351" customWidth="1"/>
    <col min="12290" max="12309" width="15.7109375" style="351" customWidth="1"/>
    <col min="12310" max="12310" width="15" style="351" customWidth="1"/>
    <col min="12311" max="12311" width="15.7109375" style="351" customWidth="1"/>
    <col min="12312" max="12544" width="9.140625" style="351"/>
    <col min="12545" max="12545" width="53.7109375" style="351" customWidth="1"/>
    <col min="12546" max="12565" width="15.7109375" style="351" customWidth="1"/>
    <col min="12566" max="12566" width="15" style="351" customWidth="1"/>
    <col min="12567" max="12567" width="15.7109375" style="351" customWidth="1"/>
    <col min="12568" max="12800" width="9.140625" style="351"/>
    <col min="12801" max="12801" width="53.7109375" style="351" customWidth="1"/>
    <col min="12802" max="12821" width="15.7109375" style="351" customWidth="1"/>
    <col min="12822" max="12822" width="15" style="351" customWidth="1"/>
    <col min="12823" max="12823" width="15.7109375" style="351" customWidth="1"/>
    <col min="12824" max="13056" width="9.140625" style="351"/>
    <col min="13057" max="13057" width="53.7109375" style="351" customWidth="1"/>
    <col min="13058" max="13077" width="15.7109375" style="351" customWidth="1"/>
    <col min="13078" max="13078" width="15" style="351" customWidth="1"/>
    <col min="13079" max="13079" width="15.7109375" style="351" customWidth="1"/>
    <col min="13080" max="13312" width="9.140625" style="351"/>
    <col min="13313" max="13313" width="53.7109375" style="351" customWidth="1"/>
    <col min="13314" max="13333" width="15.7109375" style="351" customWidth="1"/>
    <col min="13334" max="13334" width="15" style="351" customWidth="1"/>
    <col min="13335" max="13335" width="15.7109375" style="351" customWidth="1"/>
    <col min="13336" max="13568" width="9.140625" style="351"/>
    <col min="13569" max="13569" width="53.7109375" style="351" customWidth="1"/>
    <col min="13570" max="13589" width="15.7109375" style="351" customWidth="1"/>
    <col min="13590" max="13590" width="15" style="351" customWidth="1"/>
    <col min="13591" max="13591" width="15.7109375" style="351" customWidth="1"/>
    <col min="13592" max="13824" width="9.140625" style="351"/>
    <col min="13825" max="13825" width="53.7109375" style="351" customWidth="1"/>
    <col min="13826" max="13845" width="15.7109375" style="351" customWidth="1"/>
    <col min="13846" max="13846" width="15" style="351" customWidth="1"/>
    <col min="13847" max="13847" width="15.7109375" style="351" customWidth="1"/>
    <col min="13848" max="14080" width="9.140625" style="351"/>
    <col min="14081" max="14081" width="53.7109375" style="351" customWidth="1"/>
    <col min="14082" max="14101" width="15.7109375" style="351" customWidth="1"/>
    <col min="14102" max="14102" width="15" style="351" customWidth="1"/>
    <col min="14103" max="14103" width="15.7109375" style="351" customWidth="1"/>
    <col min="14104" max="14336" width="9.140625" style="351"/>
    <col min="14337" max="14337" width="53.7109375" style="351" customWidth="1"/>
    <col min="14338" max="14357" width="15.7109375" style="351" customWidth="1"/>
    <col min="14358" max="14358" width="15" style="351" customWidth="1"/>
    <col min="14359" max="14359" width="15.7109375" style="351" customWidth="1"/>
    <col min="14360" max="14592" width="9.140625" style="351"/>
    <col min="14593" max="14593" width="53.7109375" style="351" customWidth="1"/>
    <col min="14594" max="14613" width="15.7109375" style="351" customWidth="1"/>
    <col min="14614" max="14614" width="15" style="351" customWidth="1"/>
    <col min="14615" max="14615" width="15.7109375" style="351" customWidth="1"/>
    <col min="14616" max="14848" width="9.140625" style="351"/>
    <col min="14849" max="14849" width="53.7109375" style="351" customWidth="1"/>
    <col min="14850" max="14869" width="15.7109375" style="351" customWidth="1"/>
    <col min="14870" max="14870" width="15" style="351" customWidth="1"/>
    <col min="14871" max="14871" width="15.7109375" style="351" customWidth="1"/>
    <col min="14872" max="15104" width="9.140625" style="351"/>
    <col min="15105" max="15105" width="53.7109375" style="351" customWidth="1"/>
    <col min="15106" max="15125" width="15.7109375" style="351" customWidth="1"/>
    <col min="15126" max="15126" width="15" style="351" customWidth="1"/>
    <col min="15127" max="15127" width="15.7109375" style="351" customWidth="1"/>
    <col min="15128" max="15360" width="9.140625" style="351"/>
    <col min="15361" max="15361" width="53.7109375" style="351" customWidth="1"/>
    <col min="15362" max="15381" width="15.7109375" style="351" customWidth="1"/>
    <col min="15382" max="15382" width="15" style="351" customWidth="1"/>
    <col min="15383" max="15383" width="15.7109375" style="351" customWidth="1"/>
    <col min="15384" max="15616" width="9.140625" style="351"/>
    <col min="15617" max="15617" width="53.7109375" style="351" customWidth="1"/>
    <col min="15618" max="15637" width="15.7109375" style="351" customWidth="1"/>
    <col min="15638" max="15638" width="15" style="351" customWidth="1"/>
    <col min="15639" max="15639" width="15.7109375" style="351" customWidth="1"/>
    <col min="15640" max="15872" width="9.140625" style="351"/>
    <col min="15873" max="15873" width="53.7109375" style="351" customWidth="1"/>
    <col min="15874" max="15893" width="15.7109375" style="351" customWidth="1"/>
    <col min="15894" max="15894" width="15" style="351" customWidth="1"/>
    <col min="15895" max="15895" width="15.7109375" style="351" customWidth="1"/>
    <col min="15896" max="16128" width="9.140625" style="351"/>
    <col min="16129" max="16129" width="53.7109375" style="351" customWidth="1"/>
    <col min="16130" max="16149" width="15.7109375" style="351" customWidth="1"/>
    <col min="16150" max="16150" width="15" style="351" customWidth="1"/>
    <col min="16151" max="16151" width="15.7109375" style="351" customWidth="1"/>
    <col min="16152" max="16384" width="9.140625" style="351"/>
  </cols>
  <sheetData>
    <row r="1" spans="1:23" s="687" customFormat="1" ht="30" customHeight="1">
      <c r="A1" s="684" t="s">
        <v>281</v>
      </c>
      <c r="B1" s="684"/>
      <c r="C1" s="684"/>
      <c r="D1" s="684"/>
      <c r="E1" s="684"/>
      <c r="F1" s="684"/>
      <c r="G1" s="684"/>
      <c r="H1" s="684"/>
      <c r="I1" s="684"/>
      <c r="J1" s="684"/>
      <c r="K1" s="684"/>
      <c r="L1" s="684"/>
      <c r="M1" s="684"/>
      <c r="N1" s="684"/>
      <c r="O1" s="684"/>
      <c r="P1" s="684"/>
      <c r="Q1" s="684"/>
      <c r="R1" s="684"/>
      <c r="S1" s="684"/>
      <c r="T1" s="684"/>
      <c r="U1" s="684"/>
      <c r="V1" s="684"/>
      <c r="W1" s="684"/>
    </row>
    <row r="2" spans="1:23" s="327" customFormat="1" ht="15" customHeight="1">
      <c r="A2" s="629" t="s">
        <v>603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</row>
    <row r="3" spans="1:23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29"/>
      <c r="T3" s="629"/>
      <c r="U3" s="629"/>
      <c r="V3" s="629"/>
      <c r="W3" s="629"/>
    </row>
    <row r="4" spans="1:23" s="328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0"/>
      <c r="V4" s="630"/>
      <c r="W4" s="630"/>
    </row>
    <row r="5" spans="1:23" ht="15" customHeight="1">
      <c r="A5" s="353"/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  <c r="U5" s="326"/>
      <c r="V5" s="326"/>
      <c r="W5" s="326"/>
    </row>
    <row r="6" spans="1:23" s="360" customFormat="1" ht="30" customHeight="1">
      <c r="A6" s="354" t="s">
        <v>660</v>
      </c>
      <c r="B6" s="355" t="s">
        <v>118</v>
      </c>
      <c r="C6" s="355" t="s">
        <v>119</v>
      </c>
      <c r="D6" s="355" t="s">
        <v>120</v>
      </c>
      <c r="E6" s="355" t="s">
        <v>121</v>
      </c>
      <c r="F6" s="355" t="s">
        <v>122</v>
      </c>
      <c r="G6" s="355" t="s">
        <v>123</v>
      </c>
      <c r="H6" s="355" t="s">
        <v>125</v>
      </c>
      <c r="I6" s="355" t="s">
        <v>124</v>
      </c>
      <c r="J6" s="355" t="s">
        <v>126</v>
      </c>
      <c r="K6" s="355" t="s">
        <v>291</v>
      </c>
      <c r="L6" s="355" t="s">
        <v>439</v>
      </c>
      <c r="M6" s="355" t="s">
        <v>440</v>
      </c>
      <c r="N6" s="355" t="s">
        <v>441</v>
      </c>
      <c r="O6" s="355" t="s">
        <v>449</v>
      </c>
      <c r="P6" s="355" t="s">
        <v>448</v>
      </c>
      <c r="Q6" s="355" t="s">
        <v>819</v>
      </c>
      <c r="R6" s="355" t="s">
        <v>1029</v>
      </c>
      <c r="S6" s="355" t="s">
        <v>1030</v>
      </c>
      <c r="T6" s="355" t="s">
        <v>1031</v>
      </c>
      <c r="U6" s="355" t="s">
        <v>1120</v>
      </c>
      <c r="V6" s="356" t="s">
        <v>482</v>
      </c>
      <c r="W6" s="356" t="s">
        <v>66</v>
      </c>
    </row>
    <row r="7" spans="1:23" s="360" customFormat="1" ht="15" customHeight="1">
      <c r="A7" s="389" t="s">
        <v>606</v>
      </c>
      <c r="B7" s="349">
        <v>0</v>
      </c>
      <c r="C7" s="349">
        <v>0</v>
      </c>
      <c r="D7" s="349">
        <v>0</v>
      </c>
      <c r="E7" s="349">
        <v>0</v>
      </c>
      <c r="F7" s="349">
        <v>0</v>
      </c>
      <c r="G7" s="349">
        <v>0</v>
      </c>
      <c r="H7" s="349">
        <v>0</v>
      </c>
      <c r="I7" s="349">
        <v>0</v>
      </c>
      <c r="J7" s="349">
        <v>0</v>
      </c>
      <c r="K7" s="349">
        <v>0</v>
      </c>
      <c r="L7" s="349">
        <v>0</v>
      </c>
      <c r="M7" s="349">
        <v>0</v>
      </c>
      <c r="N7" s="349">
        <v>0</v>
      </c>
      <c r="O7" s="349">
        <v>0</v>
      </c>
      <c r="P7" s="349">
        <v>0</v>
      </c>
      <c r="Q7" s="349">
        <v>0</v>
      </c>
      <c r="R7" s="349">
        <v>0</v>
      </c>
      <c r="S7" s="349">
        <v>0</v>
      </c>
      <c r="T7" s="349">
        <v>0</v>
      </c>
      <c r="U7" s="349">
        <v>0</v>
      </c>
      <c r="V7" s="349">
        <v>0</v>
      </c>
      <c r="W7" s="670">
        <v>0</v>
      </c>
    </row>
    <row r="8" spans="1:23" s="498" customFormat="1" ht="15" customHeight="1">
      <c r="A8" s="389" t="s">
        <v>607</v>
      </c>
      <c r="B8" s="349">
        <v>0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0</v>
      </c>
      <c r="I8" s="349">
        <v>0</v>
      </c>
      <c r="J8" s="349">
        <v>0</v>
      </c>
      <c r="K8" s="349">
        <v>0</v>
      </c>
      <c r="L8" s="349">
        <v>0</v>
      </c>
      <c r="M8" s="349">
        <v>0</v>
      </c>
      <c r="N8" s="349">
        <v>0</v>
      </c>
      <c r="O8" s="349">
        <v>0</v>
      </c>
      <c r="P8" s="349">
        <v>0</v>
      </c>
      <c r="Q8" s="349">
        <v>0</v>
      </c>
      <c r="R8" s="349">
        <v>0</v>
      </c>
      <c r="S8" s="349">
        <v>0</v>
      </c>
      <c r="T8" s="349">
        <v>0</v>
      </c>
      <c r="U8" s="349">
        <v>0</v>
      </c>
      <c r="V8" s="349">
        <v>39866.607229999994</v>
      </c>
      <c r="W8" s="670">
        <v>5.2659634334731699E-3</v>
      </c>
    </row>
    <row r="9" spans="1:23" s="498" customFormat="1" ht="15" customHeight="1">
      <c r="A9" s="389" t="s">
        <v>608</v>
      </c>
      <c r="B9" s="349">
        <v>0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0</v>
      </c>
      <c r="L9" s="349">
        <v>0</v>
      </c>
      <c r="M9" s="349">
        <v>0</v>
      </c>
      <c r="N9" s="349">
        <v>0</v>
      </c>
      <c r="O9" s="349">
        <v>0</v>
      </c>
      <c r="P9" s="349">
        <v>0</v>
      </c>
      <c r="Q9" s="349">
        <v>0</v>
      </c>
      <c r="R9" s="349">
        <v>0</v>
      </c>
      <c r="S9" s="349">
        <v>0</v>
      </c>
      <c r="T9" s="349">
        <v>0</v>
      </c>
      <c r="U9" s="349">
        <v>0</v>
      </c>
      <c r="V9" s="349">
        <v>43634.203959999999</v>
      </c>
      <c r="W9" s="670">
        <v>5.7636237058357326E-3</v>
      </c>
    </row>
    <row r="10" spans="1:23" s="498" customFormat="1" ht="15" customHeight="1">
      <c r="A10" s="389" t="s">
        <v>609</v>
      </c>
      <c r="B10" s="349">
        <v>0</v>
      </c>
      <c r="C10" s="349">
        <v>0</v>
      </c>
      <c r="D10" s="349">
        <v>0</v>
      </c>
      <c r="E10" s="349">
        <v>0</v>
      </c>
      <c r="F10" s="349">
        <v>1617.19568</v>
      </c>
      <c r="G10" s="349">
        <v>0</v>
      </c>
      <c r="H10" s="349">
        <v>0</v>
      </c>
      <c r="I10" s="349">
        <v>1399.9999800000001</v>
      </c>
      <c r="J10" s="349">
        <v>0</v>
      </c>
      <c r="K10" s="349">
        <v>0</v>
      </c>
      <c r="L10" s="349">
        <v>0</v>
      </c>
      <c r="M10" s="349">
        <v>0</v>
      </c>
      <c r="N10" s="349">
        <v>0</v>
      </c>
      <c r="O10" s="349">
        <v>0</v>
      </c>
      <c r="P10" s="349">
        <v>1956.02226</v>
      </c>
      <c r="Q10" s="349">
        <v>0</v>
      </c>
      <c r="R10" s="349">
        <v>2374.9080600000002</v>
      </c>
      <c r="S10" s="349">
        <v>0</v>
      </c>
      <c r="T10" s="349">
        <v>0</v>
      </c>
      <c r="U10" s="349">
        <v>0</v>
      </c>
      <c r="V10" s="349">
        <v>223108.05066000001</v>
      </c>
      <c r="W10" s="670">
        <v>2.9470248865444769E-2</v>
      </c>
    </row>
    <row r="11" spans="1:23" s="498" customFormat="1" ht="15" customHeight="1">
      <c r="A11" s="389" t="s">
        <v>610</v>
      </c>
      <c r="B11" s="349">
        <v>0</v>
      </c>
      <c r="C11" s="349">
        <v>10777.56675</v>
      </c>
      <c r="D11" s="349">
        <v>0</v>
      </c>
      <c r="E11" s="349">
        <v>694.37090999999998</v>
      </c>
      <c r="F11" s="349">
        <v>5816.4873899999993</v>
      </c>
      <c r="G11" s="349">
        <v>11696.59909</v>
      </c>
      <c r="H11" s="349">
        <v>1461.8896100000002</v>
      </c>
      <c r="I11" s="349">
        <v>51768.336450000003</v>
      </c>
      <c r="J11" s="349">
        <v>3351.0564199999999</v>
      </c>
      <c r="K11" s="349">
        <v>12234.828529999999</v>
      </c>
      <c r="L11" s="349">
        <v>0</v>
      </c>
      <c r="M11" s="349">
        <v>0</v>
      </c>
      <c r="N11" s="349">
        <v>0</v>
      </c>
      <c r="O11" s="349">
        <v>0</v>
      </c>
      <c r="P11" s="349">
        <v>0</v>
      </c>
      <c r="Q11" s="349">
        <v>15531.494550000001</v>
      </c>
      <c r="R11" s="349">
        <v>7170.3007800000005</v>
      </c>
      <c r="S11" s="349">
        <v>0</v>
      </c>
      <c r="T11" s="349">
        <v>0</v>
      </c>
      <c r="U11" s="349">
        <v>0</v>
      </c>
      <c r="V11" s="349">
        <v>554376.30758999998</v>
      </c>
      <c r="W11" s="670">
        <v>7.3227334026959662E-2</v>
      </c>
    </row>
    <row r="12" spans="1:23" s="498" customFormat="1" ht="15" customHeight="1">
      <c r="A12" s="389" t="s">
        <v>611</v>
      </c>
      <c r="B12" s="349">
        <v>2700.4927900000002</v>
      </c>
      <c r="C12" s="349">
        <v>29334.79696</v>
      </c>
      <c r="D12" s="349">
        <v>1756.8458600000001</v>
      </c>
      <c r="E12" s="349">
        <v>52932.16747</v>
      </c>
      <c r="F12" s="349">
        <v>19596.46169</v>
      </c>
      <c r="G12" s="349">
        <v>34520.700200000007</v>
      </c>
      <c r="H12" s="349">
        <v>3590.0498700000003</v>
      </c>
      <c r="I12" s="349">
        <v>45082.509239999999</v>
      </c>
      <c r="J12" s="349">
        <v>17973.536</v>
      </c>
      <c r="K12" s="349">
        <v>14575.26261</v>
      </c>
      <c r="L12" s="349">
        <v>8927.6363799999999</v>
      </c>
      <c r="M12" s="349">
        <v>5498.2037300000002</v>
      </c>
      <c r="N12" s="349">
        <v>0</v>
      </c>
      <c r="O12" s="349">
        <v>1559.74784</v>
      </c>
      <c r="P12" s="349">
        <v>3389.7240400000001</v>
      </c>
      <c r="Q12" s="349">
        <v>16567.920770000001</v>
      </c>
      <c r="R12" s="349">
        <v>13651.989960000001</v>
      </c>
      <c r="S12" s="349">
        <v>15184.600329999999</v>
      </c>
      <c r="T12" s="349">
        <v>873.46534999999994</v>
      </c>
      <c r="U12" s="349">
        <v>709.82677000000001</v>
      </c>
      <c r="V12" s="349">
        <v>1034973.46899</v>
      </c>
      <c r="W12" s="670">
        <v>0.13670921156829574</v>
      </c>
    </row>
    <row r="13" spans="1:23" s="498" customFormat="1" ht="15" customHeight="1">
      <c r="A13" s="389" t="s">
        <v>612</v>
      </c>
      <c r="B13" s="349">
        <v>2374.7032200000003</v>
      </c>
      <c r="C13" s="349">
        <v>12209.56149</v>
      </c>
      <c r="D13" s="349">
        <v>652.43936999999994</v>
      </c>
      <c r="E13" s="349">
        <v>37877.329760000001</v>
      </c>
      <c r="F13" s="349">
        <v>17017.544309999997</v>
      </c>
      <c r="G13" s="349">
        <v>34773.697220000002</v>
      </c>
      <c r="H13" s="349">
        <v>3052.29441</v>
      </c>
      <c r="I13" s="349">
        <v>28848.34359</v>
      </c>
      <c r="J13" s="349">
        <v>28501.62919</v>
      </c>
      <c r="K13" s="349">
        <v>8212.276679999999</v>
      </c>
      <c r="L13" s="349">
        <v>11005.84827</v>
      </c>
      <c r="M13" s="349">
        <v>8367.9649900000004</v>
      </c>
      <c r="N13" s="349">
        <v>725.16305</v>
      </c>
      <c r="O13" s="349">
        <v>3696.9490099999998</v>
      </c>
      <c r="P13" s="349">
        <v>3860.5303799999997</v>
      </c>
      <c r="Q13" s="349">
        <v>17510.10528</v>
      </c>
      <c r="R13" s="349">
        <v>20354.131260000002</v>
      </c>
      <c r="S13" s="349">
        <v>15445.826939999999</v>
      </c>
      <c r="T13" s="349">
        <v>1247.5588500000001</v>
      </c>
      <c r="U13" s="349">
        <v>5180.32708</v>
      </c>
      <c r="V13" s="349">
        <v>871067.7337000001</v>
      </c>
      <c r="W13" s="670">
        <v>0.11505897171733181</v>
      </c>
    </row>
    <row r="14" spans="1:23" s="498" customFormat="1" ht="15" customHeight="1">
      <c r="A14" s="389" t="s">
        <v>613</v>
      </c>
      <c r="B14" s="349">
        <v>12819.040050000001</v>
      </c>
      <c r="C14" s="349">
        <v>15814.8089</v>
      </c>
      <c r="D14" s="349">
        <v>5444.3150400000004</v>
      </c>
      <c r="E14" s="349">
        <v>26536.68823</v>
      </c>
      <c r="F14" s="349">
        <v>6577.3899499999998</v>
      </c>
      <c r="G14" s="349">
        <v>30480.845370000003</v>
      </c>
      <c r="H14" s="349">
        <v>3896.7863600000001</v>
      </c>
      <c r="I14" s="349">
        <v>25373.884480000001</v>
      </c>
      <c r="J14" s="349">
        <v>46093.640659999997</v>
      </c>
      <c r="K14" s="349">
        <v>6157.0776100000003</v>
      </c>
      <c r="L14" s="349">
        <v>8445.66122</v>
      </c>
      <c r="M14" s="349">
        <v>7779.5923200000007</v>
      </c>
      <c r="N14" s="349">
        <v>3322.08356</v>
      </c>
      <c r="O14" s="349">
        <v>6752.6334500000003</v>
      </c>
      <c r="P14" s="349">
        <v>1503.4679900000001</v>
      </c>
      <c r="Q14" s="349">
        <v>10641.722970000001</v>
      </c>
      <c r="R14" s="349">
        <v>24458.571210000002</v>
      </c>
      <c r="S14" s="349">
        <v>7504.56459</v>
      </c>
      <c r="T14" s="349">
        <v>5385.5041900000006</v>
      </c>
      <c r="U14" s="349">
        <v>2099.60556</v>
      </c>
      <c r="V14" s="349">
        <v>760942.05746000004</v>
      </c>
      <c r="W14" s="670">
        <v>0.10051251731701977</v>
      </c>
    </row>
    <row r="15" spans="1:23" s="498" customFormat="1" ht="15" customHeight="1">
      <c r="A15" s="389" t="s">
        <v>614</v>
      </c>
      <c r="B15" s="349">
        <v>18016.697260000001</v>
      </c>
      <c r="C15" s="349">
        <v>17404.498649999998</v>
      </c>
      <c r="D15" s="349">
        <v>12666.068220000001</v>
      </c>
      <c r="E15" s="349">
        <v>24252.86664</v>
      </c>
      <c r="F15" s="349">
        <v>5081.1948700000003</v>
      </c>
      <c r="G15" s="349">
        <v>30195.735679999998</v>
      </c>
      <c r="H15" s="349">
        <v>5194.4875999999995</v>
      </c>
      <c r="I15" s="349">
        <v>14972.242789999998</v>
      </c>
      <c r="J15" s="349">
        <v>37412.086810000001</v>
      </c>
      <c r="K15" s="349">
        <v>3526.0206499999999</v>
      </c>
      <c r="L15" s="349">
        <v>8808.988150000001</v>
      </c>
      <c r="M15" s="349">
        <v>4555.4637999999995</v>
      </c>
      <c r="N15" s="349">
        <v>1783.3299199999999</v>
      </c>
      <c r="O15" s="349">
        <v>4237.5461699999996</v>
      </c>
      <c r="P15" s="349">
        <v>2890.6731800000002</v>
      </c>
      <c r="Q15" s="349">
        <v>5192.58014</v>
      </c>
      <c r="R15" s="349">
        <v>20339.2883</v>
      </c>
      <c r="S15" s="349">
        <v>4719.7597800000003</v>
      </c>
      <c r="T15" s="349">
        <v>2111.9327000000003</v>
      </c>
      <c r="U15" s="349">
        <v>1915.7335399999999</v>
      </c>
      <c r="V15" s="349">
        <v>610839.83490999998</v>
      </c>
      <c r="W15" s="670">
        <v>8.0685577676253353E-2</v>
      </c>
    </row>
    <row r="16" spans="1:23" s="498" customFormat="1" ht="15" customHeight="1">
      <c r="A16" s="389" t="s">
        <v>615</v>
      </c>
      <c r="B16" s="349">
        <v>20303.100350000001</v>
      </c>
      <c r="C16" s="349">
        <v>46726.287819999998</v>
      </c>
      <c r="D16" s="349">
        <v>18350.569010000003</v>
      </c>
      <c r="E16" s="349">
        <v>25915.29997</v>
      </c>
      <c r="F16" s="349">
        <v>9946.6219399999991</v>
      </c>
      <c r="G16" s="349">
        <v>47866.500020000007</v>
      </c>
      <c r="H16" s="349">
        <v>4603.7417599999999</v>
      </c>
      <c r="I16" s="349">
        <v>19937.541590000001</v>
      </c>
      <c r="J16" s="349">
        <v>42103.263800000001</v>
      </c>
      <c r="K16" s="349">
        <v>6329.1672400000007</v>
      </c>
      <c r="L16" s="349">
        <v>10678.861710000001</v>
      </c>
      <c r="M16" s="349">
        <v>5018.3208399999994</v>
      </c>
      <c r="N16" s="349">
        <v>3442.2552599999999</v>
      </c>
      <c r="O16" s="349">
        <v>4308.0880199999992</v>
      </c>
      <c r="P16" s="349">
        <v>2302.2054399999997</v>
      </c>
      <c r="Q16" s="349">
        <v>14608.66827</v>
      </c>
      <c r="R16" s="349">
        <v>29770.376239999998</v>
      </c>
      <c r="S16" s="349">
        <v>8340.8285400000004</v>
      </c>
      <c r="T16" s="349">
        <v>3920.4908300000002</v>
      </c>
      <c r="U16" s="349">
        <v>3770.2108599999997</v>
      </c>
      <c r="V16" s="349">
        <v>844120.73479000002</v>
      </c>
      <c r="W16" s="670">
        <v>0.1114995539298277</v>
      </c>
    </row>
    <row r="17" spans="1:23" s="498" customFormat="1" ht="15" customHeight="1">
      <c r="A17" s="389" t="s">
        <v>616</v>
      </c>
      <c r="B17" s="349">
        <v>34758.681210000002</v>
      </c>
      <c r="C17" s="349">
        <v>52821.624409999997</v>
      </c>
      <c r="D17" s="349">
        <v>33566.5478</v>
      </c>
      <c r="E17" s="349">
        <v>22984.481449999999</v>
      </c>
      <c r="F17" s="349">
        <v>17722.95522</v>
      </c>
      <c r="G17" s="349">
        <v>81018.454459999994</v>
      </c>
      <c r="H17" s="349">
        <v>13243.695380000001</v>
      </c>
      <c r="I17" s="349">
        <v>54962.415000000001</v>
      </c>
      <c r="J17" s="349">
        <v>50067.612119999998</v>
      </c>
      <c r="K17" s="349">
        <v>11545.409710000002</v>
      </c>
      <c r="L17" s="349">
        <v>13338.208279999999</v>
      </c>
      <c r="M17" s="349">
        <v>9384.3086400000011</v>
      </c>
      <c r="N17" s="349">
        <v>6747.3585199999998</v>
      </c>
      <c r="O17" s="349">
        <v>8976.4873200000002</v>
      </c>
      <c r="P17" s="349">
        <v>1698.0431699999999</v>
      </c>
      <c r="Q17" s="349">
        <v>23448.339629999999</v>
      </c>
      <c r="R17" s="349">
        <v>33891.69857</v>
      </c>
      <c r="S17" s="349">
        <v>20786.694950000001</v>
      </c>
      <c r="T17" s="349">
        <v>5508.1132500000003</v>
      </c>
      <c r="U17" s="349">
        <v>8006.3585499999999</v>
      </c>
      <c r="V17" s="349">
        <v>1485573.20557</v>
      </c>
      <c r="W17" s="670">
        <v>0.1962287418426788</v>
      </c>
    </row>
    <row r="18" spans="1:23" s="498" customFormat="1" ht="15" customHeight="1">
      <c r="A18" s="389" t="s">
        <v>617</v>
      </c>
      <c r="B18" s="349">
        <v>21725.978640000001</v>
      </c>
      <c r="C18" s="349">
        <v>20243.639039999998</v>
      </c>
      <c r="D18" s="349">
        <v>28670.027020000001</v>
      </c>
      <c r="E18" s="349">
        <v>12090.65382</v>
      </c>
      <c r="F18" s="349">
        <v>20242.6158</v>
      </c>
      <c r="G18" s="349">
        <v>30230.443429999999</v>
      </c>
      <c r="H18" s="349">
        <v>44052.201380000006</v>
      </c>
      <c r="I18" s="349">
        <v>30527.28037</v>
      </c>
      <c r="J18" s="349">
        <v>26388.771809999998</v>
      </c>
      <c r="K18" s="349">
        <v>6242.4014100000004</v>
      </c>
      <c r="L18" s="349">
        <v>9593.2007799999992</v>
      </c>
      <c r="M18" s="349">
        <v>17210.066989999999</v>
      </c>
      <c r="N18" s="349">
        <v>5563.38076</v>
      </c>
      <c r="O18" s="349">
        <v>7325.1239800000003</v>
      </c>
      <c r="P18" s="349">
        <v>1135.6512499999999</v>
      </c>
      <c r="Q18" s="349">
        <v>15119.062910000001</v>
      </c>
      <c r="R18" s="349">
        <v>11961.492900000001</v>
      </c>
      <c r="S18" s="349">
        <v>8842.0443699999996</v>
      </c>
      <c r="T18" s="349">
        <v>4201.69787</v>
      </c>
      <c r="U18" s="349">
        <v>8106.53629</v>
      </c>
      <c r="V18" s="349">
        <v>1035428.95024</v>
      </c>
      <c r="W18" s="670">
        <v>0.13676937589563101</v>
      </c>
    </row>
    <row r="19" spans="1:23" s="498" customFormat="1" ht="15" customHeight="1">
      <c r="A19" s="389" t="s">
        <v>618</v>
      </c>
      <c r="B19" s="349">
        <v>819.89443999999992</v>
      </c>
      <c r="C19" s="349">
        <v>785.25801000000001</v>
      </c>
      <c r="D19" s="349">
        <v>1126.5310200000001</v>
      </c>
      <c r="E19" s="349">
        <v>645.41499999999996</v>
      </c>
      <c r="F19" s="349">
        <v>672.79422</v>
      </c>
      <c r="G19" s="349">
        <v>908.98408999999992</v>
      </c>
      <c r="H19" s="349">
        <v>3649.5582999999997</v>
      </c>
      <c r="I19" s="349">
        <v>1552.97173</v>
      </c>
      <c r="J19" s="349">
        <v>659.84453000000008</v>
      </c>
      <c r="K19" s="349">
        <v>223.14289000000002</v>
      </c>
      <c r="L19" s="349">
        <v>276.59340999999995</v>
      </c>
      <c r="M19" s="349">
        <v>798.43163000000004</v>
      </c>
      <c r="N19" s="349">
        <v>300.61617999999999</v>
      </c>
      <c r="O19" s="349">
        <v>619.17654000000005</v>
      </c>
      <c r="P19" s="349">
        <v>112.85558</v>
      </c>
      <c r="Q19" s="349">
        <v>568.71421999999995</v>
      </c>
      <c r="R19" s="349">
        <v>246.50470000000001</v>
      </c>
      <c r="S19" s="349">
        <v>801.75804000000005</v>
      </c>
      <c r="T19" s="349">
        <v>187.37712999999999</v>
      </c>
      <c r="U19" s="349">
        <v>342.08158000000003</v>
      </c>
      <c r="V19" s="349">
        <v>46824.200819999998</v>
      </c>
      <c r="W19" s="670">
        <v>6.1849890535499285E-3</v>
      </c>
    </row>
    <row r="20" spans="1:23" s="498" customFormat="1" ht="15" customHeight="1">
      <c r="A20" s="389" t="s">
        <v>619</v>
      </c>
      <c r="B20" s="349">
        <v>212.08985999999999</v>
      </c>
      <c r="C20" s="349">
        <v>233.95007999999999</v>
      </c>
      <c r="D20" s="349">
        <v>278.87834999999995</v>
      </c>
      <c r="E20" s="349">
        <v>199.00015999999999</v>
      </c>
      <c r="F20" s="349">
        <v>164.87339</v>
      </c>
      <c r="G20" s="349">
        <v>218.79819000000001</v>
      </c>
      <c r="H20" s="349">
        <v>1130.2678000000001</v>
      </c>
      <c r="I20" s="349">
        <v>538.63512000000003</v>
      </c>
      <c r="J20" s="349">
        <v>186.20104999999998</v>
      </c>
      <c r="K20" s="349">
        <v>49.637309999999999</v>
      </c>
      <c r="L20" s="349">
        <v>69.092210000000009</v>
      </c>
      <c r="M20" s="349">
        <v>210.01257999999999</v>
      </c>
      <c r="N20" s="349">
        <v>60.297410000000006</v>
      </c>
      <c r="O20" s="349">
        <v>148.61881</v>
      </c>
      <c r="P20" s="349">
        <v>41.819929999999999</v>
      </c>
      <c r="Q20" s="349">
        <v>153.38451999999998</v>
      </c>
      <c r="R20" s="349">
        <v>75.775700000000001</v>
      </c>
      <c r="S20" s="349">
        <v>96.394460000000009</v>
      </c>
      <c r="T20" s="349">
        <v>53.780410000000003</v>
      </c>
      <c r="U20" s="349">
        <v>82.58775</v>
      </c>
      <c r="V20" s="349">
        <v>19864.481010000003</v>
      </c>
      <c r="W20" s="670">
        <v>2.6238909676985374E-3</v>
      </c>
    </row>
    <row r="21" spans="1:23" s="498" customFormat="1" ht="15" customHeight="1">
      <c r="A21" s="685" t="s">
        <v>500</v>
      </c>
      <c r="B21" s="686">
        <v>113730.67782000001</v>
      </c>
      <c r="C21" s="686">
        <v>206351.99210999999</v>
      </c>
      <c r="D21" s="686">
        <v>102512.22168999999</v>
      </c>
      <c r="E21" s="686">
        <v>204128.27340999999</v>
      </c>
      <c r="F21" s="686">
        <v>104456.13445999999</v>
      </c>
      <c r="G21" s="686">
        <v>301910.75774999999</v>
      </c>
      <c r="H21" s="686">
        <v>83874.972470000008</v>
      </c>
      <c r="I21" s="686">
        <v>274964.16034</v>
      </c>
      <c r="J21" s="686">
        <v>252737.64239000002</v>
      </c>
      <c r="K21" s="686">
        <v>69095.224640000015</v>
      </c>
      <c r="L21" s="686">
        <v>71144.090410000004</v>
      </c>
      <c r="M21" s="686">
        <v>58822.365520000007</v>
      </c>
      <c r="N21" s="686">
        <v>21944.484659999998</v>
      </c>
      <c r="O21" s="686">
        <v>37624.371140000003</v>
      </c>
      <c r="P21" s="686">
        <v>18890.99322</v>
      </c>
      <c r="Q21" s="686">
        <v>119341.99326</v>
      </c>
      <c r="R21" s="686">
        <v>164295.03768000001</v>
      </c>
      <c r="S21" s="686">
        <v>81722.472000000009</v>
      </c>
      <c r="T21" s="686">
        <v>23489.920580000002</v>
      </c>
      <c r="U21" s="686">
        <v>30213.267979999997</v>
      </c>
      <c r="V21" s="686">
        <v>7570619.8369300002</v>
      </c>
      <c r="W21" s="688">
        <v>1</v>
      </c>
    </row>
    <row r="22" spans="1:23" s="498" customFormat="1" ht="15" customHeight="1">
      <c r="A22" s="389" t="s">
        <v>578</v>
      </c>
      <c r="B22" s="359">
        <v>1.5022637547485082E-2</v>
      </c>
      <c r="C22" s="359">
        <v>2.7256948117167487E-2</v>
      </c>
      <c r="D22" s="359">
        <v>1.3540796381022645E-2</v>
      </c>
      <c r="E22" s="359">
        <v>2.6963218046460125E-2</v>
      </c>
      <c r="F22" s="359">
        <v>1.3797567003755206E-2</v>
      </c>
      <c r="G22" s="359">
        <v>3.9879265404037155E-2</v>
      </c>
      <c r="H22" s="359">
        <v>1.1079009945903263E-2</v>
      </c>
      <c r="I22" s="359">
        <v>3.6319900650499719E-2</v>
      </c>
      <c r="J22" s="359">
        <v>3.3384009213767218E-2</v>
      </c>
      <c r="K22" s="359">
        <v>9.1267592519900138E-3</v>
      </c>
      <c r="L22" s="359">
        <v>9.3973930724871799E-3</v>
      </c>
      <c r="M22" s="359">
        <v>7.7698215981022445E-3</v>
      </c>
      <c r="N22" s="359">
        <v>2.8986377777092047E-3</v>
      </c>
      <c r="O22" s="359">
        <v>4.9697874084848048E-3</v>
      </c>
      <c r="P22" s="359">
        <v>2.4953033736879043E-3</v>
      </c>
      <c r="Q22" s="359">
        <v>1.5763833851204841E-2</v>
      </c>
      <c r="R22" s="359">
        <v>2.170166264042973E-2</v>
      </c>
      <c r="S22" s="359">
        <v>1.0794687061335746E-2</v>
      </c>
      <c r="T22" s="359">
        <v>3.1027737604013036E-3</v>
      </c>
      <c r="U22" s="359">
        <v>3.9908578994572695E-3</v>
      </c>
      <c r="V22" s="359">
        <v>1</v>
      </c>
      <c r="W22" s="359"/>
    </row>
    <row r="23" spans="1:23" s="360" customFormat="1" ht="30" customHeight="1">
      <c r="A23" s="354" t="s">
        <v>620</v>
      </c>
      <c r="B23" s="355" t="s">
        <v>118</v>
      </c>
      <c r="C23" s="355" t="s">
        <v>119</v>
      </c>
      <c r="D23" s="355" t="s">
        <v>120</v>
      </c>
      <c r="E23" s="355" t="s">
        <v>121</v>
      </c>
      <c r="F23" s="355" t="s">
        <v>122</v>
      </c>
      <c r="G23" s="355" t="s">
        <v>123</v>
      </c>
      <c r="H23" s="355" t="s">
        <v>125</v>
      </c>
      <c r="I23" s="355" t="s">
        <v>124</v>
      </c>
      <c r="J23" s="355" t="s">
        <v>126</v>
      </c>
      <c r="K23" s="355" t="s">
        <v>291</v>
      </c>
      <c r="L23" s="355" t="s">
        <v>439</v>
      </c>
      <c r="M23" s="355" t="s">
        <v>440</v>
      </c>
      <c r="N23" s="355" t="s">
        <v>441</v>
      </c>
      <c r="O23" s="355" t="s">
        <v>449</v>
      </c>
      <c r="P23" s="355" t="s">
        <v>448</v>
      </c>
      <c r="Q23" s="355" t="s">
        <v>819</v>
      </c>
      <c r="R23" s="355" t="s">
        <v>1029</v>
      </c>
      <c r="S23" s="355" t="s">
        <v>1030</v>
      </c>
      <c r="T23" s="355" t="s">
        <v>1031</v>
      </c>
      <c r="U23" s="355" t="s">
        <v>1120</v>
      </c>
      <c r="V23" s="356" t="s">
        <v>482</v>
      </c>
      <c r="W23" s="355" t="s">
        <v>66</v>
      </c>
    </row>
    <row r="24" spans="1:23" ht="15" customHeight="1">
      <c r="A24" s="389" t="s">
        <v>606</v>
      </c>
      <c r="B24" s="349">
        <v>0</v>
      </c>
      <c r="C24" s="349">
        <v>0</v>
      </c>
      <c r="D24" s="349">
        <v>0</v>
      </c>
      <c r="E24" s="349">
        <v>0</v>
      </c>
      <c r="F24" s="349">
        <v>0</v>
      </c>
      <c r="G24" s="349">
        <v>0</v>
      </c>
      <c r="H24" s="349">
        <v>0</v>
      </c>
      <c r="I24" s="349">
        <v>0</v>
      </c>
      <c r="J24" s="349">
        <v>0</v>
      </c>
      <c r="K24" s="349">
        <v>0</v>
      </c>
      <c r="L24" s="349">
        <v>0</v>
      </c>
      <c r="M24" s="349">
        <v>0</v>
      </c>
      <c r="N24" s="349">
        <v>0</v>
      </c>
      <c r="O24" s="349">
        <v>0</v>
      </c>
      <c r="P24" s="349">
        <v>0</v>
      </c>
      <c r="Q24" s="349">
        <v>0</v>
      </c>
      <c r="R24" s="349">
        <v>0</v>
      </c>
      <c r="S24" s="349">
        <v>0</v>
      </c>
      <c r="T24" s="349">
        <v>0</v>
      </c>
      <c r="U24" s="349">
        <v>0</v>
      </c>
      <c r="V24" s="349">
        <v>0</v>
      </c>
      <c r="W24" s="670">
        <v>0</v>
      </c>
    </row>
    <row r="25" spans="1:23" ht="15" customHeight="1">
      <c r="A25" s="389" t="s">
        <v>607</v>
      </c>
      <c r="B25" s="349">
        <v>0</v>
      </c>
      <c r="C25" s="349">
        <v>0</v>
      </c>
      <c r="D25" s="349">
        <v>0</v>
      </c>
      <c r="E25" s="349">
        <v>0</v>
      </c>
      <c r="F25" s="349">
        <v>0</v>
      </c>
      <c r="G25" s="349">
        <v>0</v>
      </c>
      <c r="H25" s="349">
        <v>0</v>
      </c>
      <c r="I25" s="349">
        <v>0</v>
      </c>
      <c r="J25" s="349">
        <v>0</v>
      </c>
      <c r="K25" s="349">
        <v>0</v>
      </c>
      <c r="L25" s="349">
        <v>0</v>
      </c>
      <c r="M25" s="349">
        <v>0</v>
      </c>
      <c r="N25" s="349">
        <v>0</v>
      </c>
      <c r="O25" s="349">
        <v>0</v>
      </c>
      <c r="P25" s="349">
        <v>0</v>
      </c>
      <c r="Q25" s="349">
        <v>0</v>
      </c>
      <c r="R25" s="349">
        <v>0</v>
      </c>
      <c r="S25" s="349">
        <v>0</v>
      </c>
      <c r="T25" s="349">
        <v>0</v>
      </c>
      <c r="U25" s="349">
        <v>0</v>
      </c>
      <c r="V25" s="349">
        <v>4</v>
      </c>
      <c r="W25" s="670">
        <v>3.1494079113126735E-5</v>
      </c>
    </row>
    <row r="26" spans="1:23" ht="15" customHeight="1">
      <c r="A26" s="389" t="s">
        <v>608</v>
      </c>
      <c r="B26" s="349">
        <v>0</v>
      </c>
      <c r="C26" s="349">
        <v>0</v>
      </c>
      <c r="D26" s="349">
        <v>0</v>
      </c>
      <c r="E26" s="349">
        <v>0</v>
      </c>
      <c r="F26" s="349">
        <v>0</v>
      </c>
      <c r="G26" s="349">
        <v>0</v>
      </c>
      <c r="H26" s="349">
        <v>0</v>
      </c>
      <c r="I26" s="349">
        <v>0</v>
      </c>
      <c r="J26" s="349">
        <v>0</v>
      </c>
      <c r="K26" s="349">
        <v>0</v>
      </c>
      <c r="L26" s="349">
        <v>0</v>
      </c>
      <c r="M26" s="349">
        <v>0</v>
      </c>
      <c r="N26" s="349">
        <v>0</v>
      </c>
      <c r="O26" s="349">
        <v>0</v>
      </c>
      <c r="P26" s="349">
        <v>0</v>
      </c>
      <c r="Q26" s="349">
        <v>0</v>
      </c>
      <c r="R26" s="349">
        <v>0</v>
      </c>
      <c r="S26" s="349">
        <v>0</v>
      </c>
      <c r="T26" s="349">
        <v>0</v>
      </c>
      <c r="U26" s="349">
        <v>0</v>
      </c>
      <c r="V26" s="349">
        <v>9</v>
      </c>
      <c r="W26" s="670">
        <v>7.0861678004535149E-5</v>
      </c>
    </row>
    <row r="27" spans="1:23" ht="15" customHeight="1">
      <c r="A27" s="389" t="s">
        <v>609</v>
      </c>
      <c r="B27" s="349">
        <v>0</v>
      </c>
      <c r="C27" s="349">
        <v>0</v>
      </c>
      <c r="D27" s="349">
        <v>0</v>
      </c>
      <c r="E27" s="349">
        <v>0</v>
      </c>
      <c r="F27" s="349">
        <v>1</v>
      </c>
      <c r="G27" s="349">
        <v>0</v>
      </c>
      <c r="H27" s="349">
        <v>0</v>
      </c>
      <c r="I27" s="349">
        <v>1</v>
      </c>
      <c r="J27" s="349">
        <v>0</v>
      </c>
      <c r="K27" s="349">
        <v>0</v>
      </c>
      <c r="L27" s="349">
        <v>0</v>
      </c>
      <c r="M27" s="349">
        <v>0</v>
      </c>
      <c r="N27" s="349">
        <v>0</v>
      </c>
      <c r="O27" s="349">
        <v>0</v>
      </c>
      <c r="P27" s="349">
        <v>1</v>
      </c>
      <c r="Q27" s="349">
        <v>0</v>
      </c>
      <c r="R27" s="349">
        <v>1</v>
      </c>
      <c r="S27" s="349">
        <v>0</v>
      </c>
      <c r="T27" s="349">
        <v>0</v>
      </c>
      <c r="U27" s="349">
        <v>0</v>
      </c>
      <c r="V27" s="349">
        <v>115</v>
      </c>
      <c r="W27" s="670">
        <v>9.0545477450239352E-4</v>
      </c>
    </row>
    <row r="28" spans="1:23" ht="15" customHeight="1">
      <c r="A28" s="389" t="s">
        <v>610</v>
      </c>
      <c r="B28" s="349">
        <v>0</v>
      </c>
      <c r="C28" s="349">
        <v>12</v>
      </c>
      <c r="D28" s="349">
        <v>0</v>
      </c>
      <c r="E28" s="349">
        <v>1</v>
      </c>
      <c r="F28" s="349">
        <v>7</v>
      </c>
      <c r="G28" s="349">
        <v>14</v>
      </c>
      <c r="H28" s="349">
        <v>3</v>
      </c>
      <c r="I28" s="349">
        <v>59</v>
      </c>
      <c r="J28" s="349">
        <v>4</v>
      </c>
      <c r="K28" s="349">
        <v>13</v>
      </c>
      <c r="L28" s="349">
        <v>0</v>
      </c>
      <c r="M28" s="349">
        <v>0</v>
      </c>
      <c r="N28" s="349">
        <v>0</v>
      </c>
      <c r="O28" s="349">
        <v>0</v>
      </c>
      <c r="P28" s="349">
        <v>0</v>
      </c>
      <c r="Q28" s="349">
        <v>18</v>
      </c>
      <c r="R28" s="349">
        <v>8</v>
      </c>
      <c r="S28" s="349">
        <v>0</v>
      </c>
      <c r="T28" s="349">
        <v>0</v>
      </c>
      <c r="U28" s="349">
        <v>0</v>
      </c>
      <c r="V28" s="349">
        <v>612</v>
      </c>
      <c r="W28" s="670">
        <v>4.8185941043083899E-3</v>
      </c>
    </row>
    <row r="29" spans="1:23" ht="15" customHeight="1">
      <c r="A29" s="389" t="s">
        <v>611</v>
      </c>
      <c r="B29" s="349">
        <v>6</v>
      </c>
      <c r="C29" s="349">
        <v>61</v>
      </c>
      <c r="D29" s="349">
        <v>4</v>
      </c>
      <c r="E29" s="349">
        <v>110</v>
      </c>
      <c r="F29" s="349">
        <v>44</v>
      </c>
      <c r="G29" s="349">
        <v>79</v>
      </c>
      <c r="H29" s="349">
        <v>12</v>
      </c>
      <c r="I29" s="349">
        <v>92</v>
      </c>
      <c r="J29" s="349">
        <v>43</v>
      </c>
      <c r="K29" s="349">
        <v>29</v>
      </c>
      <c r="L29" s="349">
        <v>20</v>
      </c>
      <c r="M29" s="349">
        <v>13</v>
      </c>
      <c r="N29" s="349">
        <v>0</v>
      </c>
      <c r="O29" s="349">
        <v>3</v>
      </c>
      <c r="P29" s="349">
        <v>8</v>
      </c>
      <c r="Q29" s="349">
        <v>36</v>
      </c>
      <c r="R29" s="349">
        <v>30</v>
      </c>
      <c r="S29" s="349">
        <v>36</v>
      </c>
      <c r="T29" s="349">
        <v>2</v>
      </c>
      <c r="U29" s="349">
        <v>2</v>
      </c>
      <c r="V29" s="349">
        <v>2199</v>
      </c>
      <c r="W29" s="670">
        <v>1.731386999244142E-2</v>
      </c>
    </row>
    <row r="30" spans="1:23" ht="15" customHeight="1">
      <c r="A30" s="389" t="s">
        <v>612</v>
      </c>
      <c r="B30" s="349">
        <v>9</v>
      </c>
      <c r="C30" s="349">
        <v>47</v>
      </c>
      <c r="D30" s="349">
        <v>3</v>
      </c>
      <c r="E30" s="349">
        <v>145</v>
      </c>
      <c r="F30" s="349">
        <v>63</v>
      </c>
      <c r="G30" s="349">
        <v>129</v>
      </c>
      <c r="H30" s="349">
        <v>18</v>
      </c>
      <c r="I30" s="349">
        <v>111</v>
      </c>
      <c r="J30" s="349">
        <v>113</v>
      </c>
      <c r="K30" s="349">
        <v>32</v>
      </c>
      <c r="L30" s="349">
        <v>42</v>
      </c>
      <c r="M30" s="349">
        <v>33</v>
      </c>
      <c r="N30" s="349">
        <v>3</v>
      </c>
      <c r="O30" s="349">
        <v>14</v>
      </c>
      <c r="P30" s="349">
        <v>15</v>
      </c>
      <c r="Q30" s="349">
        <v>66</v>
      </c>
      <c r="R30" s="349">
        <v>79</v>
      </c>
      <c r="S30" s="349">
        <v>59</v>
      </c>
      <c r="T30" s="349">
        <v>4</v>
      </c>
      <c r="U30" s="349">
        <v>19</v>
      </c>
      <c r="V30" s="349">
        <v>3300</v>
      </c>
      <c r="W30" s="670">
        <v>2.5982615268329554E-2</v>
      </c>
    </row>
    <row r="31" spans="1:23" ht="15" customHeight="1">
      <c r="A31" s="389" t="s">
        <v>613</v>
      </c>
      <c r="B31" s="349">
        <v>79</v>
      </c>
      <c r="C31" s="349">
        <v>98</v>
      </c>
      <c r="D31" s="349">
        <v>35</v>
      </c>
      <c r="E31" s="349">
        <v>158</v>
      </c>
      <c r="F31" s="349">
        <v>40</v>
      </c>
      <c r="G31" s="349">
        <v>190</v>
      </c>
      <c r="H31" s="349">
        <v>39</v>
      </c>
      <c r="I31" s="349">
        <v>146</v>
      </c>
      <c r="J31" s="349">
        <v>276</v>
      </c>
      <c r="K31" s="349">
        <v>38</v>
      </c>
      <c r="L31" s="349">
        <v>50</v>
      </c>
      <c r="M31" s="349">
        <v>47</v>
      </c>
      <c r="N31" s="349">
        <v>20</v>
      </c>
      <c r="O31" s="349">
        <v>39</v>
      </c>
      <c r="P31" s="349">
        <v>9</v>
      </c>
      <c r="Q31" s="349">
        <v>63</v>
      </c>
      <c r="R31" s="349">
        <v>146</v>
      </c>
      <c r="S31" s="349">
        <v>45</v>
      </c>
      <c r="T31" s="349">
        <v>32</v>
      </c>
      <c r="U31" s="349">
        <v>12</v>
      </c>
      <c r="V31" s="349">
        <v>4567</v>
      </c>
      <c r="W31" s="670">
        <v>3.5958364827412444E-2</v>
      </c>
    </row>
    <row r="32" spans="1:23" ht="15" customHeight="1">
      <c r="A32" s="389" t="s">
        <v>614</v>
      </c>
      <c r="B32" s="349">
        <v>154</v>
      </c>
      <c r="C32" s="349">
        <v>149</v>
      </c>
      <c r="D32" s="349">
        <v>106</v>
      </c>
      <c r="E32" s="349">
        <v>206</v>
      </c>
      <c r="F32" s="349">
        <v>42</v>
      </c>
      <c r="G32" s="349">
        <v>255</v>
      </c>
      <c r="H32" s="349">
        <v>65</v>
      </c>
      <c r="I32" s="349">
        <v>125</v>
      </c>
      <c r="J32" s="349">
        <v>314</v>
      </c>
      <c r="K32" s="349">
        <v>29</v>
      </c>
      <c r="L32" s="349">
        <v>74</v>
      </c>
      <c r="M32" s="349">
        <v>37</v>
      </c>
      <c r="N32" s="349">
        <v>15</v>
      </c>
      <c r="O32" s="349">
        <v>35</v>
      </c>
      <c r="P32" s="349">
        <v>25</v>
      </c>
      <c r="Q32" s="349">
        <v>44</v>
      </c>
      <c r="R32" s="349">
        <v>171</v>
      </c>
      <c r="S32" s="349">
        <v>39</v>
      </c>
      <c r="T32" s="349">
        <v>18</v>
      </c>
      <c r="U32" s="349">
        <v>16</v>
      </c>
      <c r="V32" s="349">
        <v>5150</v>
      </c>
      <c r="W32" s="670">
        <v>4.0548626858150666E-2</v>
      </c>
    </row>
    <row r="33" spans="1:23" ht="15" customHeight="1">
      <c r="A33" s="389" t="s">
        <v>615</v>
      </c>
      <c r="B33" s="349">
        <v>243</v>
      </c>
      <c r="C33" s="349">
        <v>538</v>
      </c>
      <c r="D33" s="349">
        <v>221</v>
      </c>
      <c r="E33" s="349">
        <v>307</v>
      </c>
      <c r="F33" s="349">
        <v>120</v>
      </c>
      <c r="G33" s="349">
        <v>583</v>
      </c>
      <c r="H33" s="349">
        <v>82</v>
      </c>
      <c r="I33" s="349">
        <v>250</v>
      </c>
      <c r="J33" s="349">
        <v>500</v>
      </c>
      <c r="K33" s="349">
        <v>74</v>
      </c>
      <c r="L33" s="349">
        <v>124</v>
      </c>
      <c r="M33" s="349">
        <v>59</v>
      </c>
      <c r="N33" s="349">
        <v>41</v>
      </c>
      <c r="O33" s="349">
        <v>52</v>
      </c>
      <c r="P33" s="349">
        <v>26</v>
      </c>
      <c r="Q33" s="349">
        <v>175</v>
      </c>
      <c r="R33" s="349">
        <v>351</v>
      </c>
      <c r="S33" s="349">
        <v>100</v>
      </c>
      <c r="T33" s="349">
        <v>48</v>
      </c>
      <c r="U33" s="349">
        <v>46</v>
      </c>
      <c r="V33" s="349">
        <v>10072</v>
      </c>
      <c r="W33" s="670">
        <v>7.9302091206853109E-2</v>
      </c>
    </row>
    <row r="34" spans="1:23" ht="15" customHeight="1">
      <c r="A34" s="389" t="s">
        <v>616</v>
      </c>
      <c r="B34" s="349">
        <v>708</v>
      </c>
      <c r="C34" s="349">
        <v>1007</v>
      </c>
      <c r="D34" s="349">
        <v>672</v>
      </c>
      <c r="E34" s="349">
        <v>459</v>
      </c>
      <c r="F34" s="349">
        <v>361</v>
      </c>
      <c r="G34" s="349">
        <v>1576</v>
      </c>
      <c r="H34" s="349">
        <v>412</v>
      </c>
      <c r="I34" s="349">
        <v>1077</v>
      </c>
      <c r="J34" s="349">
        <v>1012</v>
      </c>
      <c r="K34" s="349">
        <v>236</v>
      </c>
      <c r="L34" s="349">
        <v>275</v>
      </c>
      <c r="M34" s="349">
        <v>205</v>
      </c>
      <c r="N34" s="349">
        <v>137</v>
      </c>
      <c r="O34" s="349">
        <v>186</v>
      </c>
      <c r="P34" s="349">
        <v>34</v>
      </c>
      <c r="Q34" s="349">
        <v>473</v>
      </c>
      <c r="R34" s="349">
        <v>662</v>
      </c>
      <c r="S34" s="349">
        <v>418</v>
      </c>
      <c r="T34" s="349">
        <v>110</v>
      </c>
      <c r="U34" s="349">
        <v>158</v>
      </c>
      <c r="V34" s="349">
        <v>30033</v>
      </c>
      <c r="W34" s="670">
        <v>0.23646541950113378</v>
      </c>
    </row>
    <row r="35" spans="1:23" ht="15" customHeight="1">
      <c r="A35" s="389" t="s">
        <v>617</v>
      </c>
      <c r="B35" s="349">
        <v>1120</v>
      </c>
      <c r="C35" s="349">
        <v>1103</v>
      </c>
      <c r="D35" s="349">
        <v>1457</v>
      </c>
      <c r="E35" s="349">
        <v>672</v>
      </c>
      <c r="F35" s="349">
        <v>1180</v>
      </c>
      <c r="G35" s="349">
        <v>1504</v>
      </c>
      <c r="H35" s="349">
        <v>3650</v>
      </c>
      <c r="I35" s="349">
        <v>1589</v>
      </c>
      <c r="J35" s="349">
        <v>1292</v>
      </c>
      <c r="K35" s="349">
        <v>305</v>
      </c>
      <c r="L35" s="349">
        <v>480</v>
      </c>
      <c r="M35" s="349">
        <v>942</v>
      </c>
      <c r="N35" s="349">
        <v>305</v>
      </c>
      <c r="O35" s="349">
        <v>400</v>
      </c>
      <c r="P35" s="349">
        <v>69</v>
      </c>
      <c r="Q35" s="349">
        <v>767</v>
      </c>
      <c r="R35" s="349">
        <v>562</v>
      </c>
      <c r="S35" s="349">
        <v>433</v>
      </c>
      <c r="T35" s="349">
        <v>235</v>
      </c>
      <c r="U35" s="349">
        <v>429</v>
      </c>
      <c r="V35" s="349">
        <v>54903</v>
      </c>
      <c r="W35" s="670">
        <v>0.43227985638699923</v>
      </c>
    </row>
    <row r="36" spans="1:23" ht="15" customHeight="1">
      <c r="A36" s="389" t="s">
        <v>618</v>
      </c>
      <c r="B36" s="349">
        <v>161</v>
      </c>
      <c r="C36" s="349">
        <v>155</v>
      </c>
      <c r="D36" s="349">
        <v>223</v>
      </c>
      <c r="E36" s="349">
        <v>124</v>
      </c>
      <c r="F36" s="349">
        <v>126</v>
      </c>
      <c r="G36" s="349">
        <v>168</v>
      </c>
      <c r="H36" s="349">
        <v>936</v>
      </c>
      <c r="I36" s="349">
        <v>313</v>
      </c>
      <c r="J36" s="349">
        <v>131</v>
      </c>
      <c r="K36" s="349">
        <v>43</v>
      </c>
      <c r="L36" s="349">
        <v>51</v>
      </c>
      <c r="M36" s="349">
        <v>158</v>
      </c>
      <c r="N36" s="349">
        <v>59</v>
      </c>
      <c r="O36" s="349">
        <v>122</v>
      </c>
      <c r="P36" s="349">
        <v>21</v>
      </c>
      <c r="Q36" s="349">
        <v>108</v>
      </c>
      <c r="R36" s="349">
        <v>49</v>
      </c>
      <c r="S36" s="349">
        <v>168</v>
      </c>
      <c r="T36" s="349">
        <v>37</v>
      </c>
      <c r="U36" s="349">
        <v>64</v>
      </c>
      <c r="V36" s="349">
        <v>8751</v>
      </c>
      <c r="W36" s="670">
        <v>6.8901171579743015E-2</v>
      </c>
    </row>
    <row r="37" spans="1:23" ht="15" customHeight="1">
      <c r="A37" s="389" t="s">
        <v>619</v>
      </c>
      <c r="B37" s="349">
        <v>112</v>
      </c>
      <c r="C37" s="349">
        <v>120</v>
      </c>
      <c r="D37" s="349">
        <v>145</v>
      </c>
      <c r="E37" s="349">
        <v>100</v>
      </c>
      <c r="F37" s="349">
        <v>81</v>
      </c>
      <c r="G37" s="349">
        <v>108</v>
      </c>
      <c r="H37" s="349">
        <v>769</v>
      </c>
      <c r="I37" s="349">
        <v>268</v>
      </c>
      <c r="J37" s="349">
        <v>94</v>
      </c>
      <c r="K37" s="349">
        <v>26</v>
      </c>
      <c r="L37" s="349">
        <v>30</v>
      </c>
      <c r="M37" s="349">
        <v>106</v>
      </c>
      <c r="N37" s="349">
        <v>31</v>
      </c>
      <c r="O37" s="349">
        <v>73</v>
      </c>
      <c r="P37" s="349">
        <v>19</v>
      </c>
      <c r="Q37" s="349">
        <v>66</v>
      </c>
      <c r="R37" s="349">
        <v>38</v>
      </c>
      <c r="S37" s="349">
        <v>49</v>
      </c>
      <c r="T37" s="349">
        <v>26</v>
      </c>
      <c r="U37" s="349">
        <v>43</v>
      </c>
      <c r="V37" s="349">
        <v>7293</v>
      </c>
      <c r="W37" s="670">
        <v>5.7421579743008315E-2</v>
      </c>
    </row>
    <row r="38" spans="1:23" ht="15" customHeight="1">
      <c r="A38" s="685" t="s">
        <v>648</v>
      </c>
      <c r="B38" s="686">
        <v>2592</v>
      </c>
      <c r="C38" s="686">
        <v>3290</v>
      </c>
      <c r="D38" s="686">
        <v>2866</v>
      </c>
      <c r="E38" s="686">
        <v>2282</v>
      </c>
      <c r="F38" s="686">
        <v>2065</v>
      </c>
      <c r="G38" s="686">
        <v>4606</v>
      </c>
      <c r="H38" s="686">
        <v>5986</v>
      </c>
      <c r="I38" s="686">
        <v>4031</v>
      </c>
      <c r="J38" s="686">
        <v>3779</v>
      </c>
      <c r="K38" s="686">
        <v>825</v>
      </c>
      <c r="L38" s="686">
        <v>1146</v>
      </c>
      <c r="M38" s="686">
        <v>1600</v>
      </c>
      <c r="N38" s="686">
        <v>611</v>
      </c>
      <c r="O38" s="686">
        <v>924</v>
      </c>
      <c r="P38" s="686">
        <v>227</v>
      </c>
      <c r="Q38" s="686">
        <v>1816</v>
      </c>
      <c r="R38" s="686">
        <v>2097</v>
      </c>
      <c r="S38" s="686">
        <v>1347</v>
      </c>
      <c r="T38" s="686">
        <v>512</v>
      </c>
      <c r="U38" s="686">
        <v>789</v>
      </c>
      <c r="V38" s="686">
        <v>127008</v>
      </c>
      <c r="W38" s="688">
        <v>1</v>
      </c>
    </row>
    <row r="39" spans="1:23" ht="15" customHeight="1">
      <c r="A39" s="389" t="s">
        <v>578</v>
      </c>
      <c r="B39" s="359">
        <v>2.0408163265306121E-2</v>
      </c>
      <c r="C39" s="359">
        <v>2.5903880070546736E-2</v>
      </c>
      <c r="D39" s="359">
        <v>2.2565507684555303E-2</v>
      </c>
      <c r="E39" s="359">
        <v>1.79673721340388E-2</v>
      </c>
      <c r="F39" s="359">
        <v>1.6258818342151676E-2</v>
      </c>
      <c r="G39" s="359">
        <v>3.6265432098765434E-2</v>
      </c>
      <c r="H39" s="359">
        <v>4.7130889392794154E-2</v>
      </c>
      <c r="I39" s="359">
        <v>3.1738158226253463E-2</v>
      </c>
      <c r="J39" s="359">
        <v>2.9754031242126479E-2</v>
      </c>
      <c r="K39" s="359">
        <v>6.4956538170823884E-3</v>
      </c>
      <c r="L39" s="359">
        <v>9.0230536659108088E-3</v>
      </c>
      <c r="M39" s="359">
        <v>1.2597631645250693E-2</v>
      </c>
      <c r="N39" s="359">
        <v>4.8107205845301084E-3</v>
      </c>
      <c r="O39" s="359">
        <v>7.2751322751322747E-3</v>
      </c>
      <c r="P39" s="359">
        <v>1.7872889896699421E-3</v>
      </c>
      <c r="Q39" s="359">
        <v>1.4298311917359537E-2</v>
      </c>
      <c r="R39" s="359">
        <v>1.6510770975056689E-2</v>
      </c>
      <c r="S39" s="359">
        <v>1.0605631141345427E-2</v>
      </c>
      <c r="T39" s="359">
        <v>4.0312421264802221E-3</v>
      </c>
      <c r="U39" s="359">
        <v>6.2122071050642481E-3</v>
      </c>
      <c r="V39" s="359">
        <v>1</v>
      </c>
      <c r="W39" s="359"/>
    </row>
    <row r="40" spans="1:23" ht="15" customHeight="1" thickBot="1">
      <c r="A40" s="365"/>
      <c r="B40" s="366"/>
      <c r="C40" s="366"/>
      <c r="D40" s="366"/>
      <c r="E40" s="366"/>
      <c r="F40" s="367"/>
      <c r="G40" s="367"/>
      <c r="H40" s="367"/>
      <c r="I40" s="367"/>
      <c r="J40" s="367"/>
      <c r="K40" s="367"/>
      <c r="L40" s="367"/>
      <c r="M40" s="367"/>
      <c r="N40" s="366"/>
      <c r="O40" s="366"/>
      <c r="P40" s="366"/>
      <c r="Q40" s="366"/>
      <c r="R40" s="366"/>
      <c r="S40" s="366"/>
      <c r="T40" s="366"/>
      <c r="U40" s="366"/>
      <c r="V40" s="366"/>
      <c r="W40" s="366"/>
    </row>
    <row r="41" spans="1:23" ht="15" customHeight="1" thickTop="1">
      <c r="A41" s="370"/>
      <c r="B41" s="369"/>
      <c r="C41" s="369"/>
      <c r="D41" s="369"/>
      <c r="E41" s="369"/>
      <c r="F41" s="359"/>
      <c r="G41" s="359"/>
      <c r="H41" s="359"/>
      <c r="I41" s="359"/>
      <c r="J41" s="359"/>
      <c r="K41" s="359"/>
      <c r="L41" s="359"/>
      <c r="M41" s="359"/>
      <c r="N41" s="369"/>
      <c r="O41" s="369"/>
      <c r="P41" s="369"/>
      <c r="Q41" s="369"/>
      <c r="R41" s="369"/>
      <c r="S41" s="369"/>
      <c r="T41" s="369"/>
      <c r="U41" s="369"/>
      <c r="V41" s="369"/>
      <c r="W41" s="369"/>
    </row>
    <row r="42" spans="1:23" ht="15" customHeight="1">
      <c r="A42" s="326"/>
      <c r="B42" s="326"/>
      <c r="C42" s="326"/>
      <c r="D42" s="326"/>
      <c r="E42" s="326"/>
      <c r="F42" s="349"/>
      <c r="G42" s="349"/>
      <c r="H42" s="349"/>
      <c r="I42" s="349"/>
      <c r="J42" s="349"/>
      <c r="K42" s="349"/>
      <c r="L42" s="349"/>
      <c r="M42" s="349"/>
      <c r="N42" s="326"/>
      <c r="O42" s="326"/>
      <c r="P42" s="326"/>
      <c r="Q42" s="326"/>
      <c r="R42" s="326"/>
      <c r="S42" s="326"/>
      <c r="T42" s="326"/>
      <c r="U42" s="326"/>
      <c r="V42" s="326"/>
      <c r="W42" s="326"/>
    </row>
  </sheetData>
  <mergeCells count="4">
    <mergeCell ref="A1:W1"/>
    <mergeCell ref="A2:W2"/>
    <mergeCell ref="A3:W3"/>
    <mergeCell ref="A4:W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L26"/>
  <sheetViews>
    <sheetView zoomScaleNormal="100" workbookViewId="0">
      <selection activeCell="L15" sqref="L15"/>
    </sheetView>
  </sheetViews>
  <sheetFormatPr baseColWidth="10" defaultColWidth="9.140625" defaultRowHeight="12.75"/>
  <cols>
    <col min="1" max="1" width="38.28515625" style="352" customWidth="1"/>
    <col min="2" max="10" width="13.85546875" style="351" customWidth="1"/>
    <col min="11" max="11" width="14.140625" style="351" customWidth="1"/>
    <col min="12" max="12" width="12.140625" style="351" customWidth="1"/>
    <col min="13" max="256" width="9.140625" style="351"/>
    <col min="257" max="257" width="38.28515625" style="351" customWidth="1"/>
    <col min="258" max="266" width="13.85546875" style="351" customWidth="1"/>
    <col min="267" max="267" width="14.140625" style="351" customWidth="1"/>
    <col min="268" max="268" width="12.140625" style="351" customWidth="1"/>
    <col min="269" max="512" width="9.140625" style="351"/>
    <col min="513" max="513" width="38.28515625" style="351" customWidth="1"/>
    <col min="514" max="522" width="13.85546875" style="351" customWidth="1"/>
    <col min="523" max="523" width="14.140625" style="351" customWidth="1"/>
    <col min="524" max="524" width="12.140625" style="351" customWidth="1"/>
    <col min="525" max="768" width="9.140625" style="351"/>
    <col min="769" max="769" width="38.28515625" style="351" customWidth="1"/>
    <col min="770" max="778" width="13.85546875" style="351" customWidth="1"/>
    <col min="779" max="779" width="14.140625" style="351" customWidth="1"/>
    <col min="780" max="780" width="12.140625" style="351" customWidth="1"/>
    <col min="781" max="1024" width="9.140625" style="351"/>
    <col min="1025" max="1025" width="38.28515625" style="351" customWidth="1"/>
    <col min="1026" max="1034" width="13.85546875" style="351" customWidth="1"/>
    <col min="1035" max="1035" width="14.140625" style="351" customWidth="1"/>
    <col min="1036" max="1036" width="12.140625" style="351" customWidth="1"/>
    <col min="1037" max="1280" width="9.140625" style="351"/>
    <col min="1281" max="1281" width="38.28515625" style="351" customWidth="1"/>
    <col min="1282" max="1290" width="13.85546875" style="351" customWidth="1"/>
    <col min="1291" max="1291" width="14.140625" style="351" customWidth="1"/>
    <col min="1292" max="1292" width="12.140625" style="351" customWidth="1"/>
    <col min="1293" max="1536" width="9.140625" style="351"/>
    <col min="1537" max="1537" width="38.28515625" style="351" customWidth="1"/>
    <col min="1538" max="1546" width="13.85546875" style="351" customWidth="1"/>
    <col min="1547" max="1547" width="14.140625" style="351" customWidth="1"/>
    <col min="1548" max="1548" width="12.140625" style="351" customWidth="1"/>
    <col min="1549" max="1792" width="9.140625" style="351"/>
    <col min="1793" max="1793" width="38.28515625" style="351" customWidth="1"/>
    <col min="1794" max="1802" width="13.85546875" style="351" customWidth="1"/>
    <col min="1803" max="1803" width="14.140625" style="351" customWidth="1"/>
    <col min="1804" max="1804" width="12.140625" style="351" customWidth="1"/>
    <col min="1805" max="2048" width="9.140625" style="351"/>
    <col min="2049" max="2049" width="38.28515625" style="351" customWidth="1"/>
    <col min="2050" max="2058" width="13.85546875" style="351" customWidth="1"/>
    <col min="2059" max="2059" width="14.140625" style="351" customWidth="1"/>
    <col min="2060" max="2060" width="12.140625" style="351" customWidth="1"/>
    <col min="2061" max="2304" width="9.140625" style="351"/>
    <col min="2305" max="2305" width="38.28515625" style="351" customWidth="1"/>
    <col min="2306" max="2314" width="13.85546875" style="351" customWidth="1"/>
    <col min="2315" max="2315" width="14.140625" style="351" customWidth="1"/>
    <col min="2316" max="2316" width="12.140625" style="351" customWidth="1"/>
    <col min="2317" max="2560" width="9.140625" style="351"/>
    <col min="2561" max="2561" width="38.28515625" style="351" customWidth="1"/>
    <col min="2562" max="2570" width="13.85546875" style="351" customWidth="1"/>
    <col min="2571" max="2571" width="14.140625" style="351" customWidth="1"/>
    <col min="2572" max="2572" width="12.140625" style="351" customWidth="1"/>
    <col min="2573" max="2816" width="9.140625" style="351"/>
    <col min="2817" max="2817" width="38.28515625" style="351" customWidth="1"/>
    <col min="2818" max="2826" width="13.85546875" style="351" customWidth="1"/>
    <col min="2827" max="2827" width="14.140625" style="351" customWidth="1"/>
    <col min="2828" max="2828" width="12.140625" style="351" customWidth="1"/>
    <col min="2829" max="3072" width="9.140625" style="351"/>
    <col min="3073" max="3073" width="38.28515625" style="351" customWidth="1"/>
    <col min="3074" max="3082" width="13.85546875" style="351" customWidth="1"/>
    <col min="3083" max="3083" width="14.140625" style="351" customWidth="1"/>
    <col min="3084" max="3084" width="12.140625" style="351" customWidth="1"/>
    <col min="3085" max="3328" width="9.140625" style="351"/>
    <col min="3329" max="3329" width="38.28515625" style="351" customWidth="1"/>
    <col min="3330" max="3338" width="13.85546875" style="351" customWidth="1"/>
    <col min="3339" max="3339" width="14.140625" style="351" customWidth="1"/>
    <col min="3340" max="3340" width="12.140625" style="351" customWidth="1"/>
    <col min="3341" max="3584" width="9.140625" style="351"/>
    <col min="3585" max="3585" width="38.28515625" style="351" customWidth="1"/>
    <col min="3586" max="3594" width="13.85546875" style="351" customWidth="1"/>
    <col min="3595" max="3595" width="14.140625" style="351" customWidth="1"/>
    <col min="3596" max="3596" width="12.140625" style="351" customWidth="1"/>
    <col min="3597" max="3840" width="9.140625" style="351"/>
    <col min="3841" max="3841" width="38.28515625" style="351" customWidth="1"/>
    <col min="3842" max="3850" width="13.85546875" style="351" customWidth="1"/>
    <col min="3851" max="3851" width="14.140625" style="351" customWidth="1"/>
    <col min="3852" max="3852" width="12.140625" style="351" customWidth="1"/>
    <col min="3853" max="4096" width="9.140625" style="351"/>
    <col min="4097" max="4097" width="38.28515625" style="351" customWidth="1"/>
    <col min="4098" max="4106" width="13.85546875" style="351" customWidth="1"/>
    <col min="4107" max="4107" width="14.140625" style="351" customWidth="1"/>
    <col min="4108" max="4108" width="12.140625" style="351" customWidth="1"/>
    <col min="4109" max="4352" width="9.140625" style="351"/>
    <col min="4353" max="4353" width="38.28515625" style="351" customWidth="1"/>
    <col min="4354" max="4362" width="13.85546875" style="351" customWidth="1"/>
    <col min="4363" max="4363" width="14.140625" style="351" customWidth="1"/>
    <col min="4364" max="4364" width="12.140625" style="351" customWidth="1"/>
    <col min="4365" max="4608" width="9.140625" style="351"/>
    <col min="4609" max="4609" width="38.28515625" style="351" customWidth="1"/>
    <col min="4610" max="4618" width="13.85546875" style="351" customWidth="1"/>
    <col min="4619" max="4619" width="14.140625" style="351" customWidth="1"/>
    <col min="4620" max="4620" width="12.140625" style="351" customWidth="1"/>
    <col min="4621" max="4864" width="9.140625" style="351"/>
    <col min="4865" max="4865" width="38.28515625" style="351" customWidth="1"/>
    <col min="4866" max="4874" width="13.85546875" style="351" customWidth="1"/>
    <col min="4875" max="4875" width="14.140625" style="351" customWidth="1"/>
    <col min="4876" max="4876" width="12.140625" style="351" customWidth="1"/>
    <col min="4877" max="5120" width="9.140625" style="351"/>
    <col min="5121" max="5121" width="38.28515625" style="351" customWidth="1"/>
    <col min="5122" max="5130" width="13.85546875" style="351" customWidth="1"/>
    <col min="5131" max="5131" width="14.140625" style="351" customWidth="1"/>
    <col min="5132" max="5132" width="12.140625" style="351" customWidth="1"/>
    <col min="5133" max="5376" width="9.140625" style="351"/>
    <col min="5377" max="5377" width="38.28515625" style="351" customWidth="1"/>
    <col min="5378" max="5386" width="13.85546875" style="351" customWidth="1"/>
    <col min="5387" max="5387" width="14.140625" style="351" customWidth="1"/>
    <col min="5388" max="5388" width="12.140625" style="351" customWidth="1"/>
    <col min="5389" max="5632" width="9.140625" style="351"/>
    <col min="5633" max="5633" width="38.28515625" style="351" customWidth="1"/>
    <col min="5634" max="5642" width="13.85546875" style="351" customWidth="1"/>
    <col min="5643" max="5643" width="14.140625" style="351" customWidth="1"/>
    <col min="5644" max="5644" width="12.140625" style="351" customWidth="1"/>
    <col min="5645" max="5888" width="9.140625" style="351"/>
    <col min="5889" max="5889" width="38.28515625" style="351" customWidth="1"/>
    <col min="5890" max="5898" width="13.85546875" style="351" customWidth="1"/>
    <col min="5899" max="5899" width="14.140625" style="351" customWidth="1"/>
    <col min="5900" max="5900" width="12.140625" style="351" customWidth="1"/>
    <col min="5901" max="6144" width="9.140625" style="351"/>
    <col min="6145" max="6145" width="38.28515625" style="351" customWidth="1"/>
    <col min="6146" max="6154" width="13.85546875" style="351" customWidth="1"/>
    <col min="6155" max="6155" width="14.140625" style="351" customWidth="1"/>
    <col min="6156" max="6156" width="12.140625" style="351" customWidth="1"/>
    <col min="6157" max="6400" width="9.140625" style="351"/>
    <col min="6401" max="6401" width="38.28515625" style="351" customWidth="1"/>
    <col min="6402" max="6410" width="13.85546875" style="351" customWidth="1"/>
    <col min="6411" max="6411" width="14.140625" style="351" customWidth="1"/>
    <col min="6412" max="6412" width="12.140625" style="351" customWidth="1"/>
    <col min="6413" max="6656" width="9.140625" style="351"/>
    <col min="6657" max="6657" width="38.28515625" style="351" customWidth="1"/>
    <col min="6658" max="6666" width="13.85546875" style="351" customWidth="1"/>
    <col min="6667" max="6667" width="14.140625" style="351" customWidth="1"/>
    <col min="6668" max="6668" width="12.140625" style="351" customWidth="1"/>
    <col min="6669" max="6912" width="9.140625" style="351"/>
    <col min="6913" max="6913" width="38.28515625" style="351" customWidth="1"/>
    <col min="6914" max="6922" width="13.85546875" style="351" customWidth="1"/>
    <col min="6923" max="6923" width="14.140625" style="351" customWidth="1"/>
    <col min="6924" max="6924" width="12.140625" style="351" customWidth="1"/>
    <col min="6925" max="7168" width="9.140625" style="351"/>
    <col min="7169" max="7169" width="38.28515625" style="351" customWidth="1"/>
    <col min="7170" max="7178" width="13.85546875" style="351" customWidth="1"/>
    <col min="7179" max="7179" width="14.140625" style="351" customWidth="1"/>
    <col min="7180" max="7180" width="12.140625" style="351" customWidth="1"/>
    <col min="7181" max="7424" width="9.140625" style="351"/>
    <col min="7425" max="7425" width="38.28515625" style="351" customWidth="1"/>
    <col min="7426" max="7434" width="13.85546875" style="351" customWidth="1"/>
    <col min="7435" max="7435" width="14.140625" style="351" customWidth="1"/>
    <col min="7436" max="7436" width="12.140625" style="351" customWidth="1"/>
    <col min="7437" max="7680" width="9.140625" style="351"/>
    <col min="7681" max="7681" width="38.28515625" style="351" customWidth="1"/>
    <col min="7682" max="7690" width="13.85546875" style="351" customWidth="1"/>
    <col min="7691" max="7691" width="14.140625" style="351" customWidth="1"/>
    <col min="7692" max="7692" width="12.140625" style="351" customWidth="1"/>
    <col min="7693" max="7936" width="9.140625" style="351"/>
    <col min="7937" max="7937" width="38.28515625" style="351" customWidth="1"/>
    <col min="7938" max="7946" width="13.85546875" style="351" customWidth="1"/>
    <col min="7947" max="7947" width="14.140625" style="351" customWidth="1"/>
    <col min="7948" max="7948" width="12.140625" style="351" customWidth="1"/>
    <col min="7949" max="8192" width="9.140625" style="351"/>
    <col min="8193" max="8193" width="38.28515625" style="351" customWidth="1"/>
    <col min="8194" max="8202" width="13.85546875" style="351" customWidth="1"/>
    <col min="8203" max="8203" width="14.140625" style="351" customWidth="1"/>
    <col min="8204" max="8204" width="12.140625" style="351" customWidth="1"/>
    <col min="8205" max="8448" width="9.140625" style="351"/>
    <col min="8449" max="8449" width="38.28515625" style="351" customWidth="1"/>
    <col min="8450" max="8458" width="13.85546875" style="351" customWidth="1"/>
    <col min="8459" max="8459" width="14.140625" style="351" customWidth="1"/>
    <col min="8460" max="8460" width="12.140625" style="351" customWidth="1"/>
    <col min="8461" max="8704" width="9.140625" style="351"/>
    <col min="8705" max="8705" width="38.28515625" style="351" customWidth="1"/>
    <col min="8706" max="8714" width="13.85546875" style="351" customWidth="1"/>
    <col min="8715" max="8715" width="14.140625" style="351" customWidth="1"/>
    <col min="8716" max="8716" width="12.140625" style="351" customWidth="1"/>
    <col min="8717" max="8960" width="9.140625" style="351"/>
    <col min="8961" max="8961" width="38.28515625" style="351" customWidth="1"/>
    <col min="8962" max="8970" width="13.85546875" style="351" customWidth="1"/>
    <col min="8971" max="8971" width="14.140625" style="351" customWidth="1"/>
    <col min="8972" max="8972" width="12.140625" style="351" customWidth="1"/>
    <col min="8973" max="9216" width="9.140625" style="351"/>
    <col min="9217" max="9217" width="38.28515625" style="351" customWidth="1"/>
    <col min="9218" max="9226" width="13.85546875" style="351" customWidth="1"/>
    <col min="9227" max="9227" width="14.140625" style="351" customWidth="1"/>
    <col min="9228" max="9228" width="12.140625" style="351" customWidth="1"/>
    <col min="9229" max="9472" width="9.140625" style="351"/>
    <col min="9473" max="9473" width="38.28515625" style="351" customWidth="1"/>
    <col min="9474" max="9482" width="13.85546875" style="351" customWidth="1"/>
    <col min="9483" max="9483" width="14.140625" style="351" customWidth="1"/>
    <col min="9484" max="9484" width="12.140625" style="351" customWidth="1"/>
    <col min="9485" max="9728" width="9.140625" style="351"/>
    <col min="9729" max="9729" width="38.28515625" style="351" customWidth="1"/>
    <col min="9730" max="9738" width="13.85546875" style="351" customWidth="1"/>
    <col min="9739" max="9739" width="14.140625" style="351" customWidth="1"/>
    <col min="9740" max="9740" width="12.140625" style="351" customWidth="1"/>
    <col min="9741" max="9984" width="9.140625" style="351"/>
    <col min="9985" max="9985" width="38.28515625" style="351" customWidth="1"/>
    <col min="9986" max="9994" width="13.85546875" style="351" customWidth="1"/>
    <col min="9995" max="9995" width="14.140625" style="351" customWidth="1"/>
    <col min="9996" max="9996" width="12.140625" style="351" customWidth="1"/>
    <col min="9997" max="10240" width="9.140625" style="351"/>
    <col min="10241" max="10241" width="38.28515625" style="351" customWidth="1"/>
    <col min="10242" max="10250" width="13.85546875" style="351" customWidth="1"/>
    <col min="10251" max="10251" width="14.140625" style="351" customWidth="1"/>
    <col min="10252" max="10252" width="12.140625" style="351" customWidth="1"/>
    <col min="10253" max="10496" width="9.140625" style="351"/>
    <col min="10497" max="10497" width="38.28515625" style="351" customWidth="1"/>
    <col min="10498" max="10506" width="13.85546875" style="351" customWidth="1"/>
    <col min="10507" max="10507" width="14.140625" style="351" customWidth="1"/>
    <col min="10508" max="10508" width="12.140625" style="351" customWidth="1"/>
    <col min="10509" max="10752" width="9.140625" style="351"/>
    <col min="10753" max="10753" width="38.28515625" style="351" customWidth="1"/>
    <col min="10754" max="10762" width="13.85546875" style="351" customWidth="1"/>
    <col min="10763" max="10763" width="14.140625" style="351" customWidth="1"/>
    <col min="10764" max="10764" width="12.140625" style="351" customWidth="1"/>
    <col min="10765" max="11008" width="9.140625" style="351"/>
    <col min="11009" max="11009" width="38.28515625" style="351" customWidth="1"/>
    <col min="11010" max="11018" width="13.85546875" style="351" customWidth="1"/>
    <col min="11019" max="11019" width="14.140625" style="351" customWidth="1"/>
    <col min="11020" max="11020" width="12.140625" style="351" customWidth="1"/>
    <col min="11021" max="11264" width="9.140625" style="351"/>
    <col min="11265" max="11265" width="38.28515625" style="351" customWidth="1"/>
    <col min="11266" max="11274" width="13.85546875" style="351" customWidth="1"/>
    <col min="11275" max="11275" width="14.140625" style="351" customWidth="1"/>
    <col min="11276" max="11276" width="12.140625" style="351" customWidth="1"/>
    <col min="11277" max="11520" width="9.140625" style="351"/>
    <col min="11521" max="11521" width="38.28515625" style="351" customWidth="1"/>
    <col min="11522" max="11530" width="13.85546875" style="351" customWidth="1"/>
    <col min="11531" max="11531" width="14.140625" style="351" customWidth="1"/>
    <col min="11532" max="11532" width="12.140625" style="351" customWidth="1"/>
    <col min="11533" max="11776" width="9.140625" style="351"/>
    <col min="11777" max="11777" width="38.28515625" style="351" customWidth="1"/>
    <col min="11778" max="11786" width="13.85546875" style="351" customWidth="1"/>
    <col min="11787" max="11787" width="14.140625" style="351" customWidth="1"/>
    <col min="11788" max="11788" width="12.140625" style="351" customWidth="1"/>
    <col min="11789" max="12032" width="9.140625" style="351"/>
    <col min="12033" max="12033" width="38.28515625" style="351" customWidth="1"/>
    <col min="12034" max="12042" width="13.85546875" style="351" customWidth="1"/>
    <col min="12043" max="12043" width="14.140625" style="351" customWidth="1"/>
    <col min="12044" max="12044" width="12.140625" style="351" customWidth="1"/>
    <col min="12045" max="12288" width="9.140625" style="351"/>
    <col min="12289" max="12289" width="38.28515625" style="351" customWidth="1"/>
    <col min="12290" max="12298" width="13.85546875" style="351" customWidth="1"/>
    <col min="12299" max="12299" width="14.140625" style="351" customWidth="1"/>
    <col min="12300" max="12300" width="12.140625" style="351" customWidth="1"/>
    <col min="12301" max="12544" width="9.140625" style="351"/>
    <col min="12545" max="12545" width="38.28515625" style="351" customWidth="1"/>
    <col min="12546" max="12554" width="13.85546875" style="351" customWidth="1"/>
    <col min="12555" max="12555" width="14.140625" style="351" customWidth="1"/>
    <col min="12556" max="12556" width="12.140625" style="351" customWidth="1"/>
    <col min="12557" max="12800" width="9.140625" style="351"/>
    <col min="12801" max="12801" width="38.28515625" style="351" customWidth="1"/>
    <col min="12802" max="12810" width="13.85546875" style="351" customWidth="1"/>
    <col min="12811" max="12811" width="14.140625" style="351" customWidth="1"/>
    <col min="12812" max="12812" width="12.140625" style="351" customWidth="1"/>
    <col min="12813" max="13056" width="9.140625" style="351"/>
    <col min="13057" max="13057" width="38.28515625" style="351" customWidth="1"/>
    <col min="13058" max="13066" width="13.85546875" style="351" customWidth="1"/>
    <col min="13067" max="13067" width="14.140625" style="351" customWidth="1"/>
    <col min="13068" max="13068" width="12.140625" style="351" customWidth="1"/>
    <col min="13069" max="13312" width="9.140625" style="351"/>
    <col min="13313" max="13313" width="38.28515625" style="351" customWidth="1"/>
    <col min="13314" max="13322" width="13.85546875" style="351" customWidth="1"/>
    <col min="13323" max="13323" width="14.140625" style="351" customWidth="1"/>
    <col min="13324" max="13324" width="12.140625" style="351" customWidth="1"/>
    <col min="13325" max="13568" width="9.140625" style="351"/>
    <col min="13569" max="13569" width="38.28515625" style="351" customWidth="1"/>
    <col min="13570" max="13578" width="13.85546875" style="351" customWidth="1"/>
    <col min="13579" max="13579" width="14.140625" style="351" customWidth="1"/>
    <col min="13580" max="13580" width="12.140625" style="351" customWidth="1"/>
    <col min="13581" max="13824" width="9.140625" style="351"/>
    <col min="13825" max="13825" width="38.28515625" style="351" customWidth="1"/>
    <col min="13826" max="13834" width="13.85546875" style="351" customWidth="1"/>
    <col min="13835" max="13835" width="14.140625" style="351" customWidth="1"/>
    <col min="13836" max="13836" width="12.140625" style="351" customWidth="1"/>
    <col min="13837" max="14080" width="9.140625" style="351"/>
    <col min="14081" max="14081" width="38.28515625" style="351" customWidth="1"/>
    <col min="14082" max="14090" width="13.85546875" style="351" customWidth="1"/>
    <col min="14091" max="14091" width="14.140625" style="351" customWidth="1"/>
    <col min="14092" max="14092" width="12.140625" style="351" customWidth="1"/>
    <col min="14093" max="14336" width="9.140625" style="351"/>
    <col min="14337" max="14337" width="38.28515625" style="351" customWidth="1"/>
    <col min="14338" max="14346" width="13.85546875" style="351" customWidth="1"/>
    <col min="14347" max="14347" width="14.140625" style="351" customWidth="1"/>
    <col min="14348" max="14348" width="12.140625" style="351" customWidth="1"/>
    <col min="14349" max="14592" width="9.140625" style="351"/>
    <col min="14593" max="14593" width="38.28515625" style="351" customWidth="1"/>
    <col min="14594" max="14602" width="13.85546875" style="351" customWidth="1"/>
    <col min="14603" max="14603" width="14.140625" style="351" customWidth="1"/>
    <col min="14604" max="14604" width="12.140625" style="351" customWidth="1"/>
    <col min="14605" max="14848" width="9.140625" style="351"/>
    <col min="14849" max="14849" width="38.28515625" style="351" customWidth="1"/>
    <col min="14850" max="14858" width="13.85546875" style="351" customWidth="1"/>
    <col min="14859" max="14859" width="14.140625" style="351" customWidth="1"/>
    <col min="14860" max="14860" width="12.140625" style="351" customWidth="1"/>
    <col min="14861" max="15104" width="9.140625" style="351"/>
    <col min="15105" max="15105" width="38.28515625" style="351" customWidth="1"/>
    <col min="15106" max="15114" width="13.85546875" style="351" customWidth="1"/>
    <col min="15115" max="15115" width="14.140625" style="351" customWidth="1"/>
    <col min="15116" max="15116" width="12.140625" style="351" customWidth="1"/>
    <col min="15117" max="15360" width="9.140625" style="351"/>
    <col min="15361" max="15361" width="38.28515625" style="351" customWidth="1"/>
    <col min="15362" max="15370" width="13.85546875" style="351" customWidth="1"/>
    <col min="15371" max="15371" width="14.140625" style="351" customWidth="1"/>
    <col min="15372" max="15372" width="12.140625" style="351" customWidth="1"/>
    <col min="15373" max="15616" width="9.140625" style="351"/>
    <col min="15617" max="15617" width="38.28515625" style="351" customWidth="1"/>
    <col min="15618" max="15626" width="13.85546875" style="351" customWidth="1"/>
    <col min="15627" max="15627" width="14.140625" style="351" customWidth="1"/>
    <col min="15628" max="15628" width="12.140625" style="351" customWidth="1"/>
    <col min="15629" max="15872" width="9.140625" style="351"/>
    <col min="15873" max="15873" width="38.28515625" style="351" customWidth="1"/>
    <col min="15874" max="15882" width="13.85546875" style="351" customWidth="1"/>
    <col min="15883" max="15883" width="14.140625" style="351" customWidth="1"/>
    <col min="15884" max="15884" width="12.140625" style="351" customWidth="1"/>
    <col min="15885" max="16128" width="9.140625" style="351"/>
    <col min="16129" max="16129" width="38.28515625" style="351" customWidth="1"/>
    <col min="16130" max="16138" width="13.85546875" style="351" customWidth="1"/>
    <col min="16139" max="16139" width="14.140625" style="351" customWidth="1"/>
    <col min="16140" max="16140" width="12.140625" style="351" customWidth="1"/>
    <col min="16141" max="16384" width="9.140625" style="351"/>
  </cols>
  <sheetData>
    <row r="1" spans="1:12" s="327" customFormat="1" ht="30" customHeight="1">
      <c r="A1" s="625" t="s">
        <v>133</v>
      </c>
      <c r="B1" s="625"/>
      <c r="C1" s="625"/>
      <c r="D1" s="625"/>
      <c r="E1" s="625"/>
      <c r="F1" s="625"/>
      <c r="G1" s="625"/>
      <c r="H1" s="625"/>
      <c r="I1" s="625"/>
      <c r="J1" s="625"/>
      <c r="K1" s="625"/>
      <c r="L1" s="625"/>
    </row>
    <row r="2" spans="1:12" s="327" customFormat="1" ht="15" customHeight="1">
      <c r="A2" s="626" t="s">
        <v>623</v>
      </c>
      <c r="B2" s="626"/>
      <c r="C2" s="626"/>
      <c r="D2" s="626"/>
      <c r="E2" s="626"/>
      <c r="F2" s="626"/>
      <c r="G2" s="626"/>
      <c r="H2" s="626"/>
      <c r="I2" s="626"/>
      <c r="J2" s="626"/>
      <c r="K2" s="626"/>
      <c r="L2" s="626"/>
    </row>
    <row r="3" spans="1:12" s="327" customFormat="1" ht="15" customHeight="1">
      <c r="A3" s="626" t="s">
        <v>1151</v>
      </c>
      <c r="B3" s="626"/>
      <c r="C3" s="626"/>
      <c r="D3" s="626"/>
      <c r="E3" s="626"/>
      <c r="F3" s="626"/>
      <c r="G3" s="626"/>
      <c r="H3" s="626"/>
      <c r="I3" s="626"/>
      <c r="J3" s="626"/>
      <c r="K3" s="626"/>
      <c r="L3" s="626"/>
    </row>
    <row r="4" spans="1:12" s="328" customFormat="1" ht="30" customHeight="1">
      <c r="A4" s="627" t="s">
        <v>51</v>
      </c>
      <c r="B4" s="627"/>
      <c r="C4" s="627"/>
      <c r="D4" s="627"/>
      <c r="E4" s="627"/>
      <c r="F4" s="627"/>
      <c r="G4" s="627"/>
      <c r="H4" s="627"/>
      <c r="I4" s="627"/>
      <c r="J4" s="627"/>
      <c r="K4" s="627"/>
      <c r="L4" s="627"/>
    </row>
    <row r="5" spans="1:12" ht="15" customHeight="1">
      <c r="A5" s="353"/>
      <c r="B5" s="349"/>
      <c r="C5" s="349"/>
      <c r="D5" s="349"/>
      <c r="E5" s="349"/>
      <c r="F5" s="326"/>
      <c r="G5" s="378"/>
      <c r="H5" s="326"/>
      <c r="I5" s="326"/>
      <c r="J5" s="326"/>
      <c r="K5" s="326"/>
      <c r="L5" s="326"/>
    </row>
    <row r="6" spans="1:12" s="519" customFormat="1" ht="30" customHeight="1">
      <c r="A6" s="425"/>
      <c r="B6" s="425" t="s">
        <v>134</v>
      </c>
      <c r="C6" s="425" t="s">
        <v>135</v>
      </c>
      <c r="D6" s="425" t="s">
        <v>136</v>
      </c>
      <c r="E6" s="425" t="s">
        <v>137</v>
      </c>
      <c r="F6" s="425" t="s">
        <v>138</v>
      </c>
      <c r="G6" s="425" t="s">
        <v>139</v>
      </c>
      <c r="H6" s="425" t="s">
        <v>140</v>
      </c>
      <c r="I6" s="425" t="s">
        <v>141</v>
      </c>
      <c r="J6" s="425" t="s">
        <v>280</v>
      </c>
      <c r="K6" s="426" t="s">
        <v>482</v>
      </c>
      <c r="L6" s="434" t="s">
        <v>66</v>
      </c>
    </row>
    <row r="7" spans="1:12" ht="15" customHeight="1">
      <c r="A7" s="428" t="s">
        <v>624</v>
      </c>
      <c r="B7" s="410">
        <v>781945.12733000005</v>
      </c>
      <c r="C7" s="410">
        <v>2694916.1202800004</v>
      </c>
      <c r="D7" s="410">
        <v>1718250.98994</v>
      </c>
      <c r="E7" s="410">
        <v>57803.564250000003</v>
      </c>
      <c r="F7" s="410">
        <v>444006.18907999998</v>
      </c>
      <c r="G7" s="410">
        <v>515920.14502999996</v>
      </c>
      <c r="H7" s="410">
        <v>21322.618050000001</v>
      </c>
      <c r="I7" s="410">
        <v>990421.36130999995</v>
      </c>
      <c r="J7" s="410">
        <v>234181.33436000001</v>
      </c>
      <c r="K7" s="410">
        <v>7458767.4496299997</v>
      </c>
      <c r="L7" s="429">
        <v>0.94123262424828824</v>
      </c>
    </row>
    <row r="8" spans="1:12" ht="15" customHeight="1">
      <c r="A8" s="428" t="s">
        <v>625</v>
      </c>
      <c r="B8" s="410">
        <v>3989.2359799999999</v>
      </c>
      <c r="C8" s="410">
        <v>16240.47177</v>
      </c>
      <c r="D8" s="410">
        <v>19940.239460000001</v>
      </c>
      <c r="E8" s="410">
        <v>246.19502</v>
      </c>
      <c r="F8" s="410">
        <v>1996.9929299999999</v>
      </c>
      <c r="G8" s="410">
        <v>1489.6294599999999</v>
      </c>
      <c r="H8" s="410">
        <v>200.54816</v>
      </c>
      <c r="I8" s="410">
        <v>3511.35331</v>
      </c>
      <c r="J8" s="410">
        <v>229.45366000000001</v>
      </c>
      <c r="K8" s="410">
        <v>47844.119749999991</v>
      </c>
      <c r="L8" s="429">
        <v>6.0375184896501542E-3</v>
      </c>
    </row>
    <row r="9" spans="1:12" ht="15" customHeight="1">
      <c r="A9" s="428" t="s">
        <v>626</v>
      </c>
      <c r="B9" s="410">
        <v>45426.717509999995</v>
      </c>
      <c r="C9" s="410">
        <v>31154.773590000001</v>
      </c>
      <c r="D9" s="410">
        <v>15139.670529999999</v>
      </c>
      <c r="E9" s="410">
        <v>499.33359000000002</v>
      </c>
      <c r="F9" s="410">
        <v>3759.3129199999998</v>
      </c>
      <c r="G9" s="410">
        <v>28671.331309999998</v>
      </c>
      <c r="H9" s="410">
        <v>1281.60663</v>
      </c>
      <c r="I9" s="410">
        <v>77451.575830000002</v>
      </c>
      <c r="J9" s="410">
        <v>1922.09357</v>
      </c>
      <c r="K9" s="410">
        <v>205306.41548</v>
      </c>
      <c r="L9" s="429">
        <v>2.590791273789287E-2</v>
      </c>
    </row>
    <row r="10" spans="1:12" ht="15" customHeight="1">
      <c r="A10" s="428" t="s">
        <v>627</v>
      </c>
      <c r="B10" s="410">
        <v>1362.8793999999998</v>
      </c>
      <c r="C10" s="410">
        <v>1323.69497</v>
      </c>
      <c r="D10" s="410">
        <v>764.19155000000001</v>
      </c>
      <c r="E10" s="410">
        <v>15.217930000000001</v>
      </c>
      <c r="F10" s="410">
        <v>158.81589000000002</v>
      </c>
      <c r="G10" s="410">
        <v>1310.80117</v>
      </c>
      <c r="H10" s="410">
        <v>59.868660000000006</v>
      </c>
      <c r="I10" s="410">
        <v>3562.8887200000004</v>
      </c>
      <c r="J10" s="410">
        <v>54.104550000000003</v>
      </c>
      <c r="K10" s="410">
        <v>8612.4628400000001</v>
      </c>
      <c r="L10" s="429">
        <v>1.0868191098431671E-3</v>
      </c>
    </row>
    <row r="11" spans="1:12" ht="15" customHeight="1">
      <c r="A11" s="428" t="s">
        <v>628</v>
      </c>
      <c r="B11" s="410">
        <v>3665.6677799999998</v>
      </c>
      <c r="C11" s="410">
        <v>16731.326400000002</v>
      </c>
      <c r="D11" s="410">
        <v>5692.99226</v>
      </c>
      <c r="E11" s="410">
        <v>39.013419999999996</v>
      </c>
      <c r="F11" s="410">
        <v>1676.34854</v>
      </c>
      <c r="G11" s="410">
        <v>6411.5718200000001</v>
      </c>
      <c r="H11" s="410">
        <v>72.698589999999996</v>
      </c>
      <c r="I11" s="410">
        <v>6666.6494599999996</v>
      </c>
      <c r="J11" s="410">
        <v>1481.4991699999998</v>
      </c>
      <c r="K11" s="410">
        <v>42437.767440000003</v>
      </c>
      <c r="L11" s="429">
        <v>5.3552830926202454E-3</v>
      </c>
    </row>
    <row r="12" spans="1:12" ht="15" customHeight="1">
      <c r="A12" s="428" t="s">
        <v>629</v>
      </c>
      <c r="B12" s="410">
        <v>446.20734999999996</v>
      </c>
      <c r="C12" s="410">
        <v>3176.9765600000001</v>
      </c>
      <c r="D12" s="410">
        <v>1093.32007</v>
      </c>
      <c r="E12" s="410">
        <v>6.4307799999999995</v>
      </c>
      <c r="F12" s="410">
        <v>335.26971999999995</v>
      </c>
      <c r="G12" s="410">
        <v>1276.16356</v>
      </c>
      <c r="H12" s="410">
        <v>14.53965</v>
      </c>
      <c r="I12" s="410">
        <v>1333.3299199999999</v>
      </c>
      <c r="J12" s="410">
        <v>296.29977000000002</v>
      </c>
      <c r="K12" s="410">
        <v>7978.5373799999998</v>
      </c>
      <c r="L12" s="429">
        <v>1.0068231415651639E-3</v>
      </c>
    </row>
    <row r="13" spans="1:12" ht="15" customHeight="1">
      <c r="A13" s="428" t="s">
        <v>630</v>
      </c>
      <c r="B13" s="410">
        <v>14979.573890000001</v>
      </c>
      <c r="C13" s="410">
        <v>4877.1829000000007</v>
      </c>
      <c r="D13" s="410">
        <v>3281.3228199999999</v>
      </c>
      <c r="E13" s="410">
        <v>3.9868299999999999</v>
      </c>
      <c r="F13" s="410">
        <v>454.82202000000001</v>
      </c>
      <c r="G13" s="410">
        <v>287.92220000000003</v>
      </c>
      <c r="H13" s="410">
        <v>213.88079000000002</v>
      </c>
      <c r="I13" s="410">
        <v>2816.4309700000003</v>
      </c>
      <c r="J13" s="410">
        <v>286.63569000000001</v>
      </c>
      <c r="K13" s="410">
        <v>27201.758110000006</v>
      </c>
      <c r="L13" s="429">
        <v>3.432629096287556E-3</v>
      </c>
    </row>
    <row r="14" spans="1:12" ht="15" customHeight="1">
      <c r="A14" s="428" t="s">
        <v>631</v>
      </c>
      <c r="B14" s="410">
        <v>3814.5933199999999</v>
      </c>
      <c r="C14" s="410">
        <v>2260.1513300000001</v>
      </c>
      <c r="D14" s="410">
        <v>1321.8606200000002</v>
      </c>
      <c r="E14" s="410">
        <v>1.99343</v>
      </c>
      <c r="F14" s="410">
        <v>227.41104000000001</v>
      </c>
      <c r="G14" s="410">
        <v>143.96114</v>
      </c>
      <c r="H14" s="410">
        <v>105.73708000000001</v>
      </c>
      <c r="I14" s="410">
        <v>1408.21549</v>
      </c>
      <c r="J14" s="410">
        <v>143.31783999999999</v>
      </c>
      <c r="K14" s="410">
        <v>9427.2412900000018</v>
      </c>
      <c r="L14" s="429">
        <v>1.1896371778220122E-3</v>
      </c>
    </row>
    <row r="15" spans="1:12" ht="15" customHeight="1">
      <c r="A15" s="428" t="s">
        <v>632</v>
      </c>
      <c r="B15" s="410">
        <v>300.03985999999998</v>
      </c>
      <c r="C15" s="410">
        <v>11248.95307</v>
      </c>
      <c r="D15" s="410">
        <v>6874.6820599999992</v>
      </c>
      <c r="E15" s="410">
        <v>4.9027599999999998</v>
      </c>
      <c r="F15" s="410">
        <v>1274.7551100000001</v>
      </c>
      <c r="G15" s="410">
        <v>1157.4076100000002</v>
      </c>
      <c r="H15" s="410">
        <v>42.047510000000003</v>
      </c>
      <c r="I15" s="410">
        <v>2764.4232900000002</v>
      </c>
      <c r="J15" s="410">
        <v>584.31958999999995</v>
      </c>
      <c r="K15" s="410">
        <v>24251.530860000003</v>
      </c>
      <c r="L15" s="429">
        <v>3.0603356637065385E-3</v>
      </c>
    </row>
    <row r="16" spans="1:12" ht="15" customHeight="1">
      <c r="A16" s="428" t="s">
        <v>633</v>
      </c>
      <c r="B16" s="410">
        <v>207.10770000000002</v>
      </c>
      <c r="C16" s="410">
        <v>8464.70579</v>
      </c>
      <c r="D16" s="410">
        <v>4480.1284299999998</v>
      </c>
      <c r="E16" s="410">
        <v>3.9222100000000002</v>
      </c>
      <c r="F16" s="410">
        <v>1019.80413</v>
      </c>
      <c r="G16" s="410">
        <v>898.41242</v>
      </c>
      <c r="H16" s="410">
        <v>33.638010000000001</v>
      </c>
      <c r="I16" s="410">
        <v>2002.0976599999999</v>
      </c>
      <c r="J16" s="410">
        <v>442.07704999999999</v>
      </c>
      <c r="K16" s="410">
        <v>17551.893400000004</v>
      </c>
      <c r="L16" s="429">
        <v>2.214898747946315E-3</v>
      </c>
    </row>
    <row r="17" spans="1:12" ht="15" customHeight="1">
      <c r="A17" s="428" t="s">
        <v>634</v>
      </c>
      <c r="B17" s="410">
        <v>1693.44172</v>
      </c>
      <c r="C17" s="410">
        <v>46245.322799999994</v>
      </c>
      <c r="D17" s="410">
        <v>37937.966209999999</v>
      </c>
      <c r="E17" s="410">
        <v>973.13156000000004</v>
      </c>
      <c r="F17" s="410">
        <v>15092.113890000001</v>
      </c>
      <c r="G17" s="410">
        <v>6587.25425</v>
      </c>
      <c r="H17" s="410">
        <v>328.98023999999998</v>
      </c>
      <c r="I17" s="410">
        <v>49579.231159999996</v>
      </c>
      <c r="J17" s="410">
        <v>8065.2522800000006</v>
      </c>
      <c r="K17" s="410">
        <v>166502.69410999998</v>
      </c>
      <c r="L17" s="429">
        <v>2.1011215161204612E-2</v>
      </c>
    </row>
    <row r="18" spans="1:12" ht="15" customHeight="1">
      <c r="A18" s="428" t="s">
        <v>635</v>
      </c>
      <c r="B18" s="410">
        <v>867.30398000000002</v>
      </c>
      <c r="C18" s="410">
        <v>40600.152549999999</v>
      </c>
      <c r="D18" s="410">
        <v>35886.686659999999</v>
      </c>
      <c r="E18" s="410">
        <v>488.81583000000001</v>
      </c>
      <c r="F18" s="410">
        <v>15092.113890000001</v>
      </c>
      <c r="G18" s="410">
        <v>6055.6230099999993</v>
      </c>
      <c r="H18" s="410">
        <v>310.42570000000001</v>
      </c>
      <c r="I18" s="410">
        <v>47738.36449</v>
      </c>
      <c r="J18" s="410">
        <v>6842.7518899999995</v>
      </c>
      <c r="K18" s="410">
        <v>153882.23800000001</v>
      </c>
      <c r="L18" s="429">
        <v>1.9418621598817184E-2</v>
      </c>
    </row>
    <row r="19" spans="1:12" ht="15" customHeight="1">
      <c r="A19" s="395" t="s">
        <v>636</v>
      </c>
      <c r="B19" s="414">
        <v>848010.56809000007</v>
      </c>
      <c r="C19" s="414">
        <v>2805173.6790400003</v>
      </c>
      <c r="D19" s="414">
        <v>1787177.6238199999</v>
      </c>
      <c r="E19" s="414">
        <v>59323.932410000009</v>
      </c>
      <c r="F19" s="414">
        <v>466263.54155999998</v>
      </c>
      <c r="G19" s="414">
        <v>559035.63221999991</v>
      </c>
      <c r="H19" s="414">
        <v>23261.83181</v>
      </c>
      <c r="I19" s="414">
        <v>1129699.6720200002</v>
      </c>
      <c r="J19" s="414">
        <v>246521.13465999998</v>
      </c>
      <c r="K19" s="414">
        <v>7924467.615629999</v>
      </c>
      <c r="L19" s="432">
        <v>1</v>
      </c>
    </row>
    <row r="20" spans="1:12" ht="15" customHeight="1">
      <c r="A20" s="428" t="s">
        <v>637</v>
      </c>
      <c r="B20" s="410">
        <v>10687.327730000001</v>
      </c>
      <c r="C20" s="410">
        <v>72066.152969999996</v>
      </c>
      <c r="D20" s="410">
        <v>63486.426789999998</v>
      </c>
      <c r="E20" s="410">
        <v>762.5752</v>
      </c>
      <c r="F20" s="410">
        <v>18830.407599999999</v>
      </c>
      <c r="G20" s="410">
        <v>11174.590759999999</v>
      </c>
      <c r="H20" s="410">
        <v>724.75726000000009</v>
      </c>
      <c r="I20" s="410">
        <v>59556.249589999999</v>
      </c>
      <c r="J20" s="410">
        <v>8008.0047599999998</v>
      </c>
      <c r="K20" s="410">
        <v>245296.49265999999</v>
      </c>
      <c r="L20" s="429"/>
    </row>
    <row r="21" spans="1:12" s="436" customFormat="1" ht="15" customHeight="1" thickBot="1">
      <c r="A21" s="689" t="s">
        <v>638</v>
      </c>
      <c r="B21" s="429">
        <v>0.10701167690021317</v>
      </c>
      <c r="C21" s="429">
        <v>0.35398891321193032</v>
      </c>
      <c r="D21" s="429">
        <v>0.22552652247515284</v>
      </c>
      <c r="E21" s="429">
        <v>7.4861726096263096E-3</v>
      </c>
      <c r="F21" s="429">
        <v>5.8838468926335791E-2</v>
      </c>
      <c r="G21" s="429">
        <v>7.0545512876773409E-2</v>
      </c>
      <c r="H21" s="429">
        <v>2.9354441128788275E-3</v>
      </c>
      <c r="I21" s="429">
        <v>0.14255843128083609</v>
      </c>
      <c r="J21" s="429">
        <v>3.1108857606253391E-2</v>
      </c>
      <c r="K21" s="429">
        <v>1</v>
      </c>
      <c r="L21" s="429"/>
    </row>
    <row r="22" spans="1:12" ht="15" customHeight="1" thickTop="1">
      <c r="A22" s="690" t="s">
        <v>639</v>
      </c>
      <c r="B22" s="691"/>
      <c r="C22" s="691"/>
      <c r="D22" s="691"/>
      <c r="E22" s="691"/>
      <c r="F22" s="692"/>
      <c r="G22" s="692"/>
      <c r="H22" s="692"/>
      <c r="I22" s="692"/>
      <c r="J22" s="692"/>
      <c r="K22" s="692"/>
      <c r="L22" s="692"/>
    </row>
    <row r="23" spans="1:12" ht="60.75" customHeight="1">
      <c r="A23" s="693" t="s">
        <v>640</v>
      </c>
      <c r="B23" s="694"/>
      <c r="C23" s="694"/>
      <c r="D23" s="694"/>
      <c r="E23" s="694"/>
      <c r="F23" s="694"/>
      <c r="G23" s="694"/>
      <c r="H23" s="694"/>
      <c r="I23" s="694"/>
      <c r="J23" s="694"/>
      <c r="K23" s="694"/>
      <c r="L23" s="694"/>
    </row>
    <row r="24" spans="1:12" ht="51.75" customHeight="1">
      <c r="A24" s="693" t="s">
        <v>641</v>
      </c>
      <c r="B24" s="695"/>
      <c r="C24" s="695"/>
      <c r="D24" s="695"/>
      <c r="E24" s="695"/>
      <c r="F24" s="695"/>
      <c r="G24" s="695"/>
      <c r="H24" s="695"/>
      <c r="I24" s="695"/>
      <c r="J24" s="695"/>
      <c r="K24" s="695"/>
      <c r="L24" s="695"/>
    </row>
    <row r="25" spans="1:12" ht="15" customHeight="1">
      <c r="A25" s="696" t="s">
        <v>642</v>
      </c>
      <c r="B25" s="697"/>
      <c r="C25" s="697"/>
      <c r="D25" s="697"/>
      <c r="E25" s="697"/>
      <c r="F25" s="696"/>
      <c r="G25" s="696"/>
      <c r="H25" s="696"/>
      <c r="I25" s="696"/>
      <c r="J25" s="696"/>
      <c r="K25" s="696"/>
      <c r="L25" s="696"/>
    </row>
    <row r="26" spans="1:12" ht="15" customHeight="1">
      <c r="A26" s="377"/>
      <c r="B26" s="349"/>
      <c r="C26" s="349"/>
      <c r="D26" s="349"/>
      <c r="E26" s="349"/>
      <c r="F26" s="326"/>
      <c r="G26" s="326"/>
      <c r="H26" s="326"/>
      <c r="I26" s="326"/>
      <c r="J26" s="326"/>
      <c r="K26" s="326"/>
      <c r="L26" s="326"/>
    </row>
  </sheetData>
  <mergeCells count="6">
    <mergeCell ref="A1:L1"/>
    <mergeCell ref="A2:L2"/>
    <mergeCell ref="A3:L3"/>
    <mergeCell ref="A4:L4"/>
    <mergeCell ref="A23:L23"/>
    <mergeCell ref="A24:L24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L29"/>
  <sheetViews>
    <sheetView zoomScaleNormal="100" workbookViewId="0">
      <selection activeCell="O1" sqref="O1"/>
    </sheetView>
  </sheetViews>
  <sheetFormatPr baseColWidth="10" defaultColWidth="9.140625" defaultRowHeight="12.75"/>
  <cols>
    <col min="1" max="1" width="53.5703125" style="352" customWidth="1"/>
    <col min="2" max="12" width="15.7109375" style="351" customWidth="1"/>
    <col min="13" max="256" width="9.140625" style="351"/>
    <col min="257" max="257" width="53.5703125" style="351" customWidth="1"/>
    <col min="258" max="268" width="15.7109375" style="351" customWidth="1"/>
    <col min="269" max="512" width="9.140625" style="351"/>
    <col min="513" max="513" width="53.5703125" style="351" customWidth="1"/>
    <col min="514" max="524" width="15.7109375" style="351" customWidth="1"/>
    <col min="525" max="768" width="9.140625" style="351"/>
    <col min="769" max="769" width="53.5703125" style="351" customWidth="1"/>
    <col min="770" max="780" width="15.7109375" style="351" customWidth="1"/>
    <col min="781" max="1024" width="9.140625" style="351"/>
    <col min="1025" max="1025" width="53.5703125" style="351" customWidth="1"/>
    <col min="1026" max="1036" width="15.7109375" style="351" customWidth="1"/>
    <col min="1037" max="1280" width="9.140625" style="351"/>
    <col min="1281" max="1281" width="53.5703125" style="351" customWidth="1"/>
    <col min="1282" max="1292" width="15.7109375" style="351" customWidth="1"/>
    <col min="1293" max="1536" width="9.140625" style="351"/>
    <col min="1537" max="1537" width="53.5703125" style="351" customWidth="1"/>
    <col min="1538" max="1548" width="15.7109375" style="351" customWidth="1"/>
    <col min="1549" max="1792" width="9.140625" style="351"/>
    <col min="1793" max="1793" width="53.5703125" style="351" customWidth="1"/>
    <col min="1794" max="1804" width="15.7109375" style="351" customWidth="1"/>
    <col min="1805" max="2048" width="9.140625" style="351"/>
    <col min="2049" max="2049" width="53.5703125" style="351" customWidth="1"/>
    <col min="2050" max="2060" width="15.7109375" style="351" customWidth="1"/>
    <col min="2061" max="2304" width="9.140625" style="351"/>
    <col min="2305" max="2305" width="53.5703125" style="351" customWidth="1"/>
    <col min="2306" max="2316" width="15.7109375" style="351" customWidth="1"/>
    <col min="2317" max="2560" width="9.140625" style="351"/>
    <col min="2561" max="2561" width="53.5703125" style="351" customWidth="1"/>
    <col min="2562" max="2572" width="15.7109375" style="351" customWidth="1"/>
    <col min="2573" max="2816" width="9.140625" style="351"/>
    <col min="2817" max="2817" width="53.5703125" style="351" customWidth="1"/>
    <col min="2818" max="2828" width="15.7109375" style="351" customWidth="1"/>
    <col min="2829" max="3072" width="9.140625" style="351"/>
    <col min="3073" max="3073" width="53.5703125" style="351" customWidth="1"/>
    <col min="3074" max="3084" width="15.7109375" style="351" customWidth="1"/>
    <col min="3085" max="3328" width="9.140625" style="351"/>
    <col min="3329" max="3329" width="53.5703125" style="351" customWidth="1"/>
    <col min="3330" max="3340" width="15.7109375" style="351" customWidth="1"/>
    <col min="3341" max="3584" width="9.140625" style="351"/>
    <col min="3585" max="3585" width="53.5703125" style="351" customWidth="1"/>
    <col min="3586" max="3596" width="15.7109375" style="351" customWidth="1"/>
    <col min="3597" max="3840" width="9.140625" style="351"/>
    <col min="3841" max="3841" width="53.5703125" style="351" customWidth="1"/>
    <col min="3842" max="3852" width="15.7109375" style="351" customWidth="1"/>
    <col min="3853" max="4096" width="9.140625" style="351"/>
    <col min="4097" max="4097" width="53.5703125" style="351" customWidth="1"/>
    <col min="4098" max="4108" width="15.7109375" style="351" customWidth="1"/>
    <col min="4109" max="4352" width="9.140625" style="351"/>
    <col min="4353" max="4353" width="53.5703125" style="351" customWidth="1"/>
    <col min="4354" max="4364" width="15.7109375" style="351" customWidth="1"/>
    <col min="4365" max="4608" width="9.140625" style="351"/>
    <col min="4609" max="4609" width="53.5703125" style="351" customWidth="1"/>
    <col min="4610" max="4620" width="15.7109375" style="351" customWidth="1"/>
    <col min="4621" max="4864" width="9.140625" style="351"/>
    <col min="4865" max="4865" width="53.5703125" style="351" customWidth="1"/>
    <col min="4866" max="4876" width="15.7109375" style="351" customWidth="1"/>
    <col min="4877" max="5120" width="9.140625" style="351"/>
    <col min="5121" max="5121" width="53.5703125" style="351" customWidth="1"/>
    <col min="5122" max="5132" width="15.7109375" style="351" customWidth="1"/>
    <col min="5133" max="5376" width="9.140625" style="351"/>
    <col min="5377" max="5377" width="53.5703125" style="351" customWidth="1"/>
    <col min="5378" max="5388" width="15.7109375" style="351" customWidth="1"/>
    <col min="5389" max="5632" width="9.140625" style="351"/>
    <col min="5633" max="5633" width="53.5703125" style="351" customWidth="1"/>
    <col min="5634" max="5644" width="15.7109375" style="351" customWidth="1"/>
    <col min="5645" max="5888" width="9.140625" style="351"/>
    <col min="5889" max="5889" width="53.5703125" style="351" customWidth="1"/>
    <col min="5890" max="5900" width="15.7109375" style="351" customWidth="1"/>
    <col min="5901" max="6144" width="9.140625" style="351"/>
    <col min="6145" max="6145" width="53.5703125" style="351" customWidth="1"/>
    <col min="6146" max="6156" width="15.7109375" style="351" customWidth="1"/>
    <col min="6157" max="6400" width="9.140625" style="351"/>
    <col min="6401" max="6401" width="53.5703125" style="351" customWidth="1"/>
    <col min="6402" max="6412" width="15.7109375" style="351" customWidth="1"/>
    <col min="6413" max="6656" width="9.140625" style="351"/>
    <col min="6657" max="6657" width="53.5703125" style="351" customWidth="1"/>
    <col min="6658" max="6668" width="15.7109375" style="351" customWidth="1"/>
    <col min="6669" max="6912" width="9.140625" style="351"/>
    <col min="6913" max="6913" width="53.5703125" style="351" customWidth="1"/>
    <col min="6914" max="6924" width="15.7109375" style="351" customWidth="1"/>
    <col min="6925" max="7168" width="9.140625" style="351"/>
    <col min="7169" max="7169" width="53.5703125" style="351" customWidth="1"/>
    <col min="7170" max="7180" width="15.7109375" style="351" customWidth="1"/>
    <col min="7181" max="7424" width="9.140625" style="351"/>
    <col min="7425" max="7425" width="53.5703125" style="351" customWidth="1"/>
    <col min="7426" max="7436" width="15.7109375" style="351" customWidth="1"/>
    <col min="7437" max="7680" width="9.140625" style="351"/>
    <col min="7681" max="7681" width="53.5703125" style="351" customWidth="1"/>
    <col min="7682" max="7692" width="15.7109375" style="351" customWidth="1"/>
    <col min="7693" max="7936" width="9.140625" style="351"/>
    <col min="7937" max="7937" width="53.5703125" style="351" customWidth="1"/>
    <col min="7938" max="7948" width="15.7109375" style="351" customWidth="1"/>
    <col min="7949" max="8192" width="9.140625" style="351"/>
    <col min="8193" max="8193" width="53.5703125" style="351" customWidth="1"/>
    <col min="8194" max="8204" width="15.7109375" style="351" customWidth="1"/>
    <col min="8205" max="8448" width="9.140625" style="351"/>
    <col min="8449" max="8449" width="53.5703125" style="351" customWidth="1"/>
    <col min="8450" max="8460" width="15.7109375" style="351" customWidth="1"/>
    <col min="8461" max="8704" width="9.140625" style="351"/>
    <col min="8705" max="8705" width="53.5703125" style="351" customWidth="1"/>
    <col min="8706" max="8716" width="15.7109375" style="351" customWidth="1"/>
    <col min="8717" max="8960" width="9.140625" style="351"/>
    <col min="8961" max="8961" width="53.5703125" style="351" customWidth="1"/>
    <col min="8962" max="8972" width="15.7109375" style="351" customWidth="1"/>
    <col min="8973" max="9216" width="9.140625" style="351"/>
    <col min="9217" max="9217" width="53.5703125" style="351" customWidth="1"/>
    <col min="9218" max="9228" width="15.7109375" style="351" customWidth="1"/>
    <col min="9229" max="9472" width="9.140625" style="351"/>
    <col min="9473" max="9473" width="53.5703125" style="351" customWidth="1"/>
    <col min="9474" max="9484" width="15.7109375" style="351" customWidth="1"/>
    <col min="9485" max="9728" width="9.140625" style="351"/>
    <col min="9729" max="9729" width="53.5703125" style="351" customWidth="1"/>
    <col min="9730" max="9740" width="15.7109375" style="351" customWidth="1"/>
    <col min="9741" max="9984" width="9.140625" style="351"/>
    <col min="9985" max="9985" width="53.5703125" style="351" customWidth="1"/>
    <col min="9986" max="9996" width="15.7109375" style="351" customWidth="1"/>
    <col min="9997" max="10240" width="9.140625" style="351"/>
    <col min="10241" max="10241" width="53.5703125" style="351" customWidth="1"/>
    <col min="10242" max="10252" width="15.7109375" style="351" customWidth="1"/>
    <col min="10253" max="10496" width="9.140625" style="351"/>
    <col min="10497" max="10497" width="53.5703125" style="351" customWidth="1"/>
    <col min="10498" max="10508" width="15.7109375" style="351" customWidth="1"/>
    <col min="10509" max="10752" width="9.140625" style="351"/>
    <col min="10753" max="10753" width="53.5703125" style="351" customWidth="1"/>
    <col min="10754" max="10764" width="15.7109375" style="351" customWidth="1"/>
    <col min="10765" max="11008" width="9.140625" style="351"/>
    <col min="11009" max="11009" width="53.5703125" style="351" customWidth="1"/>
    <col min="11010" max="11020" width="15.7109375" style="351" customWidth="1"/>
    <col min="11021" max="11264" width="9.140625" style="351"/>
    <col min="11265" max="11265" width="53.5703125" style="351" customWidth="1"/>
    <col min="11266" max="11276" width="15.7109375" style="351" customWidth="1"/>
    <col min="11277" max="11520" width="9.140625" style="351"/>
    <col min="11521" max="11521" width="53.5703125" style="351" customWidth="1"/>
    <col min="11522" max="11532" width="15.7109375" style="351" customWidth="1"/>
    <col min="11533" max="11776" width="9.140625" style="351"/>
    <col min="11777" max="11777" width="53.5703125" style="351" customWidth="1"/>
    <col min="11778" max="11788" width="15.7109375" style="351" customWidth="1"/>
    <col min="11789" max="12032" width="9.140625" style="351"/>
    <col min="12033" max="12033" width="53.5703125" style="351" customWidth="1"/>
    <col min="12034" max="12044" width="15.7109375" style="351" customWidth="1"/>
    <col min="12045" max="12288" width="9.140625" style="351"/>
    <col min="12289" max="12289" width="53.5703125" style="351" customWidth="1"/>
    <col min="12290" max="12300" width="15.7109375" style="351" customWidth="1"/>
    <col min="12301" max="12544" width="9.140625" style="351"/>
    <col min="12545" max="12545" width="53.5703125" style="351" customWidth="1"/>
    <col min="12546" max="12556" width="15.7109375" style="351" customWidth="1"/>
    <col min="12557" max="12800" width="9.140625" style="351"/>
    <col min="12801" max="12801" width="53.5703125" style="351" customWidth="1"/>
    <col min="12802" max="12812" width="15.7109375" style="351" customWidth="1"/>
    <col min="12813" max="13056" width="9.140625" style="351"/>
    <col min="13057" max="13057" width="53.5703125" style="351" customWidth="1"/>
    <col min="13058" max="13068" width="15.7109375" style="351" customWidth="1"/>
    <col min="13069" max="13312" width="9.140625" style="351"/>
    <col min="13313" max="13313" width="53.5703125" style="351" customWidth="1"/>
    <col min="13314" max="13324" width="15.7109375" style="351" customWidth="1"/>
    <col min="13325" max="13568" width="9.140625" style="351"/>
    <col min="13569" max="13569" width="53.5703125" style="351" customWidth="1"/>
    <col min="13570" max="13580" width="15.7109375" style="351" customWidth="1"/>
    <col min="13581" max="13824" width="9.140625" style="351"/>
    <col min="13825" max="13825" width="53.5703125" style="351" customWidth="1"/>
    <col min="13826" max="13836" width="15.7109375" style="351" customWidth="1"/>
    <col min="13837" max="14080" width="9.140625" style="351"/>
    <col min="14081" max="14081" width="53.5703125" style="351" customWidth="1"/>
    <col min="14082" max="14092" width="15.7109375" style="351" customWidth="1"/>
    <col min="14093" max="14336" width="9.140625" style="351"/>
    <col min="14337" max="14337" width="53.5703125" style="351" customWidth="1"/>
    <col min="14338" max="14348" width="15.7109375" style="351" customWidth="1"/>
    <col min="14349" max="14592" width="9.140625" style="351"/>
    <col min="14593" max="14593" width="53.5703125" style="351" customWidth="1"/>
    <col min="14594" max="14604" width="15.7109375" style="351" customWidth="1"/>
    <col min="14605" max="14848" width="9.140625" style="351"/>
    <col min="14849" max="14849" width="53.5703125" style="351" customWidth="1"/>
    <col min="14850" max="14860" width="15.7109375" style="351" customWidth="1"/>
    <col min="14861" max="15104" width="9.140625" style="351"/>
    <col min="15105" max="15105" width="53.5703125" style="351" customWidth="1"/>
    <col min="15106" max="15116" width="15.7109375" style="351" customWidth="1"/>
    <col min="15117" max="15360" width="9.140625" style="351"/>
    <col min="15361" max="15361" width="53.5703125" style="351" customWidth="1"/>
    <col min="15362" max="15372" width="15.7109375" style="351" customWidth="1"/>
    <col min="15373" max="15616" width="9.140625" style="351"/>
    <col min="15617" max="15617" width="53.5703125" style="351" customWidth="1"/>
    <col min="15618" max="15628" width="15.7109375" style="351" customWidth="1"/>
    <col min="15629" max="15872" width="9.140625" style="351"/>
    <col min="15873" max="15873" width="53.5703125" style="351" customWidth="1"/>
    <col min="15874" max="15884" width="15.7109375" style="351" customWidth="1"/>
    <col min="15885" max="16128" width="9.140625" style="351"/>
    <col min="16129" max="16129" width="53.5703125" style="351" customWidth="1"/>
    <col min="16130" max="16140" width="15.7109375" style="351" customWidth="1"/>
    <col min="16141" max="16384" width="9.140625" style="351"/>
  </cols>
  <sheetData>
    <row r="1" spans="1:12" s="327" customFormat="1" ht="30" customHeight="1">
      <c r="A1" s="628" t="s">
        <v>133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</row>
    <row r="2" spans="1:12" s="327" customFormat="1" ht="15" customHeight="1">
      <c r="A2" s="629" t="s">
        <v>481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</row>
    <row r="3" spans="1:12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</row>
    <row r="4" spans="1:12" s="328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</row>
    <row r="5" spans="1:12" ht="15" customHeight="1">
      <c r="A5" s="353"/>
      <c r="B5" s="326"/>
      <c r="C5" s="349"/>
      <c r="D5" s="349"/>
      <c r="E5" s="326"/>
      <c r="F5" s="349"/>
      <c r="G5" s="326"/>
      <c r="H5" s="326"/>
      <c r="I5" s="326"/>
      <c r="J5" s="349"/>
      <c r="K5" s="326"/>
      <c r="L5" s="378"/>
    </row>
    <row r="6" spans="1:12" ht="30" customHeight="1">
      <c r="A6" s="354" t="s">
        <v>507</v>
      </c>
      <c r="B6" s="355" t="s">
        <v>134</v>
      </c>
      <c r="C6" s="355" t="s">
        <v>135</v>
      </c>
      <c r="D6" s="355" t="s">
        <v>136</v>
      </c>
      <c r="E6" s="355" t="s">
        <v>137</v>
      </c>
      <c r="F6" s="355" t="s">
        <v>138</v>
      </c>
      <c r="G6" s="355" t="s">
        <v>139</v>
      </c>
      <c r="H6" s="355" t="s">
        <v>140</v>
      </c>
      <c r="I6" s="355" t="s">
        <v>141</v>
      </c>
      <c r="J6" s="355" t="s">
        <v>280</v>
      </c>
      <c r="K6" s="356" t="s">
        <v>482</v>
      </c>
      <c r="L6" s="357" t="s">
        <v>66</v>
      </c>
    </row>
    <row r="7" spans="1:12" ht="15" customHeight="1">
      <c r="A7" s="358" t="s">
        <v>483</v>
      </c>
      <c r="B7" s="475">
        <v>329369.86843000003</v>
      </c>
      <c r="C7" s="476">
        <v>617076.72679999995</v>
      </c>
      <c r="D7" s="476">
        <v>285339.14179000002</v>
      </c>
      <c r="E7" s="475">
        <v>21614.28946</v>
      </c>
      <c r="F7" s="476">
        <v>154191.68671000001</v>
      </c>
      <c r="G7" s="475">
        <v>75123.423340000008</v>
      </c>
      <c r="H7" s="475">
        <v>3409.8663799999999</v>
      </c>
      <c r="I7" s="475">
        <v>14628.543740000001</v>
      </c>
      <c r="J7" s="476">
        <v>112541.98914000001</v>
      </c>
      <c r="K7" s="475">
        <v>1613295.5357900001</v>
      </c>
      <c r="L7" s="477">
        <v>0.20358409095786975</v>
      </c>
    </row>
    <row r="8" spans="1:12" ht="15" customHeight="1">
      <c r="A8" s="358" t="s">
        <v>484</v>
      </c>
      <c r="B8" s="475">
        <v>8821.0275999999994</v>
      </c>
      <c r="C8" s="476">
        <v>12158.633400000001</v>
      </c>
      <c r="D8" s="476">
        <v>19643.904160000002</v>
      </c>
      <c r="E8" s="475">
        <v>6.4904500000000001</v>
      </c>
      <c r="F8" s="476">
        <v>743.32200999999998</v>
      </c>
      <c r="G8" s="475">
        <v>1007.2848</v>
      </c>
      <c r="H8" s="475">
        <v>51.2241</v>
      </c>
      <c r="I8" s="475">
        <v>667.09612000000004</v>
      </c>
      <c r="J8" s="476">
        <v>19.019849999999998</v>
      </c>
      <c r="K8" s="475">
        <v>43118.002489999999</v>
      </c>
      <c r="L8" s="477">
        <v>5.4411229350779348E-3</v>
      </c>
    </row>
    <row r="9" spans="1:12" ht="15" customHeight="1">
      <c r="A9" s="358" t="s">
        <v>485</v>
      </c>
      <c r="B9" s="475">
        <v>0</v>
      </c>
      <c r="C9" s="476">
        <v>48.43638</v>
      </c>
      <c r="D9" s="476">
        <v>305.62164000000001</v>
      </c>
      <c r="E9" s="475">
        <v>0</v>
      </c>
      <c r="F9" s="476">
        <v>0</v>
      </c>
      <c r="G9" s="475">
        <v>0</v>
      </c>
      <c r="H9" s="475">
        <v>0</v>
      </c>
      <c r="I9" s="475">
        <v>1.8966500000000002</v>
      </c>
      <c r="J9" s="476">
        <v>0</v>
      </c>
      <c r="K9" s="475">
        <v>355.95467000000002</v>
      </c>
      <c r="L9" s="477">
        <v>4.4918433297884849E-5</v>
      </c>
    </row>
    <row r="10" spans="1:12" ht="15" customHeight="1">
      <c r="A10" s="358" t="s">
        <v>486</v>
      </c>
      <c r="B10" s="475">
        <v>5418.8248899999999</v>
      </c>
      <c r="C10" s="476">
        <v>22387.796780000001</v>
      </c>
      <c r="D10" s="476">
        <v>46212.41214</v>
      </c>
      <c r="E10" s="475">
        <v>0</v>
      </c>
      <c r="F10" s="476">
        <v>4142.8816699999998</v>
      </c>
      <c r="G10" s="475">
        <v>578.98758999999995</v>
      </c>
      <c r="H10" s="475">
        <v>30.76153</v>
      </c>
      <c r="I10" s="475">
        <v>2002.4435700000001</v>
      </c>
      <c r="J10" s="476">
        <v>590.63774000000001</v>
      </c>
      <c r="K10" s="475">
        <v>81364.745910000012</v>
      </c>
      <c r="L10" s="477">
        <v>1.0267534660965916E-2</v>
      </c>
    </row>
    <row r="11" spans="1:12" ht="15" customHeight="1">
      <c r="A11" s="358" t="s">
        <v>487</v>
      </c>
      <c r="B11" s="475">
        <v>96105.186920000007</v>
      </c>
      <c r="C11" s="476">
        <v>161466.29946000001</v>
      </c>
      <c r="D11" s="476">
        <v>267905.20866</v>
      </c>
      <c r="E11" s="475">
        <v>3900.9309800000001</v>
      </c>
      <c r="F11" s="476">
        <v>27464.067190000002</v>
      </c>
      <c r="G11" s="475">
        <v>29909.287469999999</v>
      </c>
      <c r="H11" s="475">
        <v>2991.73191</v>
      </c>
      <c r="I11" s="475">
        <v>84897.767760000002</v>
      </c>
      <c r="J11" s="476">
        <v>19109.545979999999</v>
      </c>
      <c r="K11" s="475">
        <v>693750.02632999991</v>
      </c>
      <c r="L11" s="477">
        <v>8.7545316607617357E-2</v>
      </c>
    </row>
    <row r="12" spans="1:12" ht="15" customHeight="1">
      <c r="A12" s="358" t="s">
        <v>488</v>
      </c>
      <c r="B12" s="475">
        <v>3759.01044</v>
      </c>
      <c r="C12" s="476">
        <v>217.72646</v>
      </c>
      <c r="D12" s="476">
        <v>2273.4792499999999</v>
      </c>
      <c r="E12" s="475">
        <v>963.61122</v>
      </c>
      <c r="F12" s="476">
        <v>13.89617</v>
      </c>
      <c r="G12" s="475">
        <v>4.9120799999999996</v>
      </c>
      <c r="H12" s="475">
        <v>0</v>
      </c>
      <c r="I12" s="475">
        <v>826.23277000000007</v>
      </c>
      <c r="J12" s="476">
        <v>30.13447</v>
      </c>
      <c r="K12" s="475">
        <v>8089.0028599999996</v>
      </c>
      <c r="L12" s="477">
        <v>1.0207629398802656E-3</v>
      </c>
    </row>
    <row r="13" spans="1:12" ht="15" customHeight="1">
      <c r="A13" s="358" t="s">
        <v>68</v>
      </c>
      <c r="B13" s="475">
        <v>49733.092349999999</v>
      </c>
      <c r="C13" s="476">
        <v>60797.938799999996</v>
      </c>
      <c r="D13" s="476">
        <v>99120.98384999999</v>
      </c>
      <c r="E13" s="475">
        <v>590.64193999999998</v>
      </c>
      <c r="F13" s="476">
        <v>10666.13975</v>
      </c>
      <c r="G13" s="475">
        <v>3390.3869500000001</v>
      </c>
      <c r="H13" s="475">
        <v>626.54204000000004</v>
      </c>
      <c r="I13" s="475">
        <v>27804.638030000002</v>
      </c>
      <c r="J13" s="476">
        <v>3351.2977500000002</v>
      </c>
      <c r="K13" s="475">
        <v>256081.66146</v>
      </c>
      <c r="L13" s="477">
        <v>3.2315314276119875E-2</v>
      </c>
    </row>
    <row r="14" spans="1:12" ht="15" customHeight="1">
      <c r="A14" s="358" t="s">
        <v>489</v>
      </c>
      <c r="B14" s="475">
        <v>165952.41040999998</v>
      </c>
      <c r="C14" s="476">
        <v>471488.9081</v>
      </c>
      <c r="D14" s="476">
        <v>345775.79095999995</v>
      </c>
      <c r="E14" s="475">
        <v>7928.8597900000004</v>
      </c>
      <c r="F14" s="476">
        <v>45990.805939999998</v>
      </c>
      <c r="G14" s="475">
        <v>220538.82537000001</v>
      </c>
      <c r="H14" s="475">
        <v>4522.6388299999999</v>
      </c>
      <c r="I14" s="475">
        <v>213045.98865000001</v>
      </c>
      <c r="J14" s="476">
        <v>24098.866489999997</v>
      </c>
      <c r="K14" s="475">
        <v>1499343.09454</v>
      </c>
      <c r="L14" s="477">
        <v>0.18920426801182083</v>
      </c>
    </row>
    <row r="15" spans="1:12" ht="15" customHeight="1">
      <c r="A15" s="358" t="s">
        <v>490</v>
      </c>
      <c r="B15" s="475">
        <v>50076.396939999999</v>
      </c>
      <c r="C15" s="476">
        <v>143729.43513999999</v>
      </c>
      <c r="D15" s="476">
        <v>102870.74495000001</v>
      </c>
      <c r="E15" s="475">
        <v>3251.1034799999998</v>
      </c>
      <c r="F15" s="476">
        <v>16046.05183</v>
      </c>
      <c r="G15" s="475">
        <v>72098.46514</v>
      </c>
      <c r="H15" s="475">
        <v>1133.5621999999998</v>
      </c>
      <c r="I15" s="475">
        <v>63174.118759999998</v>
      </c>
      <c r="J15" s="476">
        <v>7753.1792500000001</v>
      </c>
      <c r="K15" s="475">
        <v>460133.05768999993</v>
      </c>
      <c r="L15" s="477">
        <v>5.8064854325411891E-2</v>
      </c>
    </row>
    <row r="16" spans="1:12" ht="15" customHeight="1">
      <c r="A16" s="358" t="s">
        <v>491</v>
      </c>
      <c r="B16" s="475">
        <v>84310.830959999992</v>
      </c>
      <c r="C16" s="476">
        <v>311065.29836000002</v>
      </c>
      <c r="D16" s="476">
        <v>185990.97602999999</v>
      </c>
      <c r="E16" s="475">
        <v>1911.9345600000001</v>
      </c>
      <c r="F16" s="476">
        <v>32305.783149999999</v>
      </c>
      <c r="G16" s="475">
        <v>67132.73272</v>
      </c>
      <c r="H16" s="475">
        <v>4093.3762200000001</v>
      </c>
      <c r="I16" s="475">
        <v>89625.398099999991</v>
      </c>
      <c r="J16" s="476">
        <v>7412.7325799999999</v>
      </c>
      <c r="K16" s="475">
        <v>783849.06267999986</v>
      </c>
      <c r="L16" s="477">
        <v>9.8915043979058148E-2</v>
      </c>
    </row>
    <row r="17" spans="1:12" ht="15" customHeight="1">
      <c r="A17" s="358" t="s">
        <v>492</v>
      </c>
      <c r="B17" s="475">
        <v>1677.00026</v>
      </c>
      <c r="C17" s="476">
        <v>820964.3628</v>
      </c>
      <c r="D17" s="476">
        <v>84607.733749999999</v>
      </c>
      <c r="E17" s="475">
        <v>17273.475620000001</v>
      </c>
      <c r="F17" s="476">
        <v>168424.53975999999</v>
      </c>
      <c r="G17" s="475">
        <v>148.30807000000001</v>
      </c>
      <c r="H17" s="475">
        <v>3366.01379</v>
      </c>
      <c r="I17" s="475">
        <v>570450.17625000002</v>
      </c>
      <c r="J17" s="476">
        <v>66969.986560000005</v>
      </c>
      <c r="K17" s="475">
        <v>1733881.5968600002</v>
      </c>
      <c r="L17" s="477">
        <v>0.21880101995848511</v>
      </c>
    </row>
    <row r="18" spans="1:12" ht="15" customHeight="1">
      <c r="A18" s="358" t="s">
        <v>493</v>
      </c>
      <c r="B18" s="475">
        <v>23305.057049999999</v>
      </c>
      <c r="C18" s="476">
        <v>138634.11443000002</v>
      </c>
      <c r="D18" s="476">
        <v>154385.19005</v>
      </c>
      <c r="E18" s="475">
        <v>966.53771999999992</v>
      </c>
      <c r="F18" s="476">
        <v>2587.9822100000001</v>
      </c>
      <c r="G18" s="475">
        <v>67976.437730000005</v>
      </c>
      <c r="H18" s="475">
        <v>1056.7646000000002</v>
      </c>
      <c r="I18" s="475">
        <v>27068.320230000001</v>
      </c>
      <c r="J18" s="476">
        <v>2638.1989100000001</v>
      </c>
      <c r="K18" s="475">
        <v>418618.60292999999</v>
      </c>
      <c r="L18" s="477">
        <v>5.2826085391617268E-2</v>
      </c>
    </row>
    <row r="19" spans="1:12" ht="15" customHeight="1">
      <c r="A19" s="358" t="s">
        <v>494</v>
      </c>
      <c r="B19" s="475">
        <v>2393.03863</v>
      </c>
      <c r="C19" s="476">
        <v>242.41575</v>
      </c>
      <c r="D19" s="476">
        <v>37813.070530000005</v>
      </c>
      <c r="E19" s="475">
        <v>170.41746000000001</v>
      </c>
      <c r="F19" s="476">
        <v>22.408290000000001</v>
      </c>
      <c r="G19" s="475">
        <v>524.89193</v>
      </c>
      <c r="H19" s="475">
        <v>532.03085999999996</v>
      </c>
      <c r="I19" s="475">
        <v>2542.7298500000002</v>
      </c>
      <c r="J19" s="476">
        <v>0</v>
      </c>
      <c r="K19" s="475">
        <v>44241.003300000004</v>
      </c>
      <c r="L19" s="477">
        <v>5.5828360273024466E-3</v>
      </c>
    </row>
    <row r="20" spans="1:12" ht="15" customHeight="1">
      <c r="A20" s="358" t="s">
        <v>495</v>
      </c>
      <c r="B20" s="475">
        <v>4037.7513399999998</v>
      </c>
      <c r="C20" s="476">
        <v>2134.2897200000002</v>
      </c>
      <c r="D20" s="476">
        <v>81109.390750000006</v>
      </c>
      <c r="E20" s="475">
        <v>72.580359999999999</v>
      </c>
      <c r="F20" s="476">
        <v>57.79016</v>
      </c>
      <c r="G20" s="475">
        <v>929.01161000000002</v>
      </c>
      <c r="H20" s="475">
        <v>489.9522</v>
      </c>
      <c r="I20" s="475">
        <v>5592.5092300000006</v>
      </c>
      <c r="J20" s="476">
        <v>17.057659999999998</v>
      </c>
      <c r="K20" s="475">
        <v>94440.333030000023</v>
      </c>
      <c r="L20" s="477">
        <v>1.191756186212724E-2</v>
      </c>
    </row>
    <row r="21" spans="1:12" ht="15" customHeight="1">
      <c r="A21" s="358" t="s">
        <v>496</v>
      </c>
      <c r="B21" s="475">
        <v>21346.985000000001</v>
      </c>
      <c r="C21" s="476">
        <v>37471.731610000003</v>
      </c>
      <c r="D21" s="476">
        <v>58317.130270000001</v>
      </c>
      <c r="E21" s="475">
        <v>617.03064000000006</v>
      </c>
      <c r="F21" s="476">
        <v>3412.5764399999998</v>
      </c>
      <c r="G21" s="475">
        <v>19386.04609</v>
      </c>
      <c r="H21" s="475">
        <v>620.50734</v>
      </c>
      <c r="I21" s="475">
        <v>26767.656149999999</v>
      </c>
      <c r="J21" s="476">
        <v>1988.4882700000001</v>
      </c>
      <c r="K21" s="475">
        <v>169928.15181000001</v>
      </c>
      <c r="L21" s="477">
        <v>2.1443478610662238E-2</v>
      </c>
    </row>
    <row r="22" spans="1:12" ht="15" customHeight="1">
      <c r="A22" s="358" t="s">
        <v>497</v>
      </c>
      <c r="B22" s="475">
        <v>454.77201000000002</v>
      </c>
      <c r="C22" s="476">
        <v>311.17162000000002</v>
      </c>
      <c r="D22" s="476">
        <v>4608.4460599999993</v>
      </c>
      <c r="E22" s="475">
        <v>15.63578</v>
      </c>
      <c r="F22" s="476">
        <v>98.862139999999997</v>
      </c>
      <c r="G22" s="475">
        <v>91.079530000000005</v>
      </c>
      <c r="H22" s="475">
        <v>87.32002</v>
      </c>
      <c r="I22" s="475">
        <v>492.98572999999999</v>
      </c>
      <c r="J22" s="476">
        <v>0</v>
      </c>
      <c r="K22" s="475">
        <v>6160.2728899999993</v>
      </c>
      <c r="L22" s="477">
        <v>7.773737226322477E-4</v>
      </c>
    </row>
    <row r="23" spans="1:12" ht="15" customHeight="1">
      <c r="A23" s="358" t="s">
        <v>498</v>
      </c>
      <c r="B23" s="475">
        <v>0</v>
      </c>
      <c r="C23" s="476">
        <v>0</v>
      </c>
      <c r="D23" s="476">
        <v>141.89337</v>
      </c>
      <c r="E23" s="475">
        <v>0</v>
      </c>
      <c r="F23" s="476">
        <v>0</v>
      </c>
      <c r="G23" s="475">
        <v>0</v>
      </c>
      <c r="H23" s="475">
        <v>0</v>
      </c>
      <c r="I23" s="475">
        <v>0</v>
      </c>
      <c r="J23" s="476">
        <v>0</v>
      </c>
      <c r="K23" s="475">
        <v>141.89337</v>
      </c>
      <c r="L23" s="477">
        <v>1.7905729051839931E-5</v>
      </c>
    </row>
    <row r="24" spans="1:12" s="360" customFormat="1" ht="15" customHeight="1">
      <c r="A24" s="358" t="s">
        <v>499</v>
      </c>
      <c r="B24" s="478">
        <v>1249.3148600000002</v>
      </c>
      <c r="C24" s="479">
        <v>4978.3934500000005</v>
      </c>
      <c r="D24" s="479">
        <v>10756.5056</v>
      </c>
      <c r="E24" s="478">
        <v>40.392960000000002</v>
      </c>
      <c r="F24" s="479">
        <v>94.748140000000006</v>
      </c>
      <c r="G24" s="478">
        <v>195.55146999999999</v>
      </c>
      <c r="H24" s="478">
        <v>249.53979999999999</v>
      </c>
      <c r="I24" s="478">
        <v>111.17043</v>
      </c>
      <c r="J24" s="479">
        <v>0</v>
      </c>
      <c r="K24" s="475">
        <v>17675.616709999998</v>
      </c>
      <c r="L24" s="480">
        <v>2.2305115710017621E-3</v>
      </c>
    </row>
    <row r="25" spans="1:12" ht="15" customHeight="1">
      <c r="A25" s="361" t="s">
        <v>500</v>
      </c>
      <c r="B25" s="481">
        <v>848010.56808999984</v>
      </c>
      <c r="C25" s="481">
        <v>2805173.67906</v>
      </c>
      <c r="D25" s="481">
        <v>1787177.6238099998</v>
      </c>
      <c r="E25" s="481">
        <v>59323.932419999997</v>
      </c>
      <c r="F25" s="481">
        <v>466263.54155999987</v>
      </c>
      <c r="G25" s="481">
        <v>559035.63188999996</v>
      </c>
      <c r="H25" s="481">
        <v>23261.831819999996</v>
      </c>
      <c r="I25" s="481">
        <v>1129699.6720199999</v>
      </c>
      <c r="J25" s="481">
        <v>246521.13464999996</v>
      </c>
      <c r="K25" s="481">
        <v>7924467.6153199999</v>
      </c>
      <c r="L25" s="482">
        <v>1</v>
      </c>
    </row>
    <row r="26" spans="1:12" ht="15" customHeight="1">
      <c r="A26" s="364" t="s">
        <v>501</v>
      </c>
      <c r="B26" s="477">
        <v>0.10701167690439935</v>
      </c>
      <c r="C26" s="477">
        <v>0.35398891322830189</v>
      </c>
      <c r="D26" s="477">
        <v>0.22552652248271335</v>
      </c>
      <c r="E26" s="477">
        <v>7.4861726111810755E-3</v>
      </c>
      <c r="F26" s="477">
        <v>5.8838468928637491E-2</v>
      </c>
      <c r="G26" s="477">
        <v>7.0545512837889915E-2</v>
      </c>
      <c r="H26" s="477">
        <v>2.9354441142555739E-3</v>
      </c>
      <c r="I26" s="477">
        <v>0.14255843128641282</v>
      </c>
      <c r="J26" s="477">
        <v>3.1108857606208431E-2</v>
      </c>
      <c r="K26" s="477">
        <v>1</v>
      </c>
      <c r="L26" s="477"/>
    </row>
    <row r="27" spans="1:12" ht="15" customHeight="1" thickBot="1">
      <c r="A27" s="365"/>
      <c r="B27" s="366"/>
      <c r="C27" s="367"/>
      <c r="D27" s="367"/>
      <c r="E27" s="366"/>
      <c r="F27" s="367"/>
      <c r="G27" s="366"/>
      <c r="H27" s="366"/>
      <c r="I27" s="366"/>
      <c r="J27" s="367"/>
      <c r="K27" s="366"/>
      <c r="L27" s="368"/>
    </row>
    <row r="28" spans="1:12" ht="15" customHeight="1" thickTop="1">
      <c r="A28" s="348" t="s">
        <v>502</v>
      </c>
      <c r="B28" s="369"/>
      <c r="C28" s="359"/>
      <c r="D28" s="359"/>
      <c r="E28" s="369"/>
      <c r="F28" s="359"/>
      <c r="G28" s="369"/>
      <c r="H28" s="369"/>
      <c r="I28" s="369"/>
      <c r="J28" s="359"/>
      <c r="K28" s="369"/>
      <c r="L28" s="369"/>
    </row>
    <row r="29" spans="1:12" ht="15" customHeight="1">
      <c r="A29" s="370"/>
      <c r="B29" s="326"/>
      <c r="C29" s="349"/>
      <c r="D29" s="349"/>
      <c r="E29" s="326"/>
      <c r="F29" s="349"/>
      <c r="G29" s="326"/>
      <c r="H29" s="326"/>
      <c r="I29" s="326"/>
      <c r="J29" s="349"/>
      <c r="K29" s="326"/>
      <c r="L29" s="369"/>
    </row>
  </sheetData>
  <mergeCells count="4">
    <mergeCell ref="A1:L1"/>
    <mergeCell ref="A2:L2"/>
    <mergeCell ref="A3:L3"/>
    <mergeCell ref="A4:L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L40"/>
  <sheetViews>
    <sheetView zoomScaleNormal="100" workbookViewId="0">
      <selection activeCell="I10" sqref="I10"/>
    </sheetView>
  </sheetViews>
  <sheetFormatPr baseColWidth="10" defaultColWidth="9.140625" defaultRowHeight="12.75"/>
  <cols>
    <col min="1" max="1" width="76.85546875" style="352" customWidth="1"/>
    <col min="2" max="12" width="15.7109375" style="351" customWidth="1"/>
    <col min="13" max="256" width="9.140625" style="351"/>
    <col min="257" max="257" width="76.85546875" style="351" customWidth="1"/>
    <col min="258" max="268" width="15.7109375" style="351" customWidth="1"/>
    <col min="269" max="512" width="9.140625" style="351"/>
    <col min="513" max="513" width="76.85546875" style="351" customWidth="1"/>
    <col min="514" max="524" width="15.7109375" style="351" customWidth="1"/>
    <col min="525" max="768" width="9.140625" style="351"/>
    <col min="769" max="769" width="76.85546875" style="351" customWidth="1"/>
    <col min="770" max="780" width="15.7109375" style="351" customWidth="1"/>
    <col min="781" max="1024" width="9.140625" style="351"/>
    <col min="1025" max="1025" width="76.85546875" style="351" customWidth="1"/>
    <col min="1026" max="1036" width="15.7109375" style="351" customWidth="1"/>
    <col min="1037" max="1280" width="9.140625" style="351"/>
    <col min="1281" max="1281" width="76.85546875" style="351" customWidth="1"/>
    <col min="1282" max="1292" width="15.7109375" style="351" customWidth="1"/>
    <col min="1293" max="1536" width="9.140625" style="351"/>
    <col min="1537" max="1537" width="76.85546875" style="351" customWidth="1"/>
    <col min="1538" max="1548" width="15.7109375" style="351" customWidth="1"/>
    <col min="1549" max="1792" width="9.140625" style="351"/>
    <col min="1793" max="1793" width="76.85546875" style="351" customWidth="1"/>
    <col min="1794" max="1804" width="15.7109375" style="351" customWidth="1"/>
    <col min="1805" max="2048" width="9.140625" style="351"/>
    <col min="2049" max="2049" width="76.85546875" style="351" customWidth="1"/>
    <col min="2050" max="2060" width="15.7109375" style="351" customWidth="1"/>
    <col min="2061" max="2304" width="9.140625" style="351"/>
    <col min="2305" max="2305" width="76.85546875" style="351" customWidth="1"/>
    <col min="2306" max="2316" width="15.7109375" style="351" customWidth="1"/>
    <col min="2317" max="2560" width="9.140625" style="351"/>
    <col min="2561" max="2561" width="76.85546875" style="351" customWidth="1"/>
    <col min="2562" max="2572" width="15.7109375" style="351" customWidth="1"/>
    <col min="2573" max="2816" width="9.140625" style="351"/>
    <col min="2817" max="2817" width="76.85546875" style="351" customWidth="1"/>
    <col min="2818" max="2828" width="15.7109375" style="351" customWidth="1"/>
    <col min="2829" max="3072" width="9.140625" style="351"/>
    <col min="3073" max="3073" width="76.85546875" style="351" customWidth="1"/>
    <col min="3074" max="3084" width="15.7109375" style="351" customWidth="1"/>
    <col min="3085" max="3328" width="9.140625" style="351"/>
    <col min="3329" max="3329" width="76.85546875" style="351" customWidth="1"/>
    <col min="3330" max="3340" width="15.7109375" style="351" customWidth="1"/>
    <col min="3341" max="3584" width="9.140625" style="351"/>
    <col min="3585" max="3585" width="76.85546875" style="351" customWidth="1"/>
    <col min="3586" max="3596" width="15.7109375" style="351" customWidth="1"/>
    <col min="3597" max="3840" width="9.140625" style="351"/>
    <col min="3841" max="3841" width="76.85546875" style="351" customWidth="1"/>
    <col min="3842" max="3852" width="15.7109375" style="351" customWidth="1"/>
    <col min="3853" max="4096" width="9.140625" style="351"/>
    <col min="4097" max="4097" width="76.85546875" style="351" customWidth="1"/>
    <col min="4098" max="4108" width="15.7109375" style="351" customWidth="1"/>
    <col min="4109" max="4352" width="9.140625" style="351"/>
    <col min="4353" max="4353" width="76.85546875" style="351" customWidth="1"/>
    <col min="4354" max="4364" width="15.7109375" style="351" customWidth="1"/>
    <col min="4365" max="4608" width="9.140625" style="351"/>
    <col min="4609" max="4609" width="76.85546875" style="351" customWidth="1"/>
    <col min="4610" max="4620" width="15.7109375" style="351" customWidth="1"/>
    <col min="4621" max="4864" width="9.140625" style="351"/>
    <col min="4865" max="4865" width="76.85546875" style="351" customWidth="1"/>
    <col min="4866" max="4876" width="15.7109375" style="351" customWidth="1"/>
    <col min="4877" max="5120" width="9.140625" style="351"/>
    <col min="5121" max="5121" width="76.85546875" style="351" customWidth="1"/>
    <col min="5122" max="5132" width="15.7109375" style="351" customWidth="1"/>
    <col min="5133" max="5376" width="9.140625" style="351"/>
    <col min="5377" max="5377" width="76.85546875" style="351" customWidth="1"/>
    <col min="5378" max="5388" width="15.7109375" style="351" customWidth="1"/>
    <col min="5389" max="5632" width="9.140625" style="351"/>
    <col min="5633" max="5633" width="76.85546875" style="351" customWidth="1"/>
    <col min="5634" max="5644" width="15.7109375" style="351" customWidth="1"/>
    <col min="5645" max="5888" width="9.140625" style="351"/>
    <col min="5889" max="5889" width="76.85546875" style="351" customWidth="1"/>
    <col min="5890" max="5900" width="15.7109375" style="351" customWidth="1"/>
    <col min="5901" max="6144" width="9.140625" style="351"/>
    <col min="6145" max="6145" width="76.85546875" style="351" customWidth="1"/>
    <col min="6146" max="6156" width="15.7109375" style="351" customWidth="1"/>
    <col min="6157" max="6400" width="9.140625" style="351"/>
    <col min="6401" max="6401" width="76.85546875" style="351" customWidth="1"/>
    <col min="6402" max="6412" width="15.7109375" style="351" customWidth="1"/>
    <col min="6413" max="6656" width="9.140625" style="351"/>
    <col min="6657" max="6657" width="76.85546875" style="351" customWidth="1"/>
    <col min="6658" max="6668" width="15.7109375" style="351" customWidth="1"/>
    <col min="6669" max="6912" width="9.140625" style="351"/>
    <col min="6913" max="6913" width="76.85546875" style="351" customWidth="1"/>
    <col min="6914" max="6924" width="15.7109375" style="351" customWidth="1"/>
    <col min="6925" max="7168" width="9.140625" style="351"/>
    <col min="7169" max="7169" width="76.85546875" style="351" customWidth="1"/>
    <col min="7170" max="7180" width="15.7109375" style="351" customWidth="1"/>
    <col min="7181" max="7424" width="9.140625" style="351"/>
    <col min="7425" max="7425" width="76.85546875" style="351" customWidth="1"/>
    <col min="7426" max="7436" width="15.7109375" style="351" customWidth="1"/>
    <col min="7437" max="7680" width="9.140625" style="351"/>
    <col min="7681" max="7681" width="76.85546875" style="351" customWidth="1"/>
    <col min="7682" max="7692" width="15.7109375" style="351" customWidth="1"/>
    <col min="7693" max="7936" width="9.140625" style="351"/>
    <col min="7937" max="7937" width="76.85546875" style="351" customWidth="1"/>
    <col min="7938" max="7948" width="15.7109375" style="351" customWidth="1"/>
    <col min="7949" max="8192" width="9.140625" style="351"/>
    <col min="8193" max="8193" width="76.85546875" style="351" customWidth="1"/>
    <col min="8194" max="8204" width="15.7109375" style="351" customWidth="1"/>
    <col min="8205" max="8448" width="9.140625" style="351"/>
    <col min="8449" max="8449" width="76.85546875" style="351" customWidth="1"/>
    <col min="8450" max="8460" width="15.7109375" style="351" customWidth="1"/>
    <col min="8461" max="8704" width="9.140625" style="351"/>
    <col min="8705" max="8705" width="76.85546875" style="351" customWidth="1"/>
    <col min="8706" max="8716" width="15.7109375" style="351" customWidth="1"/>
    <col min="8717" max="8960" width="9.140625" style="351"/>
    <col min="8961" max="8961" width="76.85546875" style="351" customWidth="1"/>
    <col min="8962" max="8972" width="15.7109375" style="351" customWidth="1"/>
    <col min="8973" max="9216" width="9.140625" style="351"/>
    <col min="9217" max="9217" width="76.85546875" style="351" customWidth="1"/>
    <col min="9218" max="9228" width="15.7109375" style="351" customWidth="1"/>
    <col min="9229" max="9472" width="9.140625" style="351"/>
    <col min="9473" max="9473" width="76.85546875" style="351" customWidth="1"/>
    <col min="9474" max="9484" width="15.7109375" style="351" customWidth="1"/>
    <col min="9485" max="9728" width="9.140625" style="351"/>
    <col min="9729" max="9729" width="76.85546875" style="351" customWidth="1"/>
    <col min="9730" max="9740" width="15.7109375" style="351" customWidth="1"/>
    <col min="9741" max="9984" width="9.140625" style="351"/>
    <col min="9985" max="9985" width="76.85546875" style="351" customWidth="1"/>
    <col min="9986" max="9996" width="15.7109375" style="351" customWidth="1"/>
    <col min="9997" max="10240" width="9.140625" style="351"/>
    <col min="10241" max="10241" width="76.85546875" style="351" customWidth="1"/>
    <col min="10242" max="10252" width="15.7109375" style="351" customWidth="1"/>
    <col min="10253" max="10496" width="9.140625" style="351"/>
    <col min="10497" max="10497" width="76.85546875" style="351" customWidth="1"/>
    <col min="10498" max="10508" width="15.7109375" style="351" customWidth="1"/>
    <col min="10509" max="10752" width="9.140625" style="351"/>
    <col min="10753" max="10753" width="76.85546875" style="351" customWidth="1"/>
    <col min="10754" max="10764" width="15.7109375" style="351" customWidth="1"/>
    <col min="10765" max="11008" width="9.140625" style="351"/>
    <col min="11009" max="11009" width="76.85546875" style="351" customWidth="1"/>
    <col min="11010" max="11020" width="15.7109375" style="351" customWidth="1"/>
    <col min="11021" max="11264" width="9.140625" style="351"/>
    <col min="11265" max="11265" width="76.85546875" style="351" customWidth="1"/>
    <col min="11266" max="11276" width="15.7109375" style="351" customWidth="1"/>
    <col min="11277" max="11520" width="9.140625" style="351"/>
    <col min="11521" max="11521" width="76.85546875" style="351" customWidth="1"/>
    <col min="11522" max="11532" width="15.7109375" style="351" customWidth="1"/>
    <col min="11533" max="11776" width="9.140625" style="351"/>
    <col min="11777" max="11777" width="76.85546875" style="351" customWidth="1"/>
    <col min="11778" max="11788" width="15.7109375" style="351" customWidth="1"/>
    <col min="11789" max="12032" width="9.140625" style="351"/>
    <col min="12033" max="12033" width="76.85546875" style="351" customWidth="1"/>
    <col min="12034" max="12044" width="15.7109375" style="351" customWidth="1"/>
    <col min="12045" max="12288" width="9.140625" style="351"/>
    <col min="12289" max="12289" width="76.85546875" style="351" customWidth="1"/>
    <col min="12290" max="12300" width="15.7109375" style="351" customWidth="1"/>
    <col min="12301" max="12544" width="9.140625" style="351"/>
    <col min="12545" max="12545" width="76.85546875" style="351" customWidth="1"/>
    <col min="12546" max="12556" width="15.7109375" style="351" customWidth="1"/>
    <col min="12557" max="12800" width="9.140625" style="351"/>
    <col min="12801" max="12801" width="76.85546875" style="351" customWidth="1"/>
    <col min="12802" max="12812" width="15.7109375" style="351" customWidth="1"/>
    <col min="12813" max="13056" width="9.140625" style="351"/>
    <col min="13057" max="13057" width="76.85546875" style="351" customWidth="1"/>
    <col min="13058" max="13068" width="15.7109375" style="351" customWidth="1"/>
    <col min="13069" max="13312" width="9.140625" style="351"/>
    <col min="13313" max="13313" width="76.85546875" style="351" customWidth="1"/>
    <col min="13314" max="13324" width="15.7109375" style="351" customWidth="1"/>
    <col min="13325" max="13568" width="9.140625" style="351"/>
    <col min="13569" max="13569" width="76.85546875" style="351" customWidth="1"/>
    <col min="13570" max="13580" width="15.7109375" style="351" customWidth="1"/>
    <col min="13581" max="13824" width="9.140625" style="351"/>
    <col min="13825" max="13825" width="76.85546875" style="351" customWidth="1"/>
    <col min="13826" max="13836" width="15.7109375" style="351" customWidth="1"/>
    <col min="13837" max="14080" width="9.140625" style="351"/>
    <col min="14081" max="14081" width="76.85546875" style="351" customWidth="1"/>
    <col min="14082" max="14092" width="15.7109375" style="351" customWidth="1"/>
    <col min="14093" max="14336" width="9.140625" style="351"/>
    <col min="14337" max="14337" width="76.85546875" style="351" customWidth="1"/>
    <col min="14338" max="14348" width="15.7109375" style="351" customWidth="1"/>
    <col min="14349" max="14592" width="9.140625" style="351"/>
    <col min="14593" max="14593" width="76.85546875" style="351" customWidth="1"/>
    <col min="14594" max="14604" width="15.7109375" style="351" customWidth="1"/>
    <col min="14605" max="14848" width="9.140625" style="351"/>
    <col min="14849" max="14849" width="76.85546875" style="351" customWidth="1"/>
    <col min="14850" max="14860" width="15.7109375" style="351" customWidth="1"/>
    <col min="14861" max="15104" width="9.140625" style="351"/>
    <col min="15105" max="15105" width="76.85546875" style="351" customWidth="1"/>
    <col min="15106" max="15116" width="15.7109375" style="351" customWidth="1"/>
    <col min="15117" max="15360" width="9.140625" style="351"/>
    <col min="15361" max="15361" width="76.85546875" style="351" customWidth="1"/>
    <col min="15362" max="15372" width="15.7109375" style="351" customWidth="1"/>
    <col min="15373" max="15616" width="9.140625" style="351"/>
    <col min="15617" max="15617" width="76.85546875" style="351" customWidth="1"/>
    <col min="15618" max="15628" width="15.7109375" style="351" customWidth="1"/>
    <col min="15629" max="15872" width="9.140625" style="351"/>
    <col min="15873" max="15873" width="76.85546875" style="351" customWidth="1"/>
    <col min="15874" max="15884" width="15.7109375" style="351" customWidth="1"/>
    <col min="15885" max="16128" width="9.140625" style="351"/>
    <col min="16129" max="16129" width="76.85546875" style="351" customWidth="1"/>
    <col min="16130" max="16140" width="15.7109375" style="351" customWidth="1"/>
    <col min="16141" max="16384" width="9.140625" style="351"/>
  </cols>
  <sheetData>
    <row r="1" spans="1:12" s="380" customFormat="1" ht="30" customHeight="1">
      <c r="A1" s="628" t="s">
        <v>133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</row>
    <row r="2" spans="1:12" s="380" customFormat="1" ht="15" customHeight="1">
      <c r="A2" s="629" t="s">
        <v>531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</row>
    <row r="3" spans="1:12" s="380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</row>
    <row r="4" spans="1:12" s="381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</row>
    <row r="5" spans="1:12" ht="15" customHeight="1">
      <c r="A5" s="423"/>
      <c r="B5" s="339"/>
      <c r="C5" s="424"/>
      <c r="D5" s="424"/>
      <c r="E5" s="339"/>
      <c r="F5" s="424"/>
      <c r="G5" s="424"/>
      <c r="H5" s="424"/>
      <c r="I5" s="424"/>
      <c r="J5" s="424"/>
      <c r="K5" s="339"/>
      <c r="L5" s="378"/>
    </row>
    <row r="6" spans="1:12" ht="30" customHeight="1">
      <c r="A6" s="354" t="s">
        <v>507</v>
      </c>
      <c r="B6" s="355" t="s">
        <v>134</v>
      </c>
      <c r="C6" s="355" t="s">
        <v>135</v>
      </c>
      <c r="D6" s="355" t="s">
        <v>136</v>
      </c>
      <c r="E6" s="355" t="s">
        <v>137</v>
      </c>
      <c r="F6" s="355" t="s">
        <v>138</v>
      </c>
      <c r="G6" s="355" t="s">
        <v>139</v>
      </c>
      <c r="H6" s="355" t="s">
        <v>140</v>
      </c>
      <c r="I6" s="355" t="s">
        <v>141</v>
      </c>
      <c r="J6" s="355" t="s">
        <v>280</v>
      </c>
      <c r="K6" s="356" t="s">
        <v>67</v>
      </c>
      <c r="L6" s="357" t="s">
        <v>66</v>
      </c>
    </row>
    <row r="7" spans="1:12" ht="15" customHeight="1">
      <c r="A7" s="358" t="s">
        <v>80</v>
      </c>
      <c r="B7" s="698">
        <v>0</v>
      </c>
      <c r="C7" s="699">
        <v>0</v>
      </c>
      <c r="D7" s="699">
        <v>0</v>
      </c>
      <c r="E7" s="698">
        <v>0</v>
      </c>
      <c r="F7" s="699">
        <v>0</v>
      </c>
      <c r="G7" s="699">
        <v>0</v>
      </c>
      <c r="H7" s="699">
        <v>0</v>
      </c>
      <c r="I7" s="699">
        <v>0</v>
      </c>
      <c r="J7" s="699">
        <v>0</v>
      </c>
      <c r="K7" s="698">
        <v>0</v>
      </c>
      <c r="L7" s="700">
        <v>0</v>
      </c>
    </row>
    <row r="8" spans="1:12" ht="15" customHeight="1">
      <c r="A8" s="358" t="s">
        <v>81</v>
      </c>
      <c r="B8" s="698">
        <v>0</v>
      </c>
      <c r="C8" s="699">
        <v>0</v>
      </c>
      <c r="D8" s="699">
        <v>0</v>
      </c>
      <c r="E8" s="698">
        <v>0</v>
      </c>
      <c r="F8" s="699">
        <v>0</v>
      </c>
      <c r="G8" s="699">
        <v>0</v>
      </c>
      <c r="H8" s="699">
        <v>0</v>
      </c>
      <c r="I8" s="699">
        <v>0</v>
      </c>
      <c r="J8" s="699">
        <v>0</v>
      </c>
      <c r="K8" s="698">
        <v>0</v>
      </c>
      <c r="L8" s="700">
        <v>0</v>
      </c>
    </row>
    <row r="9" spans="1:12" ht="15" customHeight="1">
      <c r="A9" s="358" t="s">
        <v>82</v>
      </c>
      <c r="B9" s="698">
        <v>0</v>
      </c>
      <c r="C9" s="699">
        <v>0</v>
      </c>
      <c r="D9" s="699">
        <v>0</v>
      </c>
      <c r="E9" s="698">
        <v>0</v>
      </c>
      <c r="F9" s="699">
        <v>0</v>
      </c>
      <c r="G9" s="699">
        <v>0</v>
      </c>
      <c r="H9" s="699">
        <v>0</v>
      </c>
      <c r="I9" s="699">
        <v>0</v>
      </c>
      <c r="J9" s="699">
        <v>0</v>
      </c>
      <c r="K9" s="698">
        <v>0</v>
      </c>
      <c r="L9" s="700">
        <v>0</v>
      </c>
    </row>
    <row r="10" spans="1:12" ht="15" customHeight="1">
      <c r="A10" s="358" t="s">
        <v>1153</v>
      </c>
      <c r="B10" s="698">
        <v>0</v>
      </c>
      <c r="C10" s="699">
        <v>0</v>
      </c>
      <c r="D10" s="699">
        <v>0</v>
      </c>
      <c r="E10" s="698">
        <v>0</v>
      </c>
      <c r="F10" s="699">
        <v>0</v>
      </c>
      <c r="G10" s="699">
        <v>0</v>
      </c>
      <c r="H10" s="699">
        <v>0</v>
      </c>
      <c r="I10" s="699">
        <v>0</v>
      </c>
      <c r="J10" s="699">
        <v>0</v>
      </c>
      <c r="K10" s="698">
        <v>0</v>
      </c>
      <c r="L10" s="700">
        <v>0</v>
      </c>
    </row>
    <row r="11" spans="1:12" ht="15" customHeight="1">
      <c r="A11" s="358" t="s">
        <v>95</v>
      </c>
      <c r="B11" s="698">
        <v>0</v>
      </c>
      <c r="C11" s="699">
        <v>0</v>
      </c>
      <c r="D11" s="699">
        <v>0</v>
      </c>
      <c r="E11" s="698">
        <v>0</v>
      </c>
      <c r="F11" s="699">
        <v>0</v>
      </c>
      <c r="G11" s="699">
        <v>0</v>
      </c>
      <c r="H11" s="699">
        <v>0</v>
      </c>
      <c r="I11" s="699">
        <v>0</v>
      </c>
      <c r="J11" s="699">
        <v>0</v>
      </c>
      <c r="K11" s="698">
        <v>0</v>
      </c>
      <c r="L11" s="700">
        <v>0</v>
      </c>
    </row>
    <row r="12" spans="1:12" ht="15" customHeight="1">
      <c r="A12" s="358" t="s">
        <v>96</v>
      </c>
      <c r="B12" s="698">
        <v>4879.1178300000001</v>
      </c>
      <c r="C12" s="699">
        <v>0</v>
      </c>
      <c r="D12" s="699">
        <v>797.74119999999994</v>
      </c>
      <c r="E12" s="698">
        <v>955.32448999999997</v>
      </c>
      <c r="F12" s="699">
        <v>0</v>
      </c>
      <c r="G12" s="699">
        <v>83.117159999999998</v>
      </c>
      <c r="H12" s="699">
        <v>0</v>
      </c>
      <c r="I12" s="699">
        <v>0</v>
      </c>
      <c r="J12" s="699">
        <v>0</v>
      </c>
      <c r="K12" s="698">
        <v>6715.3006799999994</v>
      </c>
      <c r="L12" s="700">
        <v>8.4741348011615667E-4</v>
      </c>
    </row>
    <row r="13" spans="1:12" ht="15" customHeight="1">
      <c r="A13" s="358" t="s">
        <v>1157</v>
      </c>
      <c r="B13" s="698">
        <v>5111.1404000000002</v>
      </c>
      <c r="C13" s="699">
        <v>0</v>
      </c>
      <c r="D13" s="699">
        <v>0</v>
      </c>
      <c r="E13" s="698">
        <v>0</v>
      </c>
      <c r="F13" s="699">
        <v>0</v>
      </c>
      <c r="G13" s="699">
        <v>58.884029999999996</v>
      </c>
      <c r="H13" s="699">
        <v>0</v>
      </c>
      <c r="I13" s="699">
        <v>0</v>
      </c>
      <c r="J13" s="699">
        <v>0</v>
      </c>
      <c r="K13" s="698">
        <v>5170.0244300000004</v>
      </c>
      <c r="L13" s="700">
        <v>6.5241284095589455E-4</v>
      </c>
    </row>
    <row r="14" spans="1:12" ht="15" customHeight="1">
      <c r="A14" s="358" t="s">
        <v>1158</v>
      </c>
      <c r="B14" s="698">
        <v>22827.969260000002</v>
      </c>
      <c r="C14" s="699">
        <v>0</v>
      </c>
      <c r="D14" s="699">
        <v>0</v>
      </c>
      <c r="E14" s="698">
        <v>848.51522</v>
      </c>
      <c r="F14" s="699">
        <v>0</v>
      </c>
      <c r="G14" s="699">
        <v>571.70581000000004</v>
      </c>
      <c r="H14" s="699">
        <v>0</v>
      </c>
      <c r="I14" s="699">
        <v>0</v>
      </c>
      <c r="J14" s="699">
        <v>0</v>
      </c>
      <c r="K14" s="698">
        <v>24248.190290000002</v>
      </c>
      <c r="L14" s="700">
        <v>3.0599141124634946E-3</v>
      </c>
    </row>
    <row r="15" spans="1:12" ht="15" customHeight="1">
      <c r="A15" s="358" t="s">
        <v>1159</v>
      </c>
      <c r="B15" s="698">
        <v>0</v>
      </c>
      <c r="C15" s="699">
        <v>0</v>
      </c>
      <c r="D15" s="699">
        <v>0</v>
      </c>
      <c r="E15" s="698">
        <v>0</v>
      </c>
      <c r="F15" s="699">
        <v>0</v>
      </c>
      <c r="G15" s="699">
        <v>0</v>
      </c>
      <c r="H15" s="699">
        <v>0</v>
      </c>
      <c r="I15" s="699">
        <v>0</v>
      </c>
      <c r="J15" s="699">
        <v>0</v>
      </c>
      <c r="K15" s="698">
        <v>0</v>
      </c>
      <c r="L15" s="700">
        <v>0</v>
      </c>
    </row>
    <row r="16" spans="1:12" ht="15" customHeight="1">
      <c r="A16" s="358" t="s">
        <v>532</v>
      </c>
      <c r="B16" s="698">
        <v>0</v>
      </c>
      <c r="C16" s="699">
        <v>0</v>
      </c>
      <c r="D16" s="699">
        <v>0</v>
      </c>
      <c r="E16" s="698">
        <v>0</v>
      </c>
      <c r="F16" s="699">
        <v>0</v>
      </c>
      <c r="G16" s="699">
        <v>0</v>
      </c>
      <c r="H16" s="699">
        <v>0</v>
      </c>
      <c r="I16" s="699">
        <v>0</v>
      </c>
      <c r="J16" s="699">
        <v>0</v>
      </c>
      <c r="K16" s="698">
        <v>0</v>
      </c>
      <c r="L16" s="700">
        <v>0</v>
      </c>
    </row>
    <row r="17" spans="1:12" ht="15" customHeight="1">
      <c r="A17" s="358" t="s">
        <v>533</v>
      </c>
      <c r="B17" s="698">
        <v>0</v>
      </c>
      <c r="C17" s="699">
        <v>0</v>
      </c>
      <c r="D17" s="699">
        <v>0</v>
      </c>
      <c r="E17" s="698">
        <v>0</v>
      </c>
      <c r="F17" s="699">
        <v>0</v>
      </c>
      <c r="G17" s="699">
        <v>0</v>
      </c>
      <c r="H17" s="699">
        <v>0</v>
      </c>
      <c r="I17" s="699">
        <v>0</v>
      </c>
      <c r="J17" s="699">
        <v>0</v>
      </c>
      <c r="K17" s="698">
        <v>0</v>
      </c>
      <c r="L17" s="700">
        <v>0</v>
      </c>
    </row>
    <row r="18" spans="1:12" ht="15" customHeight="1">
      <c r="A18" s="358" t="s">
        <v>85</v>
      </c>
      <c r="B18" s="698">
        <v>288649.10337999999</v>
      </c>
      <c r="C18" s="699">
        <v>523166.84408999997</v>
      </c>
      <c r="D18" s="699">
        <v>371267.31530999998</v>
      </c>
      <c r="E18" s="698">
        <v>6223.78467</v>
      </c>
      <c r="F18" s="699">
        <v>52733.456530000003</v>
      </c>
      <c r="G18" s="699">
        <v>311499.34918000002</v>
      </c>
      <c r="H18" s="699">
        <v>10114.39676</v>
      </c>
      <c r="I18" s="699">
        <v>92821.765409999993</v>
      </c>
      <c r="J18" s="699">
        <v>54388.95192</v>
      </c>
      <c r="K18" s="698">
        <v>1710864.9672499998</v>
      </c>
      <c r="L18" s="700">
        <v>0.21589651826374168</v>
      </c>
    </row>
    <row r="19" spans="1:12" ht="15" customHeight="1">
      <c r="A19" s="358" t="s">
        <v>87</v>
      </c>
      <c r="B19" s="698">
        <v>33040.869510000004</v>
      </c>
      <c r="C19" s="699">
        <v>240029.25141</v>
      </c>
      <c r="D19" s="699">
        <v>0</v>
      </c>
      <c r="E19" s="698">
        <v>294.39670000000001</v>
      </c>
      <c r="F19" s="699">
        <v>50312.838349999998</v>
      </c>
      <c r="G19" s="699">
        <v>111840.70357</v>
      </c>
      <c r="H19" s="699">
        <v>0</v>
      </c>
      <c r="I19" s="699">
        <v>167569.63981999998</v>
      </c>
      <c r="J19" s="699">
        <v>0</v>
      </c>
      <c r="K19" s="698">
        <v>603087.69935999997</v>
      </c>
      <c r="L19" s="700">
        <v>7.6104506779866798E-2</v>
      </c>
    </row>
    <row r="20" spans="1:12" ht="15" customHeight="1">
      <c r="A20" s="358" t="s">
        <v>88</v>
      </c>
      <c r="B20" s="698">
        <v>53119.935560000005</v>
      </c>
      <c r="C20" s="699">
        <v>144066.37572000001</v>
      </c>
      <c r="D20" s="699">
        <v>0</v>
      </c>
      <c r="E20" s="698">
        <v>5805.2408700000005</v>
      </c>
      <c r="F20" s="699">
        <v>678.43097</v>
      </c>
      <c r="G20" s="699">
        <v>39910.54434</v>
      </c>
      <c r="H20" s="699">
        <v>0</v>
      </c>
      <c r="I20" s="699">
        <v>137866.29238999999</v>
      </c>
      <c r="J20" s="699">
        <v>0</v>
      </c>
      <c r="K20" s="698">
        <v>381446.81984999997</v>
      </c>
      <c r="L20" s="700">
        <v>4.8135324461499644E-2</v>
      </c>
    </row>
    <row r="21" spans="1:12" ht="15" customHeight="1">
      <c r="A21" s="358" t="s">
        <v>534</v>
      </c>
      <c r="B21" s="698">
        <v>0</v>
      </c>
      <c r="C21" s="699">
        <v>0</v>
      </c>
      <c r="D21" s="699">
        <v>0</v>
      </c>
      <c r="E21" s="698">
        <v>0</v>
      </c>
      <c r="F21" s="699">
        <v>0</v>
      </c>
      <c r="G21" s="699">
        <v>0</v>
      </c>
      <c r="H21" s="699">
        <v>0</v>
      </c>
      <c r="I21" s="699">
        <v>0</v>
      </c>
      <c r="J21" s="699">
        <v>0</v>
      </c>
      <c r="K21" s="698">
        <v>0</v>
      </c>
      <c r="L21" s="700">
        <v>0</v>
      </c>
    </row>
    <row r="22" spans="1:12" ht="15" customHeight="1">
      <c r="A22" s="358" t="s">
        <v>89</v>
      </c>
      <c r="B22" s="698">
        <v>0</v>
      </c>
      <c r="C22" s="699">
        <v>0</v>
      </c>
      <c r="D22" s="699">
        <v>0</v>
      </c>
      <c r="E22" s="698">
        <v>0</v>
      </c>
      <c r="F22" s="699">
        <v>0</v>
      </c>
      <c r="G22" s="699">
        <v>0</v>
      </c>
      <c r="H22" s="699">
        <v>0</v>
      </c>
      <c r="I22" s="699">
        <v>0</v>
      </c>
      <c r="J22" s="699">
        <v>0</v>
      </c>
      <c r="K22" s="698">
        <v>0</v>
      </c>
      <c r="L22" s="700">
        <v>0</v>
      </c>
    </row>
    <row r="23" spans="1:12" ht="15" customHeight="1">
      <c r="A23" s="358" t="s">
        <v>90</v>
      </c>
      <c r="B23" s="698">
        <v>0</v>
      </c>
      <c r="C23" s="699">
        <v>121650.56283</v>
      </c>
      <c r="D23" s="699">
        <v>11812.445310000001</v>
      </c>
      <c r="E23" s="698">
        <v>17213.75547</v>
      </c>
      <c r="F23" s="699">
        <v>24701.319469999999</v>
      </c>
      <c r="G23" s="699">
        <v>0</v>
      </c>
      <c r="H23" s="699">
        <v>3348.60275</v>
      </c>
      <c r="I23" s="699">
        <v>184079.28938999999</v>
      </c>
      <c r="J23" s="699">
        <v>66723.511759999994</v>
      </c>
      <c r="K23" s="698">
        <v>429529.48697999993</v>
      </c>
      <c r="L23" s="700">
        <v>5.420294558935955E-2</v>
      </c>
    </row>
    <row r="24" spans="1:12" ht="15" customHeight="1">
      <c r="A24" s="358" t="s">
        <v>91</v>
      </c>
      <c r="B24" s="698">
        <v>0</v>
      </c>
      <c r="C24" s="699">
        <v>698850.85304999992</v>
      </c>
      <c r="D24" s="699">
        <v>61144.161599999999</v>
      </c>
      <c r="E24" s="698">
        <v>0</v>
      </c>
      <c r="F24" s="699">
        <v>143481.12087000001</v>
      </c>
      <c r="G24" s="699">
        <v>0</v>
      </c>
      <c r="H24" s="699">
        <v>0</v>
      </c>
      <c r="I24" s="699">
        <v>384018.18223999999</v>
      </c>
      <c r="J24" s="699">
        <v>0</v>
      </c>
      <c r="K24" s="698">
        <v>1287494.31776</v>
      </c>
      <c r="L24" s="700">
        <v>0.16247076526181381</v>
      </c>
    </row>
    <row r="25" spans="1:12" ht="15" customHeight="1">
      <c r="A25" s="358" t="s">
        <v>1154</v>
      </c>
      <c r="B25" s="698">
        <v>253676.30864999999</v>
      </c>
      <c r="C25" s="699">
        <v>524928.89127999998</v>
      </c>
      <c r="D25" s="699">
        <v>275884.87552999996</v>
      </c>
      <c r="E25" s="698">
        <v>5126.6701499999999</v>
      </c>
      <c r="F25" s="699">
        <v>81522.461110000004</v>
      </c>
      <c r="G25" s="699">
        <v>61398.913369999995</v>
      </c>
      <c r="H25" s="699">
        <v>3444.7129</v>
      </c>
      <c r="I25" s="699">
        <v>12830.22371</v>
      </c>
      <c r="J25" s="699">
        <v>110759.24151000001</v>
      </c>
      <c r="K25" s="698">
        <v>1329572.2982099999</v>
      </c>
      <c r="L25" s="700">
        <v>0.16778064631532966</v>
      </c>
    </row>
    <row r="26" spans="1:12" ht="15" customHeight="1">
      <c r="A26" s="358" t="s">
        <v>1155</v>
      </c>
      <c r="B26" s="698">
        <v>37718.00174</v>
      </c>
      <c r="C26" s="699">
        <v>19782.531350000001</v>
      </c>
      <c r="D26" s="699">
        <v>0</v>
      </c>
      <c r="E26" s="698">
        <v>15478.23624</v>
      </c>
      <c r="F26" s="699">
        <v>113.89063</v>
      </c>
      <c r="G26" s="699">
        <v>8101.1269199999997</v>
      </c>
      <c r="H26" s="699">
        <v>0</v>
      </c>
      <c r="I26" s="699">
        <v>2376.1503399999997</v>
      </c>
      <c r="J26" s="699">
        <v>0</v>
      </c>
      <c r="K26" s="698">
        <v>83569.937219999978</v>
      </c>
      <c r="L26" s="700">
        <v>1.0545810933470953E-2</v>
      </c>
    </row>
    <row r="27" spans="1:12" ht="15" customHeight="1">
      <c r="A27" s="358" t="s">
        <v>1156</v>
      </c>
      <c r="B27" s="698">
        <v>3807.8620499999997</v>
      </c>
      <c r="C27" s="699">
        <v>4151.0015000000003</v>
      </c>
      <c r="D27" s="699">
        <v>0</v>
      </c>
      <c r="E27" s="698">
        <v>224.02029000000002</v>
      </c>
      <c r="F27" s="699">
        <v>60511.116829999999</v>
      </c>
      <c r="G27" s="699">
        <v>311.08645000000001</v>
      </c>
      <c r="H27" s="699">
        <v>0</v>
      </c>
      <c r="I27" s="699">
        <v>0</v>
      </c>
      <c r="J27" s="699">
        <v>0</v>
      </c>
      <c r="K27" s="698">
        <v>69005.087119999997</v>
      </c>
      <c r="L27" s="700">
        <v>8.7078514885021926E-3</v>
      </c>
    </row>
    <row r="28" spans="1:12" ht="15" customHeight="1">
      <c r="A28" s="358" t="s">
        <v>83</v>
      </c>
      <c r="B28" s="698">
        <v>26867.9486</v>
      </c>
      <c r="C28" s="699">
        <v>59238.544840000002</v>
      </c>
      <c r="D28" s="699">
        <v>322789.00479000004</v>
      </c>
      <c r="E28" s="698">
        <v>1384.37932</v>
      </c>
      <c r="F28" s="699">
        <v>185.58447000000001</v>
      </c>
      <c r="G28" s="699">
        <v>5279.8397400000003</v>
      </c>
      <c r="H28" s="699">
        <v>410.86657000000002</v>
      </c>
      <c r="I28" s="699">
        <v>50893.688340000001</v>
      </c>
      <c r="J28" s="699">
        <v>14178.899619999998</v>
      </c>
      <c r="K28" s="698">
        <v>481228.75629000005</v>
      </c>
      <c r="L28" s="700">
        <v>6.0726950963523915E-2</v>
      </c>
    </row>
    <row r="29" spans="1:12" ht="15" customHeight="1">
      <c r="A29" s="358" t="s">
        <v>535</v>
      </c>
      <c r="B29" s="698">
        <v>31192.262609999998</v>
      </c>
      <c r="C29" s="699">
        <v>165912.78243000002</v>
      </c>
      <c r="D29" s="699">
        <v>215060.06795</v>
      </c>
      <c r="E29" s="698">
        <v>1112.4553600000002</v>
      </c>
      <c r="F29" s="699">
        <v>4868.0631800000001</v>
      </c>
      <c r="G29" s="699">
        <v>9875.6308000000008</v>
      </c>
      <c r="H29" s="699">
        <v>4751.9110300000002</v>
      </c>
      <c r="I29" s="699">
        <v>9253.9145800000006</v>
      </c>
      <c r="J29" s="699">
        <v>214.46664999999999</v>
      </c>
      <c r="K29" s="698">
        <v>442241.55459000007</v>
      </c>
      <c r="L29" s="700">
        <v>5.5807099739142475E-2</v>
      </c>
    </row>
    <row r="30" spans="1:12" ht="15" customHeight="1">
      <c r="A30" s="446" t="s">
        <v>536</v>
      </c>
      <c r="B30" s="698">
        <v>540.95332999999994</v>
      </c>
      <c r="C30" s="699">
        <v>13633.683529999998</v>
      </c>
      <c r="D30" s="699">
        <v>0</v>
      </c>
      <c r="E30" s="698">
        <v>0</v>
      </c>
      <c r="F30" s="699">
        <v>0</v>
      </c>
      <c r="G30" s="699">
        <v>63.654780000000002</v>
      </c>
      <c r="H30" s="699">
        <v>0</v>
      </c>
      <c r="I30" s="699">
        <v>1226.5610800000002</v>
      </c>
      <c r="J30" s="699">
        <v>0</v>
      </c>
      <c r="K30" s="698">
        <v>15464.852719999999</v>
      </c>
      <c r="L30" s="700">
        <v>1.9515320739054401E-3</v>
      </c>
    </row>
    <row r="31" spans="1:12" ht="15" customHeight="1">
      <c r="A31" s="358" t="s">
        <v>537</v>
      </c>
      <c r="B31" s="698">
        <v>0</v>
      </c>
      <c r="C31" s="699">
        <v>0</v>
      </c>
      <c r="D31" s="699">
        <v>0</v>
      </c>
      <c r="E31" s="698">
        <v>0</v>
      </c>
      <c r="F31" s="699">
        <v>0</v>
      </c>
      <c r="G31" s="699">
        <v>0</v>
      </c>
      <c r="H31" s="699">
        <v>0</v>
      </c>
      <c r="I31" s="699">
        <v>35242.567820000004</v>
      </c>
      <c r="J31" s="699">
        <v>0</v>
      </c>
      <c r="K31" s="698">
        <v>35242.567820000004</v>
      </c>
      <c r="L31" s="700">
        <v>4.4473104731590192E-3</v>
      </c>
    </row>
    <row r="32" spans="1:12" ht="15" customHeight="1">
      <c r="A32" s="446" t="s">
        <v>84</v>
      </c>
      <c r="B32" s="698">
        <v>0</v>
      </c>
      <c r="C32" s="699">
        <v>0</v>
      </c>
      <c r="D32" s="699">
        <v>0</v>
      </c>
      <c r="E32" s="698">
        <v>0</v>
      </c>
      <c r="F32" s="699">
        <v>0</v>
      </c>
      <c r="G32" s="699">
        <v>0</v>
      </c>
      <c r="H32" s="699">
        <v>0</v>
      </c>
      <c r="I32" s="699">
        <v>0</v>
      </c>
      <c r="J32" s="699">
        <v>0</v>
      </c>
      <c r="K32" s="698">
        <v>0</v>
      </c>
      <c r="L32" s="700">
        <v>0</v>
      </c>
    </row>
    <row r="33" spans="1:12" ht="15" customHeight="1">
      <c r="A33" s="358" t="s">
        <v>92</v>
      </c>
      <c r="B33" s="698">
        <v>86579.095189999993</v>
      </c>
      <c r="C33" s="699">
        <v>201631.96308000002</v>
      </c>
      <c r="D33" s="699">
        <v>523085.66255000001</v>
      </c>
      <c r="E33" s="698">
        <v>2979.1243899999999</v>
      </c>
      <c r="F33" s="699">
        <v>19617.41087</v>
      </c>
      <c r="G33" s="699">
        <v>9042.5434499999992</v>
      </c>
      <c r="H33" s="699">
        <v>1191.3418100000001</v>
      </c>
      <c r="I33" s="699">
        <v>19772.581859999998</v>
      </c>
      <c r="J33" s="699">
        <v>256.06319999999999</v>
      </c>
      <c r="K33" s="698">
        <v>864155.7864000001</v>
      </c>
      <c r="L33" s="700">
        <v>0.10904906529304334</v>
      </c>
    </row>
    <row r="34" spans="1:12" ht="15" customHeight="1">
      <c r="A34" s="358" t="s">
        <v>93</v>
      </c>
      <c r="B34" s="698">
        <v>0</v>
      </c>
      <c r="C34" s="699">
        <v>86888.466189999992</v>
      </c>
      <c r="D34" s="699">
        <v>3890.3681000000001</v>
      </c>
      <c r="E34" s="698">
        <v>221.83774</v>
      </c>
      <c r="F34" s="699">
        <v>27537.848280000002</v>
      </c>
      <c r="G34" s="699">
        <v>998.53230000000008</v>
      </c>
      <c r="H34" s="699">
        <v>0</v>
      </c>
      <c r="I34" s="699">
        <v>8059.4886999999999</v>
      </c>
      <c r="J34" s="699">
        <v>0</v>
      </c>
      <c r="K34" s="698">
        <v>127596.54131000002</v>
      </c>
      <c r="L34" s="700">
        <v>1.6101591615148955E-2</v>
      </c>
    </row>
    <row r="35" spans="1:12" s="360" customFormat="1" ht="15" customHeight="1">
      <c r="A35" s="358" t="s">
        <v>94</v>
      </c>
      <c r="B35" s="698">
        <v>0</v>
      </c>
      <c r="C35" s="699">
        <v>1241.92776</v>
      </c>
      <c r="D35" s="699">
        <v>1445.9814799999999</v>
      </c>
      <c r="E35" s="698">
        <v>1456.1914999999999</v>
      </c>
      <c r="F35" s="699">
        <v>0</v>
      </c>
      <c r="G35" s="699">
        <v>0</v>
      </c>
      <c r="H35" s="699">
        <v>0</v>
      </c>
      <c r="I35" s="699">
        <v>23689.32634</v>
      </c>
      <c r="J35" s="699">
        <v>0</v>
      </c>
      <c r="K35" s="698">
        <v>27833.427080000001</v>
      </c>
      <c r="L35" s="700">
        <v>3.512340314956989E-3</v>
      </c>
    </row>
    <row r="36" spans="1:12" s="360" customFormat="1" ht="15" customHeight="1">
      <c r="A36" s="358" t="s">
        <v>341</v>
      </c>
      <c r="B36" s="701">
        <v>0</v>
      </c>
      <c r="C36" s="702">
        <v>0</v>
      </c>
      <c r="D36" s="702">
        <v>0</v>
      </c>
      <c r="E36" s="701">
        <v>0</v>
      </c>
      <c r="F36" s="702">
        <v>0</v>
      </c>
      <c r="G36" s="702">
        <v>0</v>
      </c>
      <c r="H36" s="702">
        <v>0</v>
      </c>
      <c r="I36" s="702">
        <v>0</v>
      </c>
      <c r="J36" s="702">
        <v>0</v>
      </c>
      <c r="K36" s="698">
        <v>0</v>
      </c>
      <c r="L36" s="703">
        <v>0</v>
      </c>
    </row>
    <row r="37" spans="1:12" s="360" customFormat="1" ht="15" customHeight="1">
      <c r="A37" s="487" t="s">
        <v>500</v>
      </c>
      <c r="B37" s="704">
        <v>848010.56810999999</v>
      </c>
      <c r="C37" s="704">
        <v>2805173.67906</v>
      </c>
      <c r="D37" s="704">
        <v>1787177.6238200001</v>
      </c>
      <c r="E37" s="704">
        <v>59323.932410000001</v>
      </c>
      <c r="F37" s="704">
        <v>466263.54156000004</v>
      </c>
      <c r="G37" s="704">
        <v>559035.63189999992</v>
      </c>
      <c r="H37" s="704">
        <v>23261.831819999999</v>
      </c>
      <c r="I37" s="704">
        <v>1129699.6720200002</v>
      </c>
      <c r="J37" s="704">
        <v>246521.13466000001</v>
      </c>
      <c r="K37" s="704">
        <v>7924467.6153600002</v>
      </c>
      <c r="L37" s="705">
        <v>1</v>
      </c>
    </row>
    <row r="38" spans="1:12" ht="15" customHeight="1">
      <c r="A38" s="364" t="s">
        <v>538</v>
      </c>
      <c r="B38" s="706">
        <v>0.10701167690638304</v>
      </c>
      <c r="C38" s="706">
        <v>0.3539889132265151</v>
      </c>
      <c r="D38" s="706">
        <v>0.22552652248283692</v>
      </c>
      <c r="E38" s="706">
        <v>7.4861726098813738E-3</v>
      </c>
      <c r="F38" s="706">
        <v>5.883846892834052E-2</v>
      </c>
      <c r="G38" s="706">
        <v>7.0545512838795732E-2</v>
      </c>
      <c r="H38" s="706">
        <v>2.9354441142407568E-3</v>
      </c>
      <c r="I38" s="706">
        <v>0.14255843128569326</v>
      </c>
      <c r="J38" s="706">
        <v>3.1108857607313325E-2</v>
      </c>
      <c r="K38" s="706">
        <v>1</v>
      </c>
      <c r="L38" s="700"/>
    </row>
    <row r="39" spans="1:12" ht="15" customHeight="1" thickBot="1">
      <c r="A39" s="365"/>
      <c r="B39" s="372"/>
      <c r="C39" s="367"/>
      <c r="D39" s="367"/>
      <c r="E39" s="372"/>
      <c r="F39" s="367"/>
      <c r="G39" s="367"/>
      <c r="H39" s="367"/>
      <c r="I39" s="367"/>
      <c r="J39" s="367"/>
      <c r="K39" s="372"/>
      <c r="L39" s="373"/>
    </row>
    <row r="40" spans="1:12" ht="15" customHeight="1" thickTop="1">
      <c r="A40" s="348" t="s">
        <v>502</v>
      </c>
      <c r="B40" s="369"/>
      <c r="C40" s="359"/>
      <c r="D40" s="359"/>
      <c r="E40" s="369"/>
      <c r="F40" s="359"/>
      <c r="G40" s="359"/>
      <c r="H40" s="359"/>
      <c r="I40" s="359"/>
      <c r="J40" s="359"/>
      <c r="K40" s="369"/>
      <c r="L40" s="369"/>
    </row>
  </sheetData>
  <mergeCells count="4">
    <mergeCell ref="A1:L1"/>
    <mergeCell ref="A2:L2"/>
    <mergeCell ref="A3:L3"/>
    <mergeCell ref="A4:L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L49"/>
  <sheetViews>
    <sheetView zoomScaleNormal="100" workbookViewId="0">
      <selection activeCell="I17" sqref="I17"/>
    </sheetView>
  </sheetViews>
  <sheetFormatPr baseColWidth="10" defaultColWidth="9.140625" defaultRowHeight="12.75"/>
  <cols>
    <col min="1" max="1" width="66.85546875" style="352" customWidth="1"/>
    <col min="2" max="12" width="15.7109375" style="351" customWidth="1"/>
    <col min="13" max="256" width="9.140625" style="351"/>
    <col min="257" max="257" width="66.85546875" style="351" customWidth="1"/>
    <col min="258" max="268" width="15.7109375" style="351" customWidth="1"/>
    <col min="269" max="512" width="9.140625" style="351"/>
    <col min="513" max="513" width="66.85546875" style="351" customWidth="1"/>
    <col min="514" max="524" width="15.7109375" style="351" customWidth="1"/>
    <col min="525" max="768" width="9.140625" style="351"/>
    <col min="769" max="769" width="66.85546875" style="351" customWidth="1"/>
    <col min="770" max="780" width="15.7109375" style="351" customWidth="1"/>
    <col min="781" max="1024" width="9.140625" style="351"/>
    <col min="1025" max="1025" width="66.85546875" style="351" customWidth="1"/>
    <col min="1026" max="1036" width="15.7109375" style="351" customWidth="1"/>
    <col min="1037" max="1280" width="9.140625" style="351"/>
    <col min="1281" max="1281" width="66.85546875" style="351" customWidth="1"/>
    <col min="1282" max="1292" width="15.7109375" style="351" customWidth="1"/>
    <col min="1293" max="1536" width="9.140625" style="351"/>
    <col min="1537" max="1537" width="66.85546875" style="351" customWidth="1"/>
    <col min="1538" max="1548" width="15.7109375" style="351" customWidth="1"/>
    <col min="1549" max="1792" width="9.140625" style="351"/>
    <col min="1793" max="1793" width="66.85546875" style="351" customWidth="1"/>
    <col min="1794" max="1804" width="15.7109375" style="351" customWidth="1"/>
    <col min="1805" max="2048" width="9.140625" style="351"/>
    <col min="2049" max="2049" width="66.85546875" style="351" customWidth="1"/>
    <col min="2050" max="2060" width="15.7109375" style="351" customWidth="1"/>
    <col min="2061" max="2304" width="9.140625" style="351"/>
    <col min="2305" max="2305" width="66.85546875" style="351" customWidth="1"/>
    <col min="2306" max="2316" width="15.7109375" style="351" customWidth="1"/>
    <col min="2317" max="2560" width="9.140625" style="351"/>
    <col min="2561" max="2561" width="66.85546875" style="351" customWidth="1"/>
    <col min="2562" max="2572" width="15.7109375" style="351" customWidth="1"/>
    <col min="2573" max="2816" width="9.140625" style="351"/>
    <col min="2817" max="2817" width="66.85546875" style="351" customWidth="1"/>
    <col min="2818" max="2828" width="15.7109375" style="351" customWidth="1"/>
    <col min="2829" max="3072" width="9.140625" style="351"/>
    <col min="3073" max="3073" width="66.85546875" style="351" customWidth="1"/>
    <col min="3074" max="3084" width="15.7109375" style="351" customWidth="1"/>
    <col min="3085" max="3328" width="9.140625" style="351"/>
    <col min="3329" max="3329" width="66.85546875" style="351" customWidth="1"/>
    <col min="3330" max="3340" width="15.7109375" style="351" customWidth="1"/>
    <col min="3341" max="3584" width="9.140625" style="351"/>
    <col min="3585" max="3585" width="66.85546875" style="351" customWidth="1"/>
    <col min="3586" max="3596" width="15.7109375" style="351" customWidth="1"/>
    <col min="3597" max="3840" width="9.140625" style="351"/>
    <col min="3841" max="3841" width="66.85546875" style="351" customWidth="1"/>
    <col min="3842" max="3852" width="15.7109375" style="351" customWidth="1"/>
    <col min="3853" max="4096" width="9.140625" style="351"/>
    <col min="4097" max="4097" width="66.85546875" style="351" customWidth="1"/>
    <col min="4098" max="4108" width="15.7109375" style="351" customWidth="1"/>
    <col min="4109" max="4352" width="9.140625" style="351"/>
    <col min="4353" max="4353" width="66.85546875" style="351" customWidth="1"/>
    <col min="4354" max="4364" width="15.7109375" style="351" customWidth="1"/>
    <col min="4365" max="4608" width="9.140625" style="351"/>
    <col min="4609" max="4609" width="66.85546875" style="351" customWidth="1"/>
    <col min="4610" max="4620" width="15.7109375" style="351" customWidth="1"/>
    <col min="4621" max="4864" width="9.140625" style="351"/>
    <col min="4865" max="4865" width="66.85546875" style="351" customWidth="1"/>
    <col min="4866" max="4876" width="15.7109375" style="351" customWidth="1"/>
    <col min="4877" max="5120" width="9.140625" style="351"/>
    <col min="5121" max="5121" width="66.85546875" style="351" customWidth="1"/>
    <col min="5122" max="5132" width="15.7109375" style="351" customWidth="1"/>
    <col min="5133" max="5376" width="9.140625" style="351"/>
    <col min="5377" max="5377" width="66.85546875" style="351" customWidth="1"/>
    <col min="5378" max="5388" width="15.7109375" style="351" customWidth="1"/>
    <col min="5389" max="5632" width="9.140625" style="351"/>
    <col min="5633" max="5633" width="66.85546875" style="351" customWidth="1"/>
    <col min="5634" max="5644" width="15.7109375" style="351" customWidth="1"/>
    <col min="5645" max="5888" width="9.140625" style="351"/>
    <col min="5889" max="5889" width="66.85546875" style="351" customWidth="1"/>
    <col min="5890" max="5900" width="15.7109375" style="351" customWidth="1"/>
    <col min="5901" max="6144" width="9.140625" style="351"/>
    <col min="6145" max="6145" width="66.85546875" style="351" customWidth="1"/>
    <col min="6146" max="6156" width="15.7109375" style="351" customWidth="1"/>
    <col min="6157" max="6400" width="9.140625" style="351"/>
    <col min="6401" max="6401" width="66.85546875" style="351" customWidth="1"/>
    <col min="6402" max="6412" width="15.7109375" style="351" customWidth="1"/>
    <col min="6413" max="6656" width="9.140625" style="351"/>
    <col min="6657" max="6657" width="66.85546875" style="351" customWidth="1"/>
    <col min="6658" max="6668" width="15.7109375" style="351" customWidth="1"/>
    <col min="6669" max="6912" width="9.140625" style="351"/>
    <col min="6913" max="6913" width="66.85546875" style="351" customWidth="1"/>
    <col min="6914" max="6924" width="15.7109375" style="351" customWidth="1"/>
    <col min="6925" max="7168" width="9.140625" style="351"/>
    <col min="7169" max="7169" width="66.85546875" style="351" customWidth="1"/>
    <col min="7170" max="7180" width="15.7109375" style="351" customWidth="1"/>
    <col min="7181" max="7424" width="9.140625" style="351"/>
    <col min="7425" max="7425" width="66.85546875" style="351" customWidth="1"/>
    <col min="7426" max="7436" width="15.7109375" style="351" customWidth="1"/>
    <col min="7437" max="7680" width="9.140625" style="351"/>
    <col min="7681" max="7681" width="66.85546875" style="351" customWidth="1"/>
    <col min="7682" max="7692" width="15.7109375" style="351" customWidth="1"/>
    <col min="7693" max="7936" width="9.140625" style="351"/>
    <col min="7937" max="7937" width="66.85546875" style="351" customWidth="1"/>
    <col min="7938" max="7948" width="15.7109375" style="351" customWidth="1"/>
    <col min="7949" max="8192" width="9.140625" style="351"/>
    <col min="8193" max="8193" width="66.85546875" style="351" customWidth="1"/>
    <col min="8194" max="8204" width="15.7109375" style="351" customWidth="1"/>
    <col min="8205" max="8448" width="9.140625" style="351"/>
    <col min="8449" max="8449" width="66.85546875" style="351" customWidth="1"/>
    <col min="8450" max="8460" width="15.7109375" style="351" customWidth="1"/>
    <col min="8461" max="8704" width="9.140625" style="351"/>
    <col min="8705" max="8705" width="66.85546875" style="351" customWidth="1"/>
    <col min="8706" max="8716" width="15.7109375" style="351" customWidth="1"/>
    <col min="8717" max="8960" width="9.140625" style="351"/>
    <col min="8961" max="8961" width="66.85546875" style="351" customWidth="1"/>
    <col min="8962" max="8972" width="15.7109375" style="351" customWidth="1"/>
    <col min="8973" max="9216" width="9.140625" style="351"/>
    <col min="9217" max="9217" width="66.85546875" style="351" customWidth="1"/>
    <col min="9218" max="9228" width="15.7109375" style="351" customWidth="1"/>
    <col min="9229" max="9472" width="9.140625" style="351"/>
    <col min="9473" max="9473" width="66.85546875" style="351" customWidth="1"/>
    <col min="9474" max="9484" width="15.7109375" style="351" customWidth="1"/>
    <col min="9485" max="9728" width="9.140625" style="351"/>
    <col min="9729" max="9729" width="66.85546875" style="351" customWidth="1"/>
    <col min="9730" max="9740" width="15.7109375" style="351" customWidth="1"/>
    <col min="9741" max="9984" width="9.140625" style="351"/>
    <col min="9985" max="9985" width="66.85546875" style="351" customWidth="1"/>
    <col min="9986" max="9996" width="15.7109375" style="351" customWidth="1"/>
    <col min="9997" max="10240" width="9.140625" style="351"/>
    <col min="10241" max="10241" width="66.85546875" style="351" customWidth="1"/>
    <col min="10242" max="10252" width="15.7109375" style="351" customWidth="1"/>
    <col min="10253" max="10496" width="9.140625" style="351"/>
    <col min="10497" max="10497" width="66.85546875" style="351" customWidth="1"/>
    <col min="10498" max="10508" width="15.7109375" style="351" customWidth="1"/>
    <col min="10509" max="10752" width="9.140625" style="351"/>
    <col min="10753" max="10753" width="66.85546875" style="351" customWidth="1"/>
    <col min="10754" max="10764" width="15.7109375" style="351" customWidth="1"/>
    <col min="10765" max="11008" width="9.140625" style="351"/>
    <col min="11009" max="11009" width="66.85546875" style="351" customWidth="1"/>
    <col min="11010" max="11020" width="15.7109375" style="351" customWidth="1"/>
    <col min="11021" max="11264" width="9.140625" style="351"/>
    <col min="11265" max="11265" width="66.85546875" style="351" customWidth="1"/>
    <col min="11266" max="11276" width="15.7109375" style="351" customWidth="1"/>
    <col min="11277" max="11520" width="9.140625" style="351"/>
    <col min="11521" max="11521" width="66.85546875" style="351" customWidth="1"/>
    <col min="11522" max="11532" width="15.7109375" style="351" customWidth="1"/>
    <col min="11533" max="11776" width="9.140625" style="351"/>
    <col min="11777" max="11777" width="66.85546875" style="351" customWidth="1"/>
    <col min="11778" max="11788" width="15.7109375" style="351" customWidth="1"/>
    <col min="11789" max="12032" width="9.140625" style="351"/>
    <col min="12033" max="12033" width="66.85546875" style="351" customWidth="1"/>
    <col min="12034" max="12044" width="15.7109375" style="351" customWidth="1"/>
    <col min="12045" max="12288" width="9.140625" style="351"/>
    <col min="12289" max="12289" width="66.85546875" style="351" customWidth="1"/>
    <col min="12290" max="12300" width="15.7109375" style="351" customWidth="1"/>
    <col min="12301" max="12544" width="9.140625" style="351"/>
    <col min="12545" max="12545" width="66.85546875" style="351" customWidth="1"/>
    <col min="12546" max="12556" width="15.7109375" style="351" customWidth="1"/>
    <col min="12557" max="12800" width="9.140625" style="351"/>
    <col min="12801" max="12801" width="66.85546875" style="351" customWidth="1"/>
    <col min="12802" max="12812" width="15.7109375" style="351" customWidth="1"/>
    <col min="12813" max="13056" width="9.140625" style="351"/>
    <col min="13057" max="13057" width="66.85546875" style="351" customWidth="1"/>
    <col min="13058" max="13068" width="15.7109375" style="351" customWidth="1"/>
    <col min="13069" max="13312" width="9.140625" style="351"/>
    <col min="13313" max="13313" width="66.85546875" style="351" customWidth="1"/>
    <col min="13314" max="13324" width="15.7109375" style="351" customWidth="1"/>
    <col min="13325" max="13568" width="9.140625" style="351"/>
    <col min="13569" max="13569" width="66.85546875" style="351" customWidth="1"/>
    <col min="13570" max="13580" width="15.7109375" style="351" customWidth="1"/>
    <col min="13581" max="13824" width="9.140625" style="351"/>
    <col min="13825" max="13825" width="66.85546875" style="351" customWidth="1"/>
    <col min="13826" max="13836" width="15.7109375" style="351" customWidth="1"/>
    <col min="13837" max="14080" width="9.140625" style="351"/>
    <col min="14081" max="14081" width="66.85546875" style="351" customWidth="1"/>
    <col min="14082" max="14092" width="15.7109375" style="351" customWidth="1"/>
    <col min="14093" max="14336" width="9.140625" style="351"/>
    <col min="14337" max="14337" width="66.85546875" style="351" customWidth="1"/>
    <col min="14338" max="14348" width="15.7109375" style="351" customWidth="1"/>
    <col min="14349" max="14592" width="9.140625" style="351"/>
    <col min="14593" max="14593" width="66.85546875" style="351" customWidth="1"/>
    <col min="14594" max="14604" width="15.7109375" style="351" customWidth="1"/>
    <col min="14605" max="14848" width="9.140625" style="351"/>
    <col min="14849" max="14849" width="66.85546875" style="351" customWidth="1"/>
    <col min="14850" max="14860" width="15.7109375" style="351" customWidth="1"/>
    <col min="14861" max="15104" width="9.140625" style="351"/>
    <col min="15105" max="15105" width="66.85546875" style="351" customWidth="1"/>
    <col min="15106" max="15116" width="15.7109375" style="351" customWidth="1"/>
    <col min="15117" max="15360" width="9.140625" style="351"/>
    <col min="15361" max="15361" width="66.85546875" style="351" customWidth="1"/>
    <col min="15362" max="15372" width="15.7109375" style="351" customWidth="1"/>
    <col min="15373" max="15616" width="9.140625" style="351"/>
    <col min="15617" max="15617" width="66.85546875" style="351" customWidth="1"/>
    <col min="15618" max="15628" width="15.7109375" style="351" customWidth="1"/>
    <col min="15629" max="15872" width="9.140625" style="351"/>
    <col min="15873" max="15873" width="66.85546875" style="351" customWidth="1"/>
    <col min="15874" max="15884" width="15.7109375" style="351" customWidth="1"/>
    <col min="15885" max="16128" width="9.140625" style="351"/>
    <col min="16129" max="16129" width="66.85546875" style="351" customWidth="1"/>
    <col min="16130" max="16140" width="15.7109375" style="351" customWidth="1"/>
    <col min="16141" max="16384" width="9.140625" style="351"/>
  </cols>
  <sheetData>
    <row r="1" spans="1:12" s="327" customFormat="1" ht="30" customHeight="1">
      <c r="A1" s="628" t="s">
        <v>133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</row>
    <row r="2" spans="1:12" s="327" customFormat="1" ht="15" customHeight="1">
      <c r="A2" s="629" t="s">
        <v>542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</row>
    <row r="3" spans="1:12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</row>
    <row r="4" spans="1:12" s="327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</row>
    <row r="5" spans="1:12" ht="15" customHeight="1">
      <c r="A5" s="353"/>
      <c r="B5" s="326"/>
      <c r="C5" s="349"/>
      <c r="D5" s="349"/>
      <c r="E5" s="349"/>
      <c r="F5" s="349"/>
      <c r="G5" s="349"/>
      <c r="H5" s="349"/>
      <c r="I5" s="349"/>
      <c r="J5" s="326"/>
      <c r="K5" s="326"/>
      <c r="L5" s="378"/>
    </row>
    <row r="6" spans="1:12" ht="30" customHeight="1">
      <c r="A6" s="354" t="s">
        <v>543</v>
      </c>
      <c r="B6" s="355" t="s">
        <v>134</v>
      </c>
      <c r="C6" s="355" t="s">
        <v>135</v>
      </c>
      <c r="D6" s="355" t="s">
        <v>136</v>
      </c>
      <c r="E6" s="355" t="s">
        <v>137</v>
      </c>
      <c r="F6" s="355" t="s">
        <v>138</v>
      </c>
      <c r="G6" s="355" t="s">
        <v>139</v>
      </c>
      <c r="H6" s="355" t="s">
        <v>140</v>
      </c>
      <c r="I6" s="355" t="s">
        <v>141</v>
      </c>
      <c r="J6" s="355" t="s">
        <v>280</v>
      </c>
      <c r="K6" s="356" t="s">
        <v>661</v>
      </c>
      <c r="L6" s="357" t="s">
        <v>66</v>
      </c>
    </row>
    <row r="7" spans="1:12" ht="15" customHeight="1">
      <c r="A7" s="358" t="s">
        <v>544</v>
      </c>
      <c r="B7" s="698">
        <v>193888.01061000003</v>
      </c>
      <c r="C7" s="699">
        <v>223186.67415000001</v>
      </c>
      <c r="D7" s="699">
        <v>489070.96487000003</v>
      </c>
      <c r="E7" s="699">
        <v>26094.57689</v>
      </c>
      <c r="F7" s="699">
        <v>977.90607</v>
      </c>
      <c r="G7" s="699">
        <v>55370.826049999996</v>
      </c>
      <c r="H7" s="699">
        <v>715.44843999999989</v>
      </c>
      <c r="I7" s="699">
        <v>248703.38909000001</v>
      </c>
      <c r="J7" s="698">
        <v>0</v>
      </c>
      <c r="K7" s="698">
        <v>1238007.7961700002</v>
      </c>
      <c r="L7" s="700">
        <v>0.15622598966027038</v>
      </c>
    </row>
    <row r="8" spans="1:12" ht="15" customHeight="1">
      <c r="A8" s="358" t="s">
        <v>545</v>
      </c>
      <c r="B8" s="698">
        <v>0</v>
      </c>
      <c r="C8" s="699">
        <v>0</v>
      </c>
      <c r="D8" s="699">
        <v>0</v>
      </c>
      <c r="E8" s="699">
        <v>0</v>
      </c>
      <c r="F8" s="699">
        <v>0</v>
      </c>
      <c r="G8" s="699">
        <v>0</v>
      </c>
      <c r="H8" s="699">
        <v>0</v>
      </c>
      <c r="I8" s="699">
        <v>0</v>
      </c>
      <c r="J8" s="698">
        <v>36394.50346</v>
      </c>
      <c r="K8" s="698">
        <v>36394.50346</v>
      </c>
      <c r="L8" s="700">
        <v>4.592674891727321E-3</v>
      </c>
    </row>
    <row r="9" spans="1:12" ht="15" customHeight="1">
      <c r="A9" s="358" t="s">
        <v>546</v>
      </c>
      <c r="B9" s="698">
        <v>72579.306120000008</v>
      </c>
      <c r="C9" s="699">
        <v>1234953.89209</v>
      </c>
      <c r="D9" s="699">
        <v>0</v>
      </c>
      <c r="E9" s="699">
        <v>3762.3124800000001</v>
      </c>
      <c r="F9" s="699">
        <v>8875.0520199999992</v>
      </c>
      <c r="G9" s="699">
        <v>100925.3254</v>
      </c>
      <c r="H9" s="699">
        <v>3271.01521</v>
      </c>
      <c r="I9" s="699">
        <v>90918.265819999986</v>
      </c>
      <c r="J9" s="698">
        <v>871.50632999999993</v>
      </c>
      <c r="K9" s="698">
        <v>1516156.6754700004</v>
      </c>
      <c r="L9" s="700">
        <v>0.191325997976834</v>
      </c>
    </row>
    <row r="10" spans="1:12" ht="15" customHeight="1">
      <c r="A10" s="358" t="s">
        <v>547</v>
      </c>
      <c r="B10" s="698">
        <v>0</v>
      </c>
      <c r="C10" s="699">
        <v>0</v>
      </c>
      <c r="D10" s="699">
        <v>0</v>
      </c>
      <c r="E10" s="699">
        <v>0</v>
      </c>
      <c r="F10" s="699">
        <v>0</v>
      </c>
      <c r="G10" s="699">
        <v>0</v>
      </c>
      <c r="H10" s="699">
        <v>0</v>
      </c>
      <c r="I10" s="699">
        <v>0</v>
      </c>
      <c r="J10" s="698">
        <v>217.10580999999999</v>
      </c>
      <c r="K10" s="698">
        <v>217.10580999999999</v>
      </c>
      <c r="L10" s="700">
        <v>2.7396895345227009E-5</v>
      </c>
    </row>
    <row r="11" spans="1:12" s="539" customFormat="1" ht="15" customHeight="1">
      <c r="A11" s="358" t="s">
        <v>548</v>
      </c>
      <c r="B11" s="698">
        <v>6.0673999999999992</v>
      </c>
      <c r="C11" s="699">
        <v>0</v>
      </c>
      <c r="D11" s="699">
        <v>0</v>
      </c>
      <c r="E11" s="699">
        <v>0</v>
      </c>
      <c r="F11" s="699">
        <v>0</v>
      </c>
      <c r="G11" s="699">
        <v>0</v>
      </c>
      <c r="H11" s="699">
        <v>0</v>
      </c>
      <c r="I11" s="699">
        <v>0</v>
      </c>
      <c r="J11" s="698">
        <v>3599.6419000000001</v>
      </c>
      <c r="K11" s="698">
        <v>3605.7093</v>
      </c>
      <c r="L11" s="700">
        <v>4.5500965790557028E-4</v>
      </c>
    </row>
    <row r="12" spans="1:12" ht="15" customHeight="1">
      <c r="A12" s="358" t="s">
        <v>549</v>
      </c>
      <c r="B12" s="698">
        <v>0</v>
      </c>
      <c r="C12" s="699">
        <v>0</v>
      </c>
      <c r="D12" s="699">
        <v>0</v>
      </c>
      <c r="E12" s="699">
        <v>0</v>
      </c>
      <c r="F12" s="699">
        <v>0</v>
      </c>
      <c r="G12" s="699">
        <v>0</v>
      </c>
      <c r="H12" s="699">
        <v>0</v>
      </c>
      <c r="I12" s="699">
        <v>0</v>
      </c>
      <c r="J12" s="698">
        <v>293.81655999999998</v>
      </c>
      <c r="K12" s="698">
        <v>293.81655999999998</v>
      </c>
      <c r="L12" s="700">
        <v>3.7077135545173167E-5</v>
      </c>
    </row>
    <row r="13" spans="1:12" ht="15" customHeight="1">
      <c r="A13" s="358" t="s">
        <v>550</v>
      </c>
      <c r="B13" s="698">
        <v>6.0673999999999992</v>
      </c>
      <c r="C13" s="699">
        <v>0</v>
      </c>
      <c r="D13" s="699">
        <v>0</v>
      </c>
      <c r="E13" s="699">
        <v>0</v>
      </c>
      <c r="F13" s="699">
        <v>0</v>
      </c>
      <c r="G13" s="699">
        <v>0</v>
      </c>
      <c r="H13" s="699">
        <v>0</v>
      </c>
      <c r="I13" s="699">
        <v>0</v>
      </c>
      <c r="J13" s="698">
        <v>0</v>
      </c>
      <c r="K13" s="698">
        <v>6.0673999999999992</v>
      </c>
      <c r="L13" s="700">
        <v>7.6565395839766025E-7</v>
      </c>
    </row>
    <row r="14" spans="1:12" ht="15" customHeight="1">
      <c r="A14" s="358" t="s">
        <v>551</v>
      </c>
      <c r="B14" s="698">
        <v>0</v>
      </c>
      <c r="C14" s="699">
        <v>0</v>
      </c>
      <c r="D14" s="699">
        <v>0</v>
      </c>
      <c r="E14" s="699">
        <v>0</v>
      </c>
      <c r="F14" s="699">
        <v>0</v>
      </c>
      <c r="G14" s="699">
        <v>0</v>
      </c>
      <c r="H14" s="699">
        <v>0</v>
      </c>
      <c r="I14" s="699">
        <v>0</v>
      </c>
      <c r="J14" s="698">
        <v>3305.8253399999999</v>
      </c>
      <c r="K14" s="698">
        <v>3305.8253399999999</v>
      </c>
      <c r="L14" s="700">
        <v>4.1716686840199941E-4</v>
      </c>
    </row>
    <row r="15" spans="1:12" s="539" customFormat="1" ht="15" customHeight="1">
      <c r="A15" s="358" t="s">
        <v>552</v>
      </c>
      <c r="B15" s="698">
        <v>0</v>
      </c>
      <c r="C15" s="699">
        <v>0</v>
      </c>
      <c r="D15" s="699">
        <v>0</v>
      </c>
      <c r="E15" s="699">
        <v>0</v>
      </c>
      <c r="F15" s="699">
        <v>0</v>
      </c>
      <c r="G15" s="699">
        <v>0</v>
      </c>
      <c r="H15" s="699">
        <v>0</v>
      </c>
      <c r="I15" s="699">
        <v>0</v>
      </c>
      <c r="J15" s="698">
        <v>66904.476490000001</v>
      </c>
      <c r="K15" s="698">
        <v>66904.476490000001</v>
      </c>
      <c r="L15" s="700">
        <v>8.442772399889855E-3</v>
      </c>
    </row>
    <row r="16" spans="1:12" ht="15" customHeight="1">
      <c r="A16" s="358" t="s">
        <v>553</v>
      </c>
      <c r="B16" s="698">
        <v>0</v>
      </c>
      <c r="C16" s="699">
        <v>0</v>
      </c>
      <c r="D16" s="699">
        <v>0</v>
      </c>
      <c r="E16" s="699">
        <v>0</v>
      </c>
      <c r="F16" s="699">
        <v>0</v>
      </c>
      <c r="G16" s="699">
        <v>0</v>
      </c>
      <c r="H16" s="699">
        <v>0</v>
      </c>
      <c r="I16" s="699">
        <v>0</v>
      </c>
      <c r="J16" s="698">
        <v>39530.720350000003</v>
      </c>
      <c r="K16" s="698">
        <v>39530.720350000003</v>
      </c>
      <c r="L16" s="700">
        <v>4.9884386251587906E-3</v>
      </c>
    </row>
    <row r="17" spans="1:12" ht="15" customHeight="1">
      <c r="A17" s="358" t="s">
        <v>301</v>
      </c>
      <c r="B17" s="698">
        <v>0</v>
      </c>
      <c r="C17" s="699">
        <v>0</v>
      </c>
      <c r="D17" s="699">
        <v>0</v>
      </c>
      <c r="E17" s="699">
        <v>0</v>
      </c>
      <c r="F17" s="699">
        <v>0</v>
      </c>
      <c r="G17" s="699">
        <v>0</v>
      </c>
      <c r="H17" s="699">
        <v>0</v>
      </c>
      <c r="I17" s="699">
        <v>0</v>
      </c>
      <c r="J17" s="698">
        <v>20767.355319999999</v>
      </c>
      <c r="K17" s="698">
        <v>20767.355319999999</v>
      </c>
      <c r="L17" s="700">
        <v>2.6206625253335381E-3</v>
      </c>
    </row>
    <row r="18" spans="1:12" ht="15" customHeight="1">
      <c r="A18" s="358" t="s">
        <v>554</v>
      </c>
      <c r="B18" s="698">
        <v>0</v>
      </c>
      <c r="C18" s="699">
        <v>0</v>
      </c>
      <c r="D18" s="699">
        <v>0</v>
      </c>
      <c r="E18" s="699">
        <v>0</v>
      </c>
      <c r="F18" s="699">
        <v>0</v>
      </c>
      <c r="G18" s="699">
        <v>0</v>
      </c>
      <c r="H18" s="699">
        <v>0</v>
      </c>
      <c r="I18" s="699">
        <v>0</v>
      </c>
      <c r="J18" s="698">
        <v>6606.4008200000007</v>
      </c>
      <c r="K18" s="698">
        <v>6606.4008200000007</v>
      </c>
      <c r="L18" s="700">
        <v>8.3367124939752609E-4</v>
      </c>
    </row>
    <row r="19" spans="1:12" ht="15" customHeight="1">
      <c r="A19" s="358" t="s">
        <v>555</v>
      </c>
      <c r="B19" s="698">
        <v>0</v>
      </c>
      <c r="C19" s="699">
        <v>0</v>
      </c>
      <c r="D19" s="699">
        <v>0</v>
      </c>
      <c r="E19" s="699">
        <v>0</v>
      </c>
      <c r="F19" s="699">
        <v>0</v>
      </c>
      <c r="G19" s="699">
        <v>0</v>
      </c>
      <c r="H19" s="699">
        <v>0</v>
      </c>
      <c r="I19" s="699">
        <v>0</v>
      </c>
      <c r="J19" s="698">
        <v>0</v>
      </c>
      <c r="K19" s="698">
        <v>0</v>
      </c>
      <c r="L19" s="700">
        <v>0</v>
      </c>
    </row>
    <row r="20" spans="1:12" s="539" customFormat="1" ht="15" customHeight="1">
      <c r="A20" s="358" t="s">
        <v>556</v>
      </c>
      <c r="B20" s="698">
        <v>231670.27067</v>
      </c>
      <c r="C20" s="699">
        <v>1172915.1677300001</v>
      </c>
      <c r="D20" s="699">
        <v>272342.26945999998</v>
      </c>
      <c r="E20" s="699">
        <v>4608.8915099999995</v>
      </c>
      <c r="F20" s="699">
        <v>255938.46434000001</v>
      </c>
      <c r="G20" s="699">
        <v>14093.6644</v>
      </c>
      <c r="H20" s="699">
        <v>0</v>
      </c>
      <c r="I20" s="699">
        <v>631136.1474299999</v>
      </c>
      <c r="J20" s="698">
        <v>130778.17776000001</v>
      </c>
      <c r="K20" s="698">
        <v>2713483.0532999993</v>
      </c>
      <c r="L20" s="700">
        <v>0.34241834077267264</v>
      </c>
    </row>
    <row r="21" spans="1:12" ht="15" customHeight="1">
      <c r="A21" s="358" t="s">
        <v>557</v>
      </c>
      <c r="B21" s="698">
        <v>4091.1506300000001</v>
      </c>
      <c r="C21" s="699">
        <v>40651.722959999999</v>
      </c>
      <c r="D21" s="699">
        <v>0</v>
      </c>
      <c r="E21" s="699">
        <v>2074.4064499999999</v>
      </c>
      <c r="F21" s="699">
        <v>0</v>
      </c>
      <c r="G21" s="699">
        <v>5192.4512999999997</v>
      </c>
      <c r="H21" s="699">
        <v>0</v>
      </c>
      <c r="I21" s="699">
        <v>0</v>
      </c>
      <c r="J21" s="698">
        <v>0</v>
      </c>
      <c r="K21" s="698">
        <v>52009.731340000006</v>
      </c>
      <c r="L21" s="700">
        <v>6.563183023316389E-3</v>
      </c>
    </row>
    <row r="22" spans="1:12" ht="15" customHeight="1">
      <c r="A22" s="358" t="s">
        <v>558</v>
      </c>
      <c r="B22" s="698">
        <v>0</v>
      </c>
      <c r="C22" s="699">
        <v>0</v>
      </c>
      <c r="D22" s="699">
        <v>0</v>
      </c>
      <c r="E22" s="699">
        <v>0</v>
      </c>
      <c r="F22" s="699">
        <v>0</v>
      </c>
      <c r="G22" s="699">
        <v>40.531559999999999</v>
      </c>
      <c r="H22" s="699">
        <v>0</v>
      </c>
      <c r="I22" s="699">
        <v>0</v>
      </c>
      <c r="J22" s="698">
        <v>96349.738590000008</v>
      </c>
      <c r="K22" s="698">
        <v>96390.270150000011</v>
      </c>
      <c r="L22" s="700">
        <v>1.216362723594412E-2</v>
      </c>
    </row>
    <row r="23" spans="1:12" ht="15" customHeight="1">
      <c r="A23" s="358" t="s">
        <v>559</v>
      </c>
      <c r="B23" s="698">
        <v>51.674469999999999</v>
      </c>
      <c r="C23" s="699">
        <v>0</v>
      </c>
      <c r="D23" s="699">
        <v>0</v>
      </c>
      <c r="E23" s="699">
        <v>0</v>
      </c>
      <c r="F23" s="699">
        <v>0</v>
      </c>
      <c r="G23" s="699">
        <v>266.47811999999999</v>
      </c>
      <c r="H23" s="699">
        <v>0</v>
      </c>
      <c r="I23" s="699">
        <v>0</v>
      </c>
      <c r="J23" s="698">
        <v>34428.439170000005</v>
      </c>
      <c r="K23" s="698">
        <v>34746.591760000003</v>
      </c>
      <c r="L23" s="700">
        <v>4.3847225371446636E-3</v>
      </c>
    </row>
    <row r="24" spans="1:12" ht="15" customHeight="1">
      <c r="A24" s="358" t="s">
        <v>560</v>
      </c>
      <c r="B24" s="698">
        <v>0</v>
      </c>
      <c r="C24" s="699">
        <v>0</v>
      </c>
      <c r="D24" s="699">
        <v>0</v>
      </c>
      <c r="E24" s="699">
        <v>0</v>
      </c>
      <c r="F24" s="699">
        <v>0</v>
      </c>
      <c r="G24" s="699">
        <v>0</v>
      </c>
      <c r="H24" s="699">
        <v>0</v>
      </c>
      <c r="I24" s="699">
        <v>0</v>
      </c>
      <c r="J24" s="698">
        <v>0</v>
      </c>
      <c r="K24" s="698">
        <v>0</v>
      </c>
      <c r="L24" s="700">
        <v>0</v>
      </c>
    </row>
    <row r="25" spans="1:12" s="539" customFormat="1" ht="15" customHeight="1">
      <c r="A25" s="358" t="s">
        <v>561</v>
      </c>
      <c r="B25" s="698">
        <v>0</v>
      </c>
      <c r="C25" s="699">
        <v>0</v>
      </c>
      <c r="D25" s="699">
        <v>0</v>
      </c>
      <c r="E25" s="699">
        <v>0</v>
      </c>
      <c r="F25" s="699">
        <v>0</v>
      </c>
      <c r="G25" s="699">
        <v>0</v>
      </c>
      <c r="H25" s="699">
        <v>0</v>
      </c>
      <c r="I25" s="699">
        <v>0</v>
      </c>
      <c r="J25" s="698">
        <v>0</v>
      </c>
      <c r="K25" s="698">
        <v>0</v>
      </c>
      <c r="L25" s="700">
        <v>0</v>
      </c>
    </row>
    <row r="26" spans="1:12" s="539" customFormat="1" ht="15" customHeight="1">
      <c r="A26" s="358" t="s">
        <v>995</v>
      </c>
      <c r="B26" s="698">
        <v>0</v>
      </c>
      <c r="C26" s="699">
        <v>0</v>
      </c>
      <c r="D26" s="699">
        <v>0</v>
      </c>
      <c r="E26" s="699">
        <v>0</v>
      </c>
      <c r="F26" s="699">
        <v>0</v>
      </c>
      <c r="G26" s="699">
        <v>0</v>
      </c>
      <c r="H26" s="699">
        <v>0</v>
      </c>
      <c r="I26" s="699">
        <v>0</v>
      </c>
      <c r="J26" s="698">
        <v>0</v>
      </c>
      <c r="K26" s="698">
        <v>0</v>
      </c>
      <c r="L26" s="700">
        <v>0</v>
      </c>
    </row>
    <row r="27" spans="1:12" ht="15" customHeight="1">
      <c r="A27" s="358" t="s">
        <v>562</v>
      </c>
      <c r="B27" s="698">
        <v>227527.44556999998</v>
      </c>
      <c r="C27" s="698">
        <v>1132263.4447699999</v>
      </c>
      <c r="D27" s="698">
        <v>272342.26945999998</v>
      </c>
      <c r="E27" s="698">
        <v>2534.48506</v>
      </c>
      <c r="F27" s="698">
        <v>255938.46434000001</v>
      </c>
      <c r="G27" s="698">
        <v>8594.2034199999998</v>
      </c>
      <c r="H27" s="698">
        <v>0</v>
      </c>
      <c r="I27" s="698">
        <v>631136.1474299999</v>
      </c>
      <c r="J27" s="698">
        <v>0</v>
      </c>
      <c r="K27" s="698">
        <v>2530336.4600499999</v>
      </c>
      <c r="L27" s="700">
        <v>0.31930680797626754</v>
      </c>
    </row>
    <row r="28" spans="1:12" s="539" customFormat="1" ht="15" customHeight="1">
      <c r="A28" s="358" t="s">
        <v>563</v>
      </c>
      <c r="B28" s="698">
        <v>349866.91330999997</v>
      </c>
      <c r="C28" s="699">
        <v>121635.4616</v>
      </c>
      <c r="D28" s="699">
        <v>1025764.38954</v>
      </c>
      <c r="E28" s="699">
        <v>4567.1163499999993</v>
      </c>
      <c r="F28" s="699">
        <v>129595.60742</v>
      </c>
      <c r="G28" s="699">
        <v>381773.82094000001</v>
      </c>
      <c r="H28" s="699">
        <v>16323.80291</v>
      </c>
      <c r="I28" s="699">
        <v>158941.86968</v>
      </c>
      <c r="J28" s="698">
        <v>1642.2393999999999</v>
      </c>
      <c r="K28" s="698">
        <v>2190111.2211500001</v>
      </c>
      <c r="L28" s="700">
        <v>0.27637329429485963</v>
      </c>
    </row>
    <row r="29" spans="1:12" ht="15" customHeight="1">
      <c r="A29" s="358" t="s">
        <v>564</v>
      </c>
      <c r="B29" s="698">
        <v>0</v>
      </c>
      <c r="C29" s="699">
        <v>0</v>
      </c>
      <c r="D29" s="699">
        <v>0</v>
      </c>
      <c r="E29" s="699">
        <v>0</v>
      </c>
      <c r="F29" s="699">
        <v>0</v>
      </c>
      <c r="G29" s="699">
        <v>0</v>
      </c>
      <c r="H29" s="699">
        <v>0</v>
      </c>
      <c r="I29" s="699">
        <v>0</v>
      </c>
      <c r="J29" s="698">
        <v>1536.6713999999999</v>
      </c>
      <c r="K29" s="698">
        <v>1536.6713999999999</v>
      </c>
      <c r="L29" s="700">
        <v>1.9391478065835027E-4</v>
      </c>
    </row>
    <row r="30" spans="1:12" ht="15" customHeight="1">
      <c r="A30" s="358" t="s">
        <v>565</v>
      </c>
      <c r="B30" s="698">
        <v>349866.91330999997</v>
      </c>
      <c r="C30" s="699">
        <v>121635.4616</v>
      </c>
      <c r="D30" s="699">
        <v>1025764.38954</v>
      </c>
      <c r="E30" s="699">
        <v>4567.1163499999993</v>
      </c>
      <c r="F30" s="699">
        <v>129595.60742</v>
      </c>
      <c r="G30" s="699">
        <v>381773.82094000001</v>
      </c>
      <c r="H30" s="699">
        <v>16323.80291</v>
      </c>
      <c r="I30" s="699">
        <v>158941.86968</v>
      </c>
      <c r="J30" s="698">
        <v>105.568</v>
      </c>
      <c r="K30" s="698">
        <v>2188574.5497500002</v>
      </c>
      <c r="L30" s="700">
        <v>0.2761793795142013</v>
      </c>
    </row>
    <row r="31" spans="1:12" ht="15" customHeight="1">
      <c r="A31" s="358" t="s">
        <v>566</v>
      </c>
      <c r="B31" s="698">
        <v>0</v>
      </c>
      <c r="C31" s="699">
        <v>52482.482899999995</v>
      </c>
      <c r="D31" s="699">
        <v>0</v>
      </c>
      <c r="E31" s="699">
        <v>1639.75595</v>
      </c>
      <c r="F31" s="699">
        <v>178.54931999999999</v>
      </c>
      <c r="G31" s="699">
        <v>6871.9954900000002</v>
      </c>
      <c r="H31" s="699">
        <v>2858.22388</v>
      </c>
      <c r="I31" s="699">
        <v>0</v>
      </c>
      <c r="J31" s="698">
        <v>6113.4835000000003</v>
      </c>
      <c r="K31" s="698">
        <v>70144.491039999994</v>
      </c>
      <c r="L31" s="700">
        <v>8.8516345097678101E-3</v>
      </c>
    </row>
    <row r="32" spans="1:12" ht="15" customHeight="1">
      <c r="A32" s="358" t="s">
        <v>567</v>
      </c>
      <c r="B32" s="698">
        <v>0</v>
      </c>
      <c r="C32" s="699">
        <v>0</v>
      </c>
      <c r="D32" s="699">
        <v>0</v>
      </c>
      <c r="E32" s="699">
        <v>0</v>
      </c>
      <c r="F32" s="699">
        <v>0</v>
      </c>
      <c r="G32" s="699">
        <v>0</v>
      </c>
      <c r="H32" s="699">
        <v>0</v>
      </c>
      <c r="I32" s="699">
        <v>0</v>
      </c>
      <c r="J32" s="698">
        <v>56.414709999999999</v>
      </c>
      <c r="K32" s="698">
        <v>56.414709999999999</v>
      </c>
      <c r="L32" s="700">
        <v>7.1190536347292203E-6</v>
      </c>
    </row>
    <row r="33" spans="1:12" s="539" customFormat="1" ht="15" customHeight="1">
      <c r="A33" s="358" t="s">
        <v>568</v>
      </c>
      <c r="B33" s="698">
        <v>0</v>
      </c>
      <c r="C33" s="699">
        <v>0</v>
      </c>
      <c r="D33" s="699">
        <v>0</v>
      </c>
      <c r="E33" s="699">
        <v>0</v>
      </c>
      <c r="F33" s="699">
        <v>0</v>
      </c>
      <c r="G33" s="699">
        <v>0</v>
      </c>
      <c r="H33" s="699">
        <v>0</v>
      </c>
      <c r="I33" s="699">
        <v>0</v>
      </c>
      <c r="J33" s="698">
        <v>3625.4117000000001</v>
      </c>
      <c r="K33" s="698">
        <v>3625.4117000000001</v>
      </c>
      <c r="L33" s="700">
        <v>4.5749593218284457E-4</v>
      </c>
    </row>
    <row r="34" spans="1:12" ht="15" customHeight="1">
      <c r="A34" s="358" t="s">
        <v>569</v>
      </c>
      <c r="B34" s="698">
        <v>0</v>
      </c>
      <c r="C34" s="699">
        <v>38372.242729999998</v>
      </c>
      <c r="D34" s="699">
        <v>0</v>
      </c>
      <c r="E34" s="699">
        <v>1639.75595</v>
      </c>
      <c r="F34" s="699">
        <v>178.54931999999999</v>
      </c>
      <c r="G34" s="699">
        <v>6871.9954900000002</v>
      </c>
      <c r="H34" s="699">
        <v>2858.22388</v>
      </c>
      <c r="I34" s="699">
        <v>0</v>
      </c>
      <c r="J34" s="698">
        <v>1960.11932</v>
      </c>
      <c r="K34" s="698">
        <v>51880.886689999992</v>
      </c>
      <c r="L34" s="700">
        <v>6.5469239310708026E-3</v>
      </c>
    </row>
    <row r="35" spans="1:12" ht="15" customHeight="1">
      <c r="A35" s="358" t="s">
        <v>570</v>
      </c>
      <c r="B35" s="698">
        <v>0</v>
      </c>
      <c r="C35" s="699">
        <v>9352.3629199999996</v>
      </c>
      <c r="D35" s="699">
        <v>0</v>
      </c>
      <c r="E35" s="699">
        <v>0</v>
      </c>
      <c r="F35" s="699">
        <v>0</v>
      </c>
      <c r="G35" s="699">
        <v>0</v>
      </c>
      <c r="H35" s="699">
        <v>0</v>
      </c>
      <c r="I35" s="699">
        <v>0</v>
      </c>
      <c r="J35" s="698">
        <v>471.53777000000002</v>
      </c>
      <c r="K35" s="698">
        <v>9823.9006900000004</v>
      </c>
      <c r="L35" s="700">
        <v>1.2396921993282142E-3</v>
      </c>
    </row>
    <row r="36" spans="1:12" ht="15" customHeight="1">
      <c r="A36" s="358" t="s">
        <v>571</v>
      </c>
      <c r="B36" s="698">
        <v>0</v>
      </c>
      <c r="C36" s="699">
        <v>0</v>
      </c>
      <c r="D36" s="699">
        <v>0</v>
      </c>
      <c r="E36" s="699">
        <v>0</v>
      </c>
      <c r="F36" s="699">
        <v>0</v>
      </c>
      <c r="G36" s="699">
        <v>0</v>
      </c>
      <c r="H36" s="699">
        <v>0</v>
      </c>
      <c r="I36" s="699">
        <v>0</v>
      </c>
      <c r="J36" s="698">
        <v>0</v>
      </c>
      <c r="K36" s="698">
        <v>0</v>
      </c>
      <c r="L36" s="700">
        <v>0</v>
      </c>
    </row>
    <row r="37" spans="1:12" ht="15" customHeight="1">
      <c r="A37" s="358" t="s">
        <v>572</v>
      </c>
      <c r="B37" s="698">
        <v>0</v>
      </c>
      <c r="C37" s="699">
        <v>0</v>
      </c>
      <c r="D37" s="699">
        <v>0</v>
      </c>
      <c r="E37" s="699">
        <v>0</v>
      </c>
      <c r="F37" s="699">
        <v>0</v>
      </c>
      <c r="G37" s="699">
        <v>0</v>
      </c>
      <c r="H37" s="699">
        <v>0</v>
      </c>
      <c r="I37" s="699">
        <v>0</v>
      </c>
      <c r="J37" s="698">
        <v>0</v>
      </c>
      <c r="K37" s="698">
        <v>0</v>
      </c>
      <c r="L37" s="700">
        <v>0</v>
      </c>
    </row>
    <row r="38" spans="1:12" s="539" customFormat="1" ht="15" customHeight="1">
      <c r="A38" s="358" t="s">
        <v>573</v>
      </c>
      <c r="B38" s="698">
        <v>0</v>
      </c>
      <c r="C38" s="699">
        <v>0</v>
      </c>
      <c r="D38" s="699">
        <v>0</v>
      </c>
      <c r="E38" s="699">
        <v>0</v>
      </c>
      <c r="F38" s="699">
        <v>0</v>
      </c>
      <c r="G38" s="699">
        <v>0</v>
      </c>
      <c r="H38" s="699">
        <v>0</v>
      </c>
      <c r="I38" s="699">
        <v>0</v>
      </c>
      <c r="J38" s="698">
        <v>0</v>
      </c>
      <c r="K38" s="698">
        <v>0</v>
      </c>
      <c r="L38" s="700">
        <v>0</v>
      </c>
    </row>
    <row r="39" spans="1:12" ht="15" customHeight="1">
      <c r="A39" s="358" t="s">
        <v>574</v>
      </c>
      <c r="B39" s="698">
        <v>0</v>
      </c>
      <c r="C39" s="698">
        <v>4757.8772499999995</v>
      </c>
      <c r="D39" s="698">
        <v>0</v>
      </c>
      <c r="E39" s="698">
        <v>0</v>
      </c>
      <c r="F39" s="698">
        <v>0</v>
      </c>
      <c r="G39" s="698">
        <v>0</v>
      </c>
      <c r="H39" s="698">
        <v>0</v>
      </c>
      <c r="I39" s="698">
        <v>0</v>
      </c>
      <c r="J39" s="698">
        <v>0</v>
      </c>
      <c r="K39" s="698">
        <v>4757.8772499999995</v>
      </c>
      <c r="L39" s="700">
        <v>6.0040339355122037E-4</v>
      </c>
    </row>
    <row r="40" spans="1:12" ht="15" customHeight="1">
      <c r="A40" s="540" t="s">
        <v>575</v>
      </c>
      <c r="B40" s="698">
        <v>0</v>
      </c>
      <c r="C40" s="698">
        <v>0</v>
      </c>
      <c r="D40" s="698">
        <v>0</v>
      </c>
      <c r="E40" s="698">
        <v>0</v>
      </c>
      <c r="F40" s="698">
        <v>0</v>
      </c>
      <c r="G40" s="698">
        <v>0</v>
      </c>
      <c r="H40" s="698">
        <v>0</v>
      </c>
      <c r="I40" s="698">
        <v>0</v>
      </c>
      <c r="J40" s="698">
        <v>0</v>
      </c>
      <c r="K40" s="698">
        <v>0</v>
      </c>
      <c r="L40" s="700">
        <v>0</v>
      </c>
    </row>
    <row r="41" spans="1:12" s="541" customFormat="1" ht="15" customHeight="1">
      <c r="A41" s="447" t="s">
        <v>576</v>
      </c>
      <c r="B41" s="698">
        <v>848010.56810999999</v>
      </c>
      <c r="C41" s="698">
        <v>2805173.6784699997</v>
      </c>
      <c r="D41" s="698">
        <v>1787177.6238699998</v>
      </c>
      <c r="E41" s="698">
        <v>40672.653180000001</v>
      </c>
      <c r="F41" s="698">
        <v>395565.57917000004</v>
      </c>
      <c r="G41" s="698">
        <v>559035.63228000002</v>
      </c>
      <c r="H41" s="698">
        <v>23168.490440000001</v>
      </c>
      <c r="I41" s="698">
        <v>1129699.6720199999</v>
      </c>
      <c r="J41" s="698">
        <v>246521.13464999999</v>
      </c>
      <c r="K41" s="698">
        <v>7835025.0321899997</v>
      </c>
      <c r="L41" s="700">
        <v>0.9887131110592724</v>
      </c>
    </row>
    <row r="42" spans="1:12" s="542" customFormat="1" ht="15" customHeight="1">
      <c r="A42" s="447" t="s">
        <v>577</v>
      </c>
      <c r="B42" s="701">
        <v>0</v>
      </c>
      <c r="C42" s="701">
        <v>0</v>
      </c>
      <c r="D42" s="701">
        <v>0</v>
      </c>
      <c r="E42" s="701">
        <v>18651.27923</v>
      </c>
      <c r="F42" s="701">
        <v>70697.965319999988</v>
      </c>
      <c r="G42" s="701">
        <v>0</v>
      </c>
      <c r="H42" s="701">
        <v>93.341369999999998</v>
      </c>
      <c r="I42" s="701">
        <v>0</v>
      </c>
      <c r="J42" s="701">
        <v>0</v>
      </c>
      <c r="K42" s="701">
        <v>89442.585919999983</v>
      </c>
      <c r="L42" s="703">
        <v>1.1286888940727631E-2</v>
      </c>
    </row>
    <row r="43" spans="1:12" s="360" customFormat="1" ht="15" customHeight="1">
      <c r="A43" s="403" t="s">
        <v>500</v>
      </c>
      <c r="B43" s="707">
        <v>848010.56810999999</v>
      </c>
      <c r="C43" s="707">
        <v>2805173.6784699997</v>
      </c>
      <c r="D43" s="707">
        <v>1787177.6238699998</v>
      </c>
      <c r="E43" s="707">
        <v>59323.932409999994</v>
      </c>
      <c r="F43" s="707">
        <v>466263.54449</v>
      </c>
      <c r="G43" s="707">
        <v>559035.63228000002</v>
      </c>
      <c r="H43" s="707">
        <v>23261.83181</v>
      </c>
      <c r="I43" s="707">
        <v>1129699.6720199999</v>
      </c>
      <c r="J43" s="707">
        <v>246521.13464999999</v>
      </c>
      <c r="K43" s="707">
        <v>7924467.6181099992</v>
      </c>
      <c r="L43" s="708">
        <v>1</v>
      </c>
    </row>
    <row r="44" spans="1:12" ht="15" customHeight="1">
      <c r="A44" s="449" t="s">
        <v>578</v>
      </c>
      <c r="B44" s="700">
        <v>0.10701167686924716</v>
      </c>
      <c r="C44" s="700">
        <v>0.35398891302921859</v>
      </c>
      <c r="D44" s="700">
        <v>0.22552652241088281</v>
      </c>
      <c r="E44" s="700">
        <v>7.4861726072834736E-3</v>
      </c>
      <c r="F44" s="700">
        <v>5.8838469277662939E-2</v>
      </c>
      <c r="G44" s="700">
        <v>7.0545512862267346E-2</v>
      </c>
      <c r="H44" s="700">
        <v>2.9354441119601661E-3</v>
      </c>
      <c r="I44" s="700">
        <v>0.14255843123622169</v>
      </c>
      <c r="J44" s="700">
        <v>3.1108857595255814E-2</v>
      </c>
      <c r="K44" s="700">
        <v>1</v>
      </c>
      <c r="L44" s="700"/>
    </row>
    <row r="45" spans="1:12" ht="15" customHeight="1" thickBot="1">
      <c r="A45" s="437"/>
      <c r="B45" s="366"/>
      <c r="C45" s="367"/>
      <c r="D45" s="367"/>
      <c r="E45" s="367"/>
      <c r="F45" s="367"/>
      <c r="G45" s="367"/>
      <c r="H45" s="367"/>
      <c r="I45" s="367"/>
      <c r="J45" s="366"/>
      <c r="K45" s="366"/>
      <c r="L45" s="368"/>
    </row>
    <row r="46" spans="1:12" ht="15" customHeight="1" thickTop="1">
      <c r="A46" s="438" t="s">
        <v>502</v>
      </c>
      <c r="B46" s="326"/>
      <c r="C46" s="349"/>
      <c r="D46" s="349"/>
      <c r="E46" s="349"/>
      <c r="F46" s="349"/>
      <c r="G46" s="349"/>
      <c r="H46" s="349"/>
      <c r="I46" s="349"/>
      <c r="J46" s="326"/>
      <c r="K46" s="326"/>
      <c r="L46" s="369"/>
    </row>
    <row r="47" spans="1:12" ht="15" customHeight="1">
      <c r="A47" s="438" t="s">
        <v>579</v>
      </c>
      <c r="B47" s="326"/>
      <c r="C47" s="349"/>
      <c r="D47" s="349"/>
      <c r="E47" s="349"/>
      <c r="F47" s="349"/>
      <c r="G47" s="349"/>
      <c r="H47" s="349"/>
      <c r="I47" s="349"/>
      <c r="J47" s="326"/>
      <c r="K47" s="326"/>
      <c r="L47" s="369"/>
    </row>
    <row r="48" spans="1:12" ht="15" customHeight="1">
      <c r="A48" s="438" t="s">
        <v>580</v>
      </c>
      <c r="B48" s="326"/>
      <c r="C48" s="349"/>
      <c r="D48" s="349"/>
      <c r="E48" s="349"/>
      <c r="F48" s="349"/>
      <c r="G48" s="349"/>
      <c r="H48" s="349"/>
      <c r="I48" s="349"/>
      <c r="J48" s="326"/>
      <c r="K48" s="326"/>
      <c r="L48" s="369"/>
    </row>
    <row r="49" spans="1:12" ht="15" customHeight="1">
      <c r="A49" s="377"/>
      <c r="B49" s="326"/>
      <c r="C49" s="349"/>
      <c r="D49" s="349"/>
      <c r="E49" s="349"/>
      <c r="F49" s="349"/>
      <c r="G49" s="349"/>
      <c r="H49" s="349"/>
      <c r="I49" s="349"/>
      <c r="J49" s="326"/>
      <c r="K49" s="326"/>
      <c r="L49" s="369"/>
    </row>
  </sheetData>
  <mergeCells count="4">
    <mergeCell ref="A1:L1"/>
    <mergeCell ref="A2:L2"/>
    <mergeCell ref="A3:L3"/>
    <mergeCell ref="A4:L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K59"/>
  <sheetViews>
    <sheetView zoomScaleNormal="100" workbookViewId="0">
      <selection activeCell="B8" sqref="B8"/>
    </sheetView>
  </sheetViews>
  <sheetFormatPr baseColWidth="10" defaultColWidth="9.140625" defaultRowHeight="12.75"/>
  <cols>
    <col min="1" max="1" width="61" style="352" customWidth="1"/>
    <col min="2" max="11" width="15.7109375" style="351" customWidth="1"/>
    <col min="12" max="256" width="9.140625" style="351"/>
    <col min="257" max="257" width="61" style="351" customWidth="1"/>
    <col min="258" max="267" width="15.7109375" style="351" customWidth="1"/>
    <col min="268" max="512" width="9.140625" style="351"/>
    <col min="513" max="513" width="61" style="351" customWidth="1"/>
    <col min="514" max="523" width="15.7109375" style="351" customWidth="1"/>
    <col min="524" max="768" width="9.140625" style="351"/>
    <col min="769" max="769" width="61" style="351" customWidth="1"/>
    <col min="770" max="779" width="15.7109375" style="351" customWidth="1"/>
    <col min="780" max="1024" width="9.140625" style="351"/>
    <col min="1025" max="1025" width="61" style="351" customWidth="1"/>
    <col min="1026" max="1035" width="15.7109375" style="351" customWidth="1"/>
    <col min="1036" max="1280" width="9.140625" style="351"/>
    <col min="1281" max="1281" width="61" style="351" customWidth="1"/>
    <col min="1282" max="1291" width="15.7109375" style="351" customWidth="1"/>
    <col min="1292" max="1536" width="9.140625" style="351"/>
    <col min="1537" max="1537" width="61" style="351" customWidth="1"/>
    <col min="1538" max="1547" width="15.7109375" style="351" customWidth="1"/>
    <col min="1548" max="1792" width="9.140625" style="351"/>
    <col min="1793" max="1793" width="61" style="351" customWidth="1"/>
    <col min="1794" max="1803" width="15.7109375" style="351" customWidth="1"/>
    <col min="1804" max="2048" width="9.140625" style="351"/>
    <col min="2049" max="2049" width="61" style="351" customWidth="1"/>
    <col min="2050" max="2059" width="15.7109375" style="351" customWidth="1"/>
    <col min="2060" max="2304" width="9.140625" style="351"/>
    <col min="2305" max="2305" width="61" style="351" customWidth="1"/>
    <col min="2306" max="2315" width="15.7109375" style="351" customWidth="1"/>
    <col min="2316" max="2560" width="9.140625" style="351"/>
    <col min="2561" max="2561" width="61" style="351" customWidth="1"/>
    <col min="2562" max="2571" width="15.7109375" style="351" customWidth="1"/>
    <col min="2572" max="2816" width="9.140625" style="351"/>
    <col min="2817" max="2817" width="61" style="351" customWidth="1"/>
    <col min="2818" max="2827" width="15.7109375" style="351" customWidth="1"/>
    <col min="2828" max="3072" width="9.140625" style="351"/>
    <col min="3073" max="3073" width="61" style="351" customWidth="1"/>
    <col min="3074" max="3083" width="15.7109375" style="351" customWidth="1"/>
    <col min="3084" max="3328" width="9.140625" style="351"/>
    <col min="3329" max="3329" width="61" style="351" customWidth="1"/>
    <col min="3330" max="3339" width="15.7109375" style="351" customWidth="1"/>
    <col min="3340" max="3584" width="9.140625" style="351"/>
    <col min="3585" max="3585" width="61" style="351" customWidth="1"/>
    <col min="3586" max="3595" width="15.7109375" style="351" customWidth="1"/>
    <col min="3596" max="3840" width="9.140625" style="351"/>
    <col min="3841" max="3841" width="61" style="351" customWidth="1"/>
    <col min="3842" max="3851" width="15.7109375" style="351" customWidth="1"/>
    <col min="3852" max="4096" width="9.140625" style="351"/>
    <col min="4097" max="4097" width="61" style="351" customWidth="1"/>
    <col min="4098" max="4107" width="15.7109375" style="351" customWidth="1"/>
    <col min="4108" max="4352" width="9.140625" style="351"/>
    <col min="4353" max="4353" width="61" style="351" customWidth="1"/>
    <col min="4354" max="4363" width="15.7109375" style="351" customWidth="1"/>
    <col min="4364" max="4608" width="9.140625" style="351"/>
    <col min="4609" max="4609" width="61" style="351" customWidth="1"/>
    <col min="4610" max="4619" width="15.7109375" style="351" customWidth="1"/>
    <col min="4620" max="4864" width="9.140625" style="351"/>
    <col min="4865" max="4865" width="61" style="351" customWidth="1"/>
    <col min="4866" max="4875" width="15.7109375" style="351" customWidth="1"/>
    <col min="4876" max="5120" width="9.140625" style="351"/>
    <col min="5121" max="5121" width="61" style="351" customWidth="1"/>
    <col min="5122" max="5131" width="15.7109375" style="351" customWidth="1"/>
    <col min="5132" max="5376" width="9.140625" style="351"/>
    <col min="5377" max="5377" width="61" style="351" customWidth="1"/>
    <col min="5378" max="5387" width="15.7109375" style="351" customWidth="1"/>
    <col min="5388" max="5632" width="9.140625" style="351"/>
    <col min="5633" max="5633" width="61" style="351" customWidth="1"/>
    <col min="5634" max="5643" width="15.7109375" style="351" customWidth="1"/>
    <col min="5644" max="5888" width="9.140625" style="351"/>
    <col min="5889" max="5889" width="61" style="351" customWidth="1"/>
    <col min="5890" max="5899" width="15.7109375" style="351" customWidth="1"/>
    <col min="5900" max="6144" width="9.140625" style="351"/>
    <col min="6145" max="6145" width="61" style="351" customWidth="1"/>
    <col min="6146" max="6155" width="15.7109375" style="351" customWidth="1"/>
    <col min="6156" max="6400" width="9.140625" style="351"/>
    <col min="6401" max="6401" width="61" style="351" customWidth="1"/>
    <col min="6402" max="6411" width="15.7109375" style="351" customWidth="1"/>
    <col min="6412" max="6656" width="9.140625" style="351"/>
    <col min="6657" max="6657" width="61" style="351" customWidth="1"/>
    <col min="6658" max="6667" width="15.7109375" style="351" customWidth="1"/>
    <col min="6668" max="6912" width="9.140625" style="351"/>
    <col min="6913" max="6913" width="61" style="351" customWidth="1"/>
    <col min="6914" max="6923" width="15.7109375" style="351" customWidth="1"/>
    <col min="6924" max="7168" width="9.140625" style="351"/>
    <col min="7169" max="7169" width="61" style="351" customWidth="1"/>
    <col min="7170" max="7179" width="15.7109375" style="351" customWidth="1"/>
    <col min="7180" max="7424" width="9.140625" style="351"/>
    <col min="7425" max="7425" width="61" style="351" customWidth="1"/>
    <col min="7426" max="7435" width="15.7109375" style="351" customWidth="1"/>
    <col min="7436" max="7680" width="9.140625" style="351"/>
    <col min="7681" max="7681" width="61" style="351" customWidth="1"/>
    <col min="7682" max="7691" width="15.7109375" style="351" customWidth="1"/>
    <col min="7692" max="7936" width="9.140625" style="351"/>
    <col min="7937" max="7937" width="61" style="351" customWidth="1"/>
    <col min="7938" max="7947" width="15.7109375" style="351" customWidth="1"/>
    <col min="7948" max="8192" width="9.140625" style="351"/>
    <col min="8193" max="8193" width="61" style="351" customWidth="1"/>
    <col min="8194" max="8203" width="15.7109375" style="351" customWidth="1"/>
    <col min="8204" max="8448" width="9.140625" style="351"/>
    <col min="8449" max="8449" width="61" style="351" customWidth="1"/>
    <col min="8450" max="8459" width="15.7109375" style="351" customWidth="1"/>
    <col min="8460" max="8704" width="9.140625" style="351"/>
    <col min="8705" max="8705" width="61" style="351" customWidth="1"/>
    <col min="8706" max="8715" width="15.7109375" style="351" customWidth="1"/>
    <col min="8716" max="8960" width="9.140625" style="351"/>
    <col min="8961" max="8961" width="61" style="351" customWidth="1"/>
    <col min="8962" max="8971" width="15.7109375" style="351" customWidth="1"/>
    <col min="8972" max="9216" width="9.140625" style="351"/>
    <col min="9217" max="9217" width="61" style="351" customWidth="1"/>
    <col min="9218" max="9227" width="15.7109375" style="351" customWidth="1"/>
    <col min="9228" max="9472" width="9.140625" style="351"/>
    <col min="9473" max="9473" width="61" style="351" customWidth="1"/>
    <col min="9474" max="9483" width="15.7109375" style="351" customWidth="1"/>
    <col min="9484" max="9728" width="9.140625" style="351"/>
    <col min="9729" max="9729" width="61" style="351" customWidth="1"/>
    <col min="9730" max="9739" width="15.7109375" style="351" customWidth="1"/>
    <col min="9740" max="9984" width="9.140625" style="351"/>
    <col min="9985" max="9985" width="61" style="351" customWidth="1"/>
    <col min="9986" max="9995" width="15.7109375" style="351" customWidth="1"/>
    <col min="9996" max="10240" width="9.140625" style="351"/>
    <col min="10241" max="10241" width="61" style="351" customWidth="1"/>
    <col min="10242" max="10251" width="15.7109375" style="351" customWidth="1"/>
    <col min="10252" max="10496" width="9.140625" style="351"/>
    <col min="10497" max="10497" width="61" style="351" customWidth="1"/>
    <col min="10498" max="10507" width="15.7109375" style="351" customWidth="1"/>
    <col min="10508" max="10752" width="9.140625" style="351"/>
    <col min="10753" max="10753" width="61" style="351" customWidth="1"/>
    <col min="10754" max="10763" width="15.7109375" style="351" customWidth="1"/>
    <col min="10764" max="11008" width="9.140625" style="351"/>
    <col min="11009" max="11009" width="61" style="351" customWidth="1"/>
    <col min="11010" max="11019" width="15.7109375" style="351" customWidth="1"/>
    <col min="11020" max="11264" width="9.140625" style="351"/>
    <col min="11265" max="11265" width="61" style="351" customWidth="1"/>
    <col min="11266" max="11275" width="15.7109375" style="351" customWidth="1"/>
    <col min="11276" max="11520" width="9.140625" style="351"/>
    <col min="11521" max="11521" width="61" style="351" customWidth="1"/>
    <col min="11522" max="11531" width="15.7109375" style="351" customWidth="1"/>
    <col min="11532" max="11776" width="9.140625" style="351"/>
    <col min="11777" max="11777" width="61" style="351" customWidth="1"/>
    <col min="11778" max="11787" width="15.7109375" style="351" customWidth="1"/>
    <col min="11788" max="12032" width="9.140625" style="351"/>
    <col min="12033" max="12033" width="61" style="351" customWidth="1"/>
    <col min="12034" max="12043" width="15.7109375" style="351" customWidth="1"/>
    <col min="12044" max="12288" width="9.140625" style="351"/>
    <col min="12289" max="12289" width="61" style="351" customWidth="1"/>
    <col min="12290" max="12299" width="15.7109375" style="351" customWidth="1"/>
    <col min="12300" max="12544" width="9.140625" style="351"/>
    <col min="12545" max="12545" width="61" style="351" customWidth="1"/>
    <col min="12546" max="12555" width="15.7109375" style="351" customWidth="1"/>
    <col min="12556" max="12800" width="9.140625" style="351"/>
    <col min="12801" max="12801" width="61" style="351" customWidth="1"/>
    <col min="12802" max="12811" width="15.7109375" style="351" customWidth="1"/>
    <col min="12812" max="13056" width="9.140625" style="351"/>
    <col min="13057" max="13057" width="61" style="351" customWidth="1"/>
    <col min="13058" max="13067" width="15.7109375" style="351" customWidth="1"/>
    <col min="13068" max="13312" width="9.140625" style="351"/>
    <col min="13313" max="13313" width="61" style="351" customWidth="1"/>
    <col min="13314" max="13323" width="15.7109375" style="351" customWidth="1"/>
    <col min="13324" max="13568" width="9.140625" style="351"/>
    <col min="13569" max="13569" width="61" style="351" customWidth="1"/>
    <col min="13570" max="13579" width="15.7109375" style="351" customWidth="1"/>
    <col min="13580" max="13824" width="9.140625" style="351"/>
    <col min="13825" max="13825" width="61" style="351" customWidth="1"/>
    <col min="13826" max="13835" width="15.7109375" style="351" customWidth="1"/>
    <col min="13836" max="14080" width="9.140625" style="351"/>
    <col min="14081" max="14081" width="61" style="351" customWidth="1"/>
    <col min="14082" max="14091" width="15.7109375" style="351" customWidth="1"/>
    <col min="14092" max="14336" width="9.140625" style="351"/>
    <col min="14337" max="14337" width="61" style="351" customWidth="1"/>
    <col min="14338" max="14347" width="15.7109375" style="351" customWidth="1"/>
    <col min="14348" max="14592" width="9.140625" style="351"/>
    <col min="14593" max="14593" width="61" style="351" customWidth="1"/>
    <col min="14594" max="14603" width="15.7109375" style="351" customWidth="1"/>
    <col min="14604" max="14848" width="9.140625" style="351"/>
    <col min="14849" max="14849" width="61" style="351" customWidth="1"/>
    <col min="14850" max="14859" width="15.7109375" style="351" customWidth="1"/>
    <col min="14860" max="15104" width="9.140625" style="351"/>
    <col min="15105" max="15105" width="61" style="351" customWidth="1"/>
    <col min="15106" max="15115" width="15.7109375" style="351" customWidth="1"/>
    <col min="15116" max="15360" width="9.140625" style="351"/>
    <col min="15361" max="15361" width="61" style="351" customWidth="1"/>
    <col min="15362" max="15371" width="15.7109375" style="351" customWidth="1"/>
    <col min="15372" max="15616" width="9.140625" style="351"/>
    <col min="15617" max="15617" width="61" style="351" customWidth="1"/>
    <col min="15618" max="15627" width="15.7109375" style="351" customWidth="1"/>
    <col min="15628" max="15872" width="9.140625" style="351"/>
    <col min="15873" max="15873" width="61" style="351" customWidth="1"/>
    <col min="15874" max="15883" width="15.7109375" style="351" customWidth="1"/>
    <col min="15884" max="16128" width="9.140625" style="351"/>
    <col min="16129" max="16129" width="61" style="351" customWidth="1"/>
    <col min="16130" max="16139" width="15.7109375" style="351" customWidth="1"/>
    <col min="16140" max="16384" width="9.140625" style="351"/>
  </cols>
  <sheetData>
    <row r="1" spans="1:11" s="327" customFormat="1" ht="30" customHeight="1">
      <c r="A1" s="628" t="s">
        <v>133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</row>
    <row r="2" spans="1:11" s="327" customFormat="1" ht="15" customHeight="1">
      <c r="A2" s="629" t="s">
        <v>581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</row>
    <row r="3" spans="1:11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</row>
    <row r="4" spans="1:11" s="328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</row>
    <row r="5" spans="1:11" ht="15" customHeight="1">
      <c r="A5" s="353"/>
      <c r="B5" s="326"/>
      <c r="C5" s="349"/>
      <c r="D5" s="349"/>
      <c r="E5" s="349"/>
      <c r="F5" s="349"/>
      <c r="G5" s="349"/>
      <c r="H5" s="349"/>
      <c r="I5" s="349"/>
      <c r="J5" s="326"/>
      <c r="K5" s="326"/>
    </row>
    <row r="6" spans="1:11" ht="30" customHeight="1">
      <c r="A6" s="529" t="s">
        <v>509</v>
      </c>
      <c r="B6" s="530" t="s">
        <v>134</v>
      </c>
      <c r="C6" s="530" t="s">
        <v>135</v>
      </c>
      <c r="D6" s="530" t="s">
        <v>136</v>
      </c>
      <c r="E6" s="530" t="s">
        <v>137</v>
      </c>
      <c r="F6" s="530" t="s">
        <v>138</v>
      </c>
      <c r="G6" s="530" t="s">
        <v>139</v>
      </c>
      <c r="H6" s="530" t="s">
        <v>140</v>
      </c>
      <c r="I6" s="530" t="s">
        <v>141</v>
      </c>
      <c r="J6" s="530" t="s">
        <v>280</v>
      </c>
      <c r="K6" s="531" t="s">
        <v>482</v>
      </c>
    </row>
    <row r="7" spans="1:11" ht="15" customHeight="1">
      <c r="A7" s="206" t="s">
        <v>582</v>
      </c>
      <c r="B7" s="207">
        <v>0</v>
      </c>
      <c r="C7" s="207">
        <v>0</v>
      </c>
      <c r="D7" s="207">
        <v>0</v>
      </c>
      <c r="E7" s="207">
        <v>0</v>
      </c>
      <c r="F7" s="207">
        <v>0</v>
      </c>
      <c r="G7" s="207">
        <v>0</v>
      </c>
      <c r="H7" s="207">
        <v>0</v>
      </c>
      <c r="I7" s="207">
        <v>0</v>
      </c>
      <c r="J7" s="207">
        <v>0</v>
      </c>
      <c r="K7" s="207">
        <v>0</v>
      </c>
    </row>
    <row r="8" spans="1:11" ht="15" customHeight="1">
      <c r="A8" s="168" t="s">
        <v>583</v>
      </c>
      <c r="B8" s="164">
        <v>0</v>
      </c>
      <c r="C8" s="164">
        <v>0</v>
      </c>
      <c r="D8" s="164">
        <v>0</v>
      </c>
      <c r="E8" s="164">
        <v>0</v>
      </c>
      <c r="F8" s="164">
        <v>0</v>
      </c>
      <c r="G8" s="164">
        <v>0</v>
      </c>
      <c r="H8" s="164">
        <v>0</v>
      </c>
      <c r="I8" s="164">
        <v>0</v>
      </c>
      <c r="J8" s="164">
        <v>0</v>
      </c>
      <c r="K8" s="164">
        <v>0</v>
      </c>
    </row>
    <row r="9" spans="1:11" ht="15" customHeight="1">
      <c r="A9" s="168" t="s">
        <v>584</v>
      </c>
      <c r="B9" s="164">
        <v>0</v>
      </c>
      <c r="C9" s="164">
        <v>0</v>
      </c>
      <c r="D9" s="164">
        <v>0</v>
      </c>
      <c r="E9" s="164">
        <v>0</v>
      </c>
      <c r="F9" s="164">
        <v>0</v>
      </c>
      <c r="G9" s="164">
        <v>0</v>
      </c>
      <c r="H9" s="164">
        <v>0</v>
      </c>
      <c r="I9" s="164">
        <v>0</v>
      </c>
      <c r="J9" s="164">
        <v>0</v>
      </c>
      <c r="K9" s="164">
        <v>0</v>
      </c>
    </row>
    <row r="10" spans="1:11" ht="15" customHeight="1">
      <c r="A10" s="168" t="s">
        <v>585</v>
      </c>
      <c r="B10" s="164">
        <v>0</v>
      </c>
      <c r="C10" s="164">
        <v>0</v>
      </c>
      <c r="D10" s="164">
        <v>0</v>
      </c>
      <c r="E10" s="164">
        <v>0</v>
      </c>
      <c r="F10" s="164">
        <v>0</v>
      </c>
      <c r="G10" s="164">
        <v>0</v>
      </c>
      <c r="H10" s="164">
        <v>0</v>
      </c>
      <c r="I10" s="164">
        <v>0</v>
      </c>
      <c r="J10" s="164">
        <v>0</v>
      </c>
      <c r="K10" s="164">
        <v>0</v>
      </c>
    </row>
    <row r="11" spans="1:11" ht="15" customHeight="1">
      <c r="A11" s="168" t="s">
        <v>586</v>
      </c>
      <c r="B11" s="164">
        <v>0</v>
      </c>
      <c r="C11" s="164">
        <v>0</v>
      </c>
      <c r="D11" s="164">
        <v>0</v>
      </c>
      <c r="E11" s="164">
        <v>0</v>
      </c>
      <c r="F11" s="164">
        <v>0</v>
      </c>
      <c r="G11" s="164">
        <v>0</v>
      </c>
      <c r="H11" s="164">
        <v>0</v>
      </c>
      <c r="I11" s="164">
        <v>0</v>
      </c>
      <c r="J11" s="164">
        <v>0</v>
      </c>
      <c r="K11" s="164">
        <v>0</v>
      </c>
    </row>
    <row r="12" spans="1:11" ht="15" customHeight="1">
      <c r="A12" s="168" t="s">
        <v>584</v>
      </c>
      <c r="B12" s="164">
        <v>0</v>
      </c>
      <c r="C12" s="164">
        <v>0</v>
      </c>
      <c r="D12" s="164">
        <v>0</v>
      </c>
      <c r="E12" s="164">
        <v>0</v>
      </c>
      <c r="F12" s="164">
        <v>0</v>
      </c>
      <c r="G12" s="164">
        <v>0</v>
      </c>
      <c r="H12" s="164">
        <v>0</v>
      </c>
      <c r="I12" s="164">
        <v>0</v>
      </c>
      <c r="J12" s="164">
        <v>0</v>
      </c>
      <c r="K12" s="164">
        <v>0</v>
      </c>
    </row>
    <row r="13" spans="1:11" ht="15" customHeight="1">
      <c r="A13" s="168" t="s">
        <v>585</v>
      </c>
      <c r="B13" s="164">
        <v>0</v>
      </c>
      <c r="C13" s="164">
        <v>0</v>
      </c>
      <c r="D13" s="164">
        <v>0</v>
      </c>
      <c r="E13" s="164">
        <v>0</v>
      </c>
      <c r="F13" s="164">
        <v>0</v>
      </c>
      <c r="G13" s="164">
        <v>0</v>
      </c>
      <c r="H13" s="164">
        <v>0</v>
      </c>
      <c r="I13" s="164">
        <v>0</v>
      </c>
      <c r="J13" s="164">
        <v>0</v>
      </c>
      <c r="K13" s="164">
        <v>0</v>
      </c>
    </row>
    <row r="14" spans="1:11" ht="15" customHeight="1">
      <c r="A14" s="206" t="s">
        <v>587</v>
      </c>
      <c r="B14" s="207">
        <v>32818.227489999997</v>
      </c>
      <c r="C14" s="207">
        <v>0</v>
      </c>
      <c r="D14" s="207">
        <v>797.74119999999994</v>
      </c>
      <c r="E14" s="207">
        <v>1803.83971</v>
      </c>
      <c r="F14" s="207">
        <v>0</v>
      </c>
      <c r="G14" s="207">
        <v>713.70699999999999</v>
      </c>
      <c r="H14" s="207">
        <v>0</v>
      </c>
      <c r="I14" s="207">
        <v>0</v>
      </c>
      <c r="J14" s="207">
        <v>0</v>
      </c>
      <c r="K14" s="207">
        <v>36133.515399999997</v>
      </c>
    </row>
    <row r="15" spans="1:11" ht="15" customHeight="1">
      <c r="A15" s="168" t="s">
        <v>583</v>
      </c>
      <c r="B15" s="164">
        <v>31377.11377</v>
      </c>
      <c r="C15" s="164">
        <v>0</v>
      </c>
      <c r="D15" s="164">
        <v>409.70862</v>
      </c>
      <c r="E15" s="164">
        <v>1803.83971</v>
      </c>
      <c r="F15" s="164">
        <v>0</v>
      </c>
      <c r="G15" s="164">
        <v>630.58983999999998</v>
      </c>
      <c r="H15" s="164">
        <v>0</v>
      </c>
      <c r="I15" s="164">
        <v>0</v>
      </c>
      <c r="J15" s="164">
        <v>0</v>
      </c>
      <c r="K15" s="164">
        <v>34221.251940000002</v>
      </c>
    </row>
    <row r="16" spans="1:11" ht="15" customHeight="1">
      <c r="A16" s="168" t="s">
        <v>584</v>
      </c>
      <c r="B16" s="164">
        <v>29050.237530000002</v>
      </c>
      <c r="C16" s="164">
        <v>0</v>
      </c>
      <c r="D16" s="164">
        <v>409.70862</v>
      </c>
      <c r="E16" s="164">
        <v>1798.00926</v>
      </c>
      <c r="F16" s="164">
        <v>0</v>
      </c>
      <c r="G16" s="164">
        <v>363.91883000000001</v>
      </c>
      <c r="H16" s="164">
        <v>0</v>
      </c>
      <c r="I16" s="164">
        <v>0</v>
      </c>
      <c r="J16" s="164">
        <v>0</v>
      </c>
      <c r="K16" s="164">
        <v>31621.874240000001</v>
      </c>
    </row>
    <row r="17" spans="1:11" ht="15" customHeight="1">
      <c r="A17" s="168" t="s">
        <v>585</v>
      </c>
      <c r="B17" s="164">
        <v>2326.8762400000001</v>
      </c>
      <c r="C17" s="164">
        <v>0</v>
      </c>
      <c r="D17" s="164">
        <v>0</v>
      </c>
      <c r="E17" s="164">
        <v>5.8304499999999999</v>
      </c>
      <c r="F17" s="164">
        <v>0</v>
      </c>
      <c r="G17" s="164">
        <v>266.67101000000002</v>
      </c>
      <c r="H17" s="164">
        <v>0</v>
      </c>
      <c r="I17" s="164">
        <v>0</v>
      </c>
      <c r="J17" s="164">
        <v>0</v>
      </c>
      <c r="K17" s="164">
        <v>2599.3777</v>
      </c>
    </row>
    <row r="18" spans="1:11" ht="15" customHeight="1">
      <c r="A18" s="168" t="s">
        <v>586</v>
      </c>
      <c r="B18" s="164">
        <v>1441.1137200000001</v>
      </c>
      <c r="C18" s="164">
        <v>0</v>
      </c>
      <c r="D18" s="164">
        <v>388.03258</v>
      </c>
      <c r="E18" s="164">
        <v>0</v>
      </c>
      <c r="F18" s="164">
        <v>0</v>
      </c>
      <c r="G18" s="164">
        <v>83.117159999999998</v>
      </c>
      <c r="H18" s="164">
        <v>0</v>
      </c>
      <c r="I18" s="164">
        <v>0</v>
      </c>
      <c r="J18" s="164">
        <v>0</v>
      </c>
      <c r="K18" s="164">
        <v>1912.2634600000001</v>
      </c>
    </row>
    <row r="19" spans="1:11" ht="15" customHeight="1">
      <c r="A19" s="168" t="s">
        <v>584</v>
      </c>
      <c r="B19" s="164">
        <v>907.55916000000002</v>
      </c>
      <c r="C19" s="164">
        <v>0</v>
      </c>
      <c r="D19" s="164">
        <v>388.03258</v>
      </c>
      <c r="E19" s="164">
        <v>0</v>
      </c>
      <c r="F19" s="164">
        <v>0</v>
      </c>
      <c r="G19" s="164">
        <v>83.117159999999998</v>
      </c>
      <c r="H19" s="164">
        <v>0</v>
      </c>
      <c r="I19" s="164">
        <v>0</v>
      </c>
      <c r="J19" s="164">
        <v>0</v>
      </c>
      <c r="K19" s="164">
        <v>1378.7089000000001</v>
      </c>
    </row>
    <row r="20" spans="1:11" ht="15" customHeight="1">
      <c r="A20" s="168" t="s">
        <v>585</v>
      </c>
      <c r="B20" s="164">
        <v>533.55456000000004</v>
      </c>
      <c r="C20" s="164">
        <v>0</v>
      </c>
      <c r="D20" s="164">
        <v>0</v>
      </c>
      <c r="E20" s="164">
        <v>0</v>
      </c>
      <c r="F20" s="164">
        <v>0</v>
      </c>
      <c r="G20" s="164">
        <v>0</v>
      </c>
      <c r="H20" s="164">
        <v>0</v>
      </c>
      <c r="I20" s="164">
        <v>0</v>
      </c>
      <c r="J20" s="164">
        <v>0</v>
      </c>
      <c r="K20" s="164">
        <v>533.55456000000004</v>
      </c>
    </row>
    <row r="21" spans="1:11" ht="15" customHeight="1">
      <c r="A21" s="206" t="s">
        <v>588</v>
      </c>
      <c r="B21" s="207">
        <v>670012.08088999998</v>
      </c>
      <c r="C21" s="207">
        <v>2276626.3112300001</v>
      </c>
      <c r="D21" s="207">
        <v>720108.79775000003</v>
      </c>
      <c r="E21" s="207">
        <v>50366.10439</v>
      </c>
      <c r="F21" s="207">
        <v>414054.63475999999</v>
      </c>
      <c r="G21" s="207">
        <v>533061.72383000003</v>
      </c>
      <c r="H21" s="207">
        <v>16907.71241</v>
      </c>
      <c r="I21" s="207">
        <v>981561.5432999999</v>
      </c>
      <c r="J21" s="207">
        <v>231871.70519000001</v>
      </c>
      <c r="K21" s="207">
        <v>5894570.6137500005</v>
      </c>
    </row>
    <row r="22" spans="1:11" ht="15" customHeight="1">
      <c r="A22" s="168" t="s">
        <v>583</v>
      </c>
      <c r="B22" s="164">
        <v>425495.21399000002</v>
      </c>
      <c r="C22" s="164">
        <v>700613.13341999997</v>
      </c>
      <c r="D22" s="164">
        <v>408382.63964999997</v>
      </c>
      <c r="E22" s="164">
        <v>24804.66041</v>
      </c>
      <c r="F22" s="164">
        <v>172527.98611000003</v>
      </c>
      <c r="G22" s="164">
        <v>102161.82096</v>
      </c>
      <c r="H22" s="164">
        <v>6128.7115899999999</v>
      </c>
      <c r="I22" s="164">
        <v>102056.3253</v>
      </c>
      <c r="J22" s="164">
        <v>131108.22464</v>
      </c>
      <c r="K22" s="164">
        <v>2073278.7160699996</v>
      </c>
    </row>
    <row r="23" spans="1:11" ht="15" customHeight="1">
      <c r="A23" s="168" t="s">
        <v>584</v>
      </c>
      <c r="B23" s="164">
        <v>375741.61027999996</v>
      </c>
      <c r="C23" s="164">
        <v>679659.95782000001</v>
      </c>
      <c r="D23" s="164">
        <v>386874.32803999999</v>
      </c>
      <c r="E23" s="164">
        <v>24028.102579999999</v>
      </c>
      <c r="F23" s="164">
        <v>161996.11038999999</v>
      </c>
      <c r="G23" s="164">
        <v>99348.371499999994</v>
      </c>
      <c r="H23" s="164">
        <v>5744.8523600000008</v>
      </c>
      <c r="I23" s="164">
        <v>92579.96746</v>
      </c>
      <c r="J23" s="164">
        <v>124683.71745</v>
      </c>
      <c r="K23" s="164">
        <v>1950657.0178799997</v>
      </c>
    </row>
    <row r="24" spans="1:11" ht="15" customHeight="1">
      <c r="A24" s="168" t="s">
        <v>585</v>
      </c>
      <c r="B24" s="164">
        <v>49753.603710000003</v>
      </c>
      <c r="C24" s="164">
        <v>20953.175600000002</v>
      </c>
      <c r="D24" s="164">
        <v>21508.311610000001</v>
      </c>
      <c r="E24" s="164">
        <v>776.55782999999997</v>
      </c>
      <c r="F24" s="164">
        <v>10531.87572</v>
      </c>
      <c r="G24" s="164">
        <v>2813.4494599999998</v>
      </c>
      <c r="H24" s="164">
        <v>383.85922999999997</v>
      </c>
      <c r="I24" s="164">
        <v>9476.3578400000006</v>
      </c>
      <c r="J24" s="164">
        <v>6424.5071900000003</v>
      </c>
      <c r="K24" s="164">
        <v>122621.69819000002</v>
      </c>
    </row>
    <row r="25" spans="1:11" ht="15" customHeight="1">
      <c r="A25" s="168" t="s">
        <v>586</v>
      </c>
      <c r="B25" s="164">
        <v>244516.86689999999</v>
      </c>
      <c r="C25" s="164">
        <v>1576013.17781</v>
      </c>
      <c r="D25" s="164">
        <v>311726.1581</v>
      </c>
      <c r="E25" s="164">
        <v>25561.44398</v>
      </c>
      <c r="F25" s="164">
        <v>241526.64865000002</v>
      </c>
      <c r="G25" s="164">
        <v>430899.90286999999</v>
      </c>
      <c r="H25" s="164">
        <v>10779.000820000001</v>
      </c>
      <c r="I25" s="164">
        <v>879505.21799999999</v>
      </c>
      <c r="J25" s="164">
        <v>100763.48054999999</v>
      </c>
      <c r="K25" s="164">
        <v>3821291.8976799999</v>
      </c>
    </row>
    <row r="26" spans="1:11" ht="15" customHeight="1">
      <c r="A26" s="168" t="s">
        <v>584</v>
      </c>
      <c r="B26" s="164">
        <v>191786.90138</v>
      </c>
      <c r="C26" s="164">
        <v>685141.53547</v>
      </c>
      <c r="D26" s="164">
        <v>199092.09328999999</v>
      </c>
      <c r="E26" s="164">
        <v>6411.9870300000002</v>
      </c>
      <c r="F26" s="164">
        <v>57701.301479999995</v>
      </c>
      <c r="G26" s="164">
        <v>371588.48898000002</v>
      </c>
      <c r="H26" s="164">
        <v>6536.4947699999993</v>
      </c>
      <c r="I26" s="164">
        <v>268432.52703</v>
      </c>
      <c r="J26" s="164">
        <v>31683.120059999997</v>
      </c>
      <c r="K26" s="164">
        <v>1818374.4494899998</v>
      </c>
    </row>
    <row r="27" spans="1:11" ht="15" customHeight="1">
      <c r="A27" s="168" t="s">
        <v>585</v>
      </c>
      <c r="B27" s="164">
        <v>52729.965520000005</v>
      </c>
      <c r="C27" s="164">
        <v>890871.64234000002</v>
      </c>
      <c r="D27" s="164">
        <v>112634.06481</v>
      </c>
      <c r="E27" s="164">
        <v>19149.45695</v>
      </c>
      <c r="F27" s="164">
        <v>183825.34716999999</v>
      </c>
      <c r="G27" s="164">
        <v>59311.413890000003</v>
      </c>
      <c r="H27" s="164">
        <v>4242.50605</v>
      </c>
      <c r="I27" s="164">
        <v>611072.69097</v>
      </c>
      <c r="J27" s="164">
        <v>69080.360489999992</v>
      </c>
      <c r="K27" s="164">
        <v>2002917.4481899999</v>
      </c>
    </row>
    <row r="28" spans="1:11" ht="15" customHeight="1">
      <c r="A28" s="206" t="s">
        <v>589</v>
      </c>
      <c r="B28" s="207">
        <v>58601.164539999998</v>
      </c>
      <c r="C28" s="207">
        <v>238785.01080000002</v>
      </c>
      <c r="D28" s="207">
        <v>537849.07273999997</v>
      </c>
      <c r="E28" s="207">
        <v>2496.8346800000004</v>
      </c>
      <c r="F28" s="207">
        <v>5053.6476500000008</v>
      </c>
      <c r="G28" s="207">
        <v>15219.125320000001</v>
      </c>
      <c r="H28" s="207">
        <v>5162.7775999999994</v>
      </c>
      <c r="I28" s="207">
        <v>96616.731819999986</v>
      </c>
      <c r="J28" s="207">
        <v>14393.36627</v>
      </c>
      <c r="K28" s="207">
        <v>974177.73142000008</v>
      </c>
    </row>
    <row r="29" spans="1:11" ht="15" customHeight="1">
      <c r="A29" s="168" t="s">
        <v>590</v>
      </c>
      <c r="B29" s="164">
        <v>26867.9486</v>
      </c>
      <c r="C29" s="164">
        <v>59238.544840000002</v>
      </c>
      <c r="D29" s="164">
        <v>322789.00479000004</v>
      </c>
      <c r="E29" s="164">
        <v>1384.37932</v>
      </c>
      <c r="F29" s="164">
        <v>185.58447000000001</v>
      </c>
      <c r="G29" s="164">
        <v>5279.8397400000003</v>
      </c>
      <c r="H29" s="164">
        <v>410.86657000000002</v>
      </c>
      <c r="I29" s="164">
        <v>50893.688340000001</v>
      </c>
      <c r="J29" s="164">
        <v>14178.899619999998</v>
      </c>
      <c r="K29" s="164">
        <v>481228.75629000005</v>
      </c>
    </row>
    <row r="30" spans="1:11" ht="15" customHeight="1">
      <c r="A30" s="168" t="s">
        <v>591</v>
      </c>
      <c r="B30" s="164">
        <v>1726.80969</v>
      </c>
      <c r="C30" s="164">
        <v>1531.2178899999999</v>
      </c>
      <c r="D30" s="164">
        <v>10450.735339999999</v>
      </c>
      <c r="E30" s="164">
        <v>0</v>
      </c>
      <c r="F30" s="164">
        <v>0</v>
      </c>
      <c r="G30" s="164">
        <v>114.85229</v>
      </c>
      <c r="H30" s="164">
        <v>0</v>
      </c>
      <c r="I30" s="164">
        <v>2158.7603399999998</v>
      </c>
      <c r="J30" s="164">
        <v>87.353429999999989</v>
      </c>
      <c r="K30" s="164">
        <v>16069.72898</v>
      </c>
    </row>
    <row r="31" spans="1:11" ht="15" customHeight="1">
      <c r="A31" s="168" t="s">
        <v>592</v>
      </c>
      <c r="B31" s="164">
        <v>10251.42446</v>
      </c>
      <c r="C31" s="164">
        <v>32629.034820000001</v>
      </c>
      <c r="D31" s="164">
        <v>242602.76987000002</v>
      </c>
      <c r="E31" s="164">
        <v>50.901980000000002</v>
      </c>
      <c r="F31" s="164">
        <v>50.994879999999995</v>
      </c>
      <c r="G31" s="164">
        <v>2715.08385</v>
      </c>
      <c r="H31" s="164">
        <v>175.16292000000001</v>
      </c>
      <c r="I31" s="164">
        <v>21948.570969999997</v>
      </c>
      <c r="J31" s="164">
        <v>9967.7400500000003</v>
      </c>
      <c r="K31" s="164">
        <v>320391.68380000006</v>
      </c>
    </row>
    <row r="32" spans="1:11" ht="15" customHeight="1">
      <c r="A32" s="168" t="s">
        <v>593</v>
      </c>
      <c r="B32" s="164">
        <v>6658.4392199999993</v>
      </c>
      <c r="C32" s="164">
        <v>7447.0460800000001</v>
      </c>
      <c r="D32" s="164">
        <v>38911.619780000001</v>
      </c>
      <c r="E32" s="164">
        <v>667.36343999999997</v>
      </c>
      <c r="F32" s="164">
        <v>0</v>
      </c>
      <c r="G32" s="164">
        <v>507.50547999999998</v>
      </c>
      <c r="H32" s="164">
        <v>143.08866</v>
      </c>
      <c r="I32" s="164">
        <v>15951.866880000001</v>
      </c>
      <c r="J32" s="164">
        <v>1339.8682699999999</v>
      </c>
      <c r="K32" s="164">
        <v>71626.797810000018</v>
      </c>
    </row>
    <row r="33" spans="1:11" ht="15" customHeight="1">
      <c r="A33" s="168" t="s">
        <v>594</v>
      </c>
      <c r="B33" s="164">
        <v>8231.2752300000011</v>
      </c>
      <c r="C33" s="164">
        <v>17631.246050000002</v>
      </c>
      <c r="D33" s="164">
        <v>30823.879800000002</v>
      </c>
      <c r="E33" s="164">
        <v>666.11390000000006</v>
      </c>
      <c r="F33" s="164">
        <v>134.58958999999999</v>
      </c>
      <c r="G33" s="164">
        <v>1942.3981200000001</v>
      </c>
      <c r="H33" s="164">
        <v>92.614990000000006</v>
      </c>
      <c r="I33" s="164">
        <v>10834.49015</v>
      </c>
      <c r="J33" s="164">
        <v>2783.9378700000002</v>
      </c>
      <c r="K33" s="164">
        <v>73140.545700000002</v>
      </c>
    </row>
    <row r="34" spans="1:11" ht="15" customHeight="1">
      <c r="A34" s="168" t="s">
        <v>535</v>
      </c>
      <c r="B34" s="164">
        <v>31192.262609999998</v>
      </c>
      <c r="C34" s="164">
        <v>165912.78243000002</v>
      </c>
      <c r="D34" s="164">
        <v>215060.06795</v>
      </c>
      <c r="E34" s="164">
        <v>1112.4553600000002</v>
      </c>
      <c r="F34" s="164">
        <v>4868.0631800000001</v>
      </c>
      <c r="G34" s="164">
        <v>9875.6308000000008</v>
      </c>
      <c r="H34" s="164">
        <v>4751.9110300000002</v>
      </c>
      <c r="I34" s="164">
        <v>9253.9145800000006</v>
      </c>
      <c r="J34" s="164">
        <v>214.46664999999999</v>
      </c>
      <c r="K34" s="164">
        <v>442241.55459000007</v>
      </c>
    </row>
    <row r="35" spans="1:11" ht="15" customHeight="1">
      <c r="A35" s="168" t="s">
        <v>592</v>
      </c>
      <c r="B35" s="164">
        <v>13343.9053</v>
      </c>
      <c r="C35" s="164">
        <v>98380.587069999994</v>
      </c>
      <c r="D35" s="164">
        <v>146515.07881000001</v>
      </c>
      <c r="E35" s="164">
        <v>564.18329000000006</v>
      </c>
      <c r="F35" s="164">
        <v>2894.31268</v>
      </c>
      <c r="G35" s="164">
        <v>4546.3340599999992</v>
      </c>
      <c r="H35" s="164">
        <v>1021.82212</v>
      </c>
      <c r="I35" s="164">
        <v>4638.6627699999999</v>
      </c>
      <c r="J35" s="164">
        <v>175.87208999999999</v>
      </c>
      <c r="K35" s="164">
        <v>272080.75819000002</v>
      </c>
    </row>
    <row r="36" spans="1:11" ht="15" customHeight="1">
      <c r="A36" s="168" t="s">
        <v>594</v>
      </c>
      <c r="B36" s="164">
        <v>11959.167230000001</v>
      </c>
      <c r="C36" s="164">
        <v>53724.816169999998</v>
      </c>
      <c r="D36" s="164">
        <v>41025.229890000002</v>
      </c>
      <c r="E36" s="164">
        <v>529.48745999999994</v>
      </c>
      <c r="F36" s="164">
        <v>1973.7505000000001</v>
      </c>
      <c r="G36" s="164">
        <v>5020.4704900000006</v>
      </c>
      <c r="H36" s="164">
        <v>2573.7955999999999</v>
      </c>
      <c r="I36" s="164">
        <v>4493.3271699999996</v>
      </c>
      <c r="J36" s="164">
        <v>38.594559999999994</v>
      </c>
      <c r="K36" s="164">
        <v>121338.63907</v>
      </c>
    </row>
    <row r="37" spans="1:11" ht="15" customHeight="1">
      <c r="A37" s="168" t="s">
        <v>595</v>
      </c>
      <c r="B37" s="164">
        <v>5889.1900800000003</v>
      </c>
      <c r="C37" s="164">
        <v>13807.37919</v>
      </c>
      <c r="D37" s="164">
        <v>27519.759249999999</v>
      </c>
      <c r="E37" s="164">
        <v>18.784610000000001</v>
      </c>
      <c r="F37" s="164">
        <v>0</v>
      </c>
      <c r="G37" s="164">
        <v>308.82625000000002</v>
      </c>
      <c r="H37" s="164">
        <v>1156.29331</v>
      </c>
      <c r="I37" s="164">
        <v>121.92464</v>
      </c>
      <c r="J37" s="164">
        <v>0</v>
      </c>
      <c r="K37" s="164">
        <v>48822.157329999995</v>
      </c>
    </row>
    <row r="38" spans="1:11" ht="15" customHeight="1">
      <c r="A38" s="208" t="s">
        <v>596</v>
      </c>
      <c r="B38" s="164">
        <v>540.95332999999994</v>
      </c>
      <c r="C38" s="164">
        <v>13633.683529999998</v>
      </c>
      <c r="D38" s="164">
        <v>0</v>
      </c>
      <c r="E38" s="164">
        <v>0</v>
      </c>
      <c r="F38" s="164">
        <v>0</v>
      </c>
      <c r="G38" s="164">
        <v>63.654780000000002</v>
      </c>
      <c r="H38" s="164">
        <v>0</v>
      </c>
      <c r="I38" s="164">
        <v>1226.5610800000002</v>
      </c>
      <c r="J38" s="164">
        <v>0</v>
      </c>
      <c r="K38" s="164">
        <v>15464.852719999999</v>
      </c>
    </row>
    <row r="39" spans="1:11" ht="15" customHeight="1">
      <c r="A39" s="168" t="s">
        <v>592</v>
      </c>
      <c r="B39" s="164">
        <v>272.49865</v>
      </c>
      <c r="C39" s="164">
        <v>9971.0562499999996</v>
      </c>
      <c r="D39" s="164">
        <v>0</v>
      </c>
      <c r="E39" s="164">
        <v>0</v>
      </c>
      <c r="F39" s="164">
        <v>0</v>
      </c>
      <c r="G39" s="164">
        <v>63.654780000000002</v>
      </c>
      <c r="H39" s="164">
        <v>0</v>
      </c>
      <c r="I39" s="164">
        <v>676.20374000000004</v>
      </c>
      <c r="J39" s="164">
        <v>0</v>
      </c>
      <c r="K39" s="164">
        <v>10983.413420000001</v>
      </c>
    </row>
    <row r="40" spans="1:11" ht="15" customHeight="1">
      <c r="A40" s="168" t="s">
        <v>594</v>
      </c>
      <c r="B40" s="164">
        <v>268.45468</v>
      </c>
      <c r="C40" s="164">
        <v>3662.6272799999997</v>
      </c>
      <c r="D40" s="164">
        <v>0</v>
      </c>
      <c r="E40" s="164">
        <v>0</v>
      </c>
      <c r="F40" s="164">
        <v>0</v>
      </c>
      <c r="G40" s="164">
        <v>0</v>
      </c>
      <c r="H40" s="164">
        <v>0</v>
      </c>
      <c r="I40" s="164">
        <v>550.35734000000002</v>
      </c>
      <c r="J40" s="164">
        <v>0</v>
      </c>
      <c r="K40" s="164">
        <v>4481.4393</v>
      </c>
    </row>
    <row r="41" spans="1:11" ht="15" customHeight="1">
      <c r="A41" s="168" t="s">
        <v>537</v>
      </c>
      <c r="B41" s="164">
        <v>0</v>
      </c>
      <c r="C41" s="164">
        <v>0</v>
      </c>
      <c r="D41" s="164">
        <v>0</v>
      </c>
      <c r="E41" s="164">
        <v>0</v>
      </c>
      <c r="F41" s="164">
        <v>0</v>
      </c>
      <c r="G41" s="164">
        <v>0</v>
      </c>
      <c r="H41" s="164">
        <v>0</v>
      </c>
      <c r="I41" s="164">
        <v>35242.567820000004</v>
      </c>
      <c r="J41" s="164">
        <v>0</v>
      </c>
      <c r="K41" s="164">
        <v>35242.567820000004</v>
      </c>
    </row>
    <row r="42" spans="1:11" ht="15" customHeight="1">
      <c r="A42" s="168" t="s">
        <v>591</v>
      </c>
      <c r="B42" s="164">
        <v>0</v>
      </c>
      <c r="C42" s="164">
        <v>0</v>
      </c>
      <c r="D42" s="164">
        <v>0</v>
      </c>
      <c r="E42" s="164">
        <v>0</v>
      </c>
      <c r="F42" s="164">
        <v>0</v>
      </c>
      <c r="G42" s="164">
        <v>0</v>
      </c>
      <c r="H42" s="164">
        <v>0</v>
      </c>
      <c r="I42" s="164">
        <v>3239.7187699999999</v>
      </c>
      <c r="J42" s="164">
        <v>0</v>
      </c>
      <c r="K42" s="164">
        <v>3239.7187699999999</v>
      </c>
    </row>
    <row r="43" spans="1:11" ht="15" customHeight="1">
      <c r="A43" s="168" t="s">
        <v>592</v>
      </c>
      <c r="B43" s="164">
        <v>0</v>
      </c>
      <c r="C43" s="164">
        <v>0</v>
      </c>
      <c r="D43" s="164">
        <v>0</v>
      </c>
      <c r="E43" s="164">
        <v>0</v>
      </c>
      <c r="F43" s="164">
        <v>0</v>
      </c>
      <c r="G43" s="164">
        <v>0</v>
      </c>
      <c r="H43" s="164">
        <v>0</v>
      </c>
      <c r="I43" s="164">
        <v>15577.243179999999</v>
      </c>
      <c r="J43" s="164">
        <v>0</v>
      </c>
      <c r="K43" s="164">
        <v>15577.243179999999</v>
      </c>
    </row>
    <row r="44" spans="1:11" ht="15" customHeight="1">
      <c r="A44" s="168" t="s">
        <v>593</v>
      </c>
      <c r="B44" s="164">
        <v>0</v>
      </c>
      <c r="C44" s="164">
        <v>0</v>
      </c>
      <c r="D44" s="164">
        <v>0</v>
      </c>
      <c r="E44" s="164">
        <v>0</v>
      </c>
      <c r="F44" s="164">
        <v>0</v>
      </c>
      <c r="G44" s="164">
        <v>0</v>
      </c>
      <c r="H44" s="164">
        <v>0</v>
      </c>
      <c r="I44" s="164">
        <v>15000.9481</v>
      </c>
      <c r="J44" s="164">
        <v>0</v>
      </c>
      <c r="K44" s="164">
        <v>15000.9481</v>
      </c>
    </row>
    <row r="45" spans="1:11" ht="15" customHeight="1">
      <c r="A45" s="168" t="s">
        <v>594</v>
      </c>
      <c r="B45" s="164">
        <v>0</v>
      </c>
      <c r="C45" s="164">
        <v>0</v>
      </c>
      <c r="D45" s="164">
        <v>0</v>
      </c>
      <c r="E45" s="164">
        <v>0</v>
      </c>
      <c r="F45" s="164">
        <v>0</v>
      </c>
      <c r="G45" s="164">
        <v>0</v>
      </c>
      <c r="H45" s="164">
        <v>0</v>
      </c>
      <c r="I45" s="164">
        <v>1424.65777</v>
      </c>
      <c r="J45" s="164">
        <v>0</v>
      </c>
      <c r="K45" s="164">
        <v>1424.65777</v>
      </c>
    </row>
    <row r="46" spans="1:11" ht="15" customHeight="1">
      <c r="A46" s="168" t="s">
        <v>84</v>
      </c>
      <c r="B46" s="164">
        <v>0</v>
      </c>
      <c r="C46" s="164">
        <v>0</v>
      </c>
      <c r="D46" s="164">
        <v>0</v>
      </c>
      <c r="E46" s="164">
        <v>0</v>
      </c>
      <c r="F46" s="164">
        <v>0</v>
      </c>
      <c r="G46" s="164">
        <v>0</v>
      </c>
      <c r="H46" s="164">
        <v>0</v>
      </c>
      <c r="I46" s="164">
        <v>0</v>
      </c>
      <c r="J46" s="164">
        <v>0</v>
      </c>
      <c r="K46" s="164">
        <v>0</v>
      </c>
    </row>
    <row r="47" spans="1:11" ht="15" customHeight="1">
      <c r="A47" s="168" t="s">
        <v>592</v>
      </c>
      <c r="B47" s="164">
        <v>0</v>
      </c>
      <c r="C47" s="164">
        <v>0</v>
      </c>
      <c r="D47" s="164">
        <v>0</v>
      </c>
      <c r="E47" s="164">
        <v>0</v>
      </c>
      <c r="F47" s="164">
        <v>0</v>
      </c>
      <c r="G47" s="164">
        <v>0</v>
      </c>
      <c r="H47" s="164">
        <v>0</v>
      </c>
      <c r="I47" s="164">
        <v>0</v>
      </c>
      <c r="J47" s="164">
        <v>0</v>
      </c>
      <c r="K47" s="164">
        <v>0</v>
      </c>
    </row>
    <row r="48" spans="1:11" ht="15" customHeight="1">
      <c r="A48" s="168" t="s">
        <v>594</v>
      </c>
      <c r="B48" s="164">
        <v>0</v>
      </c>
      <c r="C48" s="164">
        <v>0</v>
      </c>
      <c r="D48" s="164">
        <v>0</v>
      </c>
      <c r="E48" s="164">
        <v>0</v>
      </c>
      <c r="F48" s="164">
        <v>0</v>
      </c>
      <c r="G48" s="164">
        <v>0</v>
      </c>
      <c r="H48" s="164">
        <v>0</v>
      </c>
      <c r="I48" s="164">
        <v>0</v>
      </c>
      <c r="J48" s="164">
        <v>0</v>
      </c>
      <c r="K48" s="164">
        <v>0</v>
      </c>
    </row>
    <row r="49" spans="1:11" ht="15" customHeight="1">
      <c r="A49" s="168" t="s">
        <v>595</v>
      </c>
      <c r="B49" s="164">
        <v>0</v>
      </c>
      <c r="C49" s="164">
        <v>0</v>
      </c>
      <c r="D49" s="164">
        <v>0</v>
      </c>
      <c r="E49" s="164">
        <v>0</v>
      </c>
      <c r="F49" s="164">
        <v>0</v>
      </c>
      <c r="G49" s="164">
        <v>0</v>
      </c>
      <c r="H49" s="164">
        <v>0</v>
      </c>
      <c r="I49" s="164">
        <v>0</v>
      </c>
      <c r="J49" s="164">
        <v>0</v>
      </c>
      <c r="K49" s="164">
        <v>0</v>
      </c>
    </row>
    <row r="50" spans="1:11" ht="15" customHeight="1">
      <c r="A50" s="206" t="s">
        <v>597</v>
      </c>
      <c r="B50" s="207">
        <v>86579.095189999993</v>
      </c>
      <c r="C50" s="207">
        <v>289762.35702999996</v>
      </c>
      <c r="D50" s="207">
        <v>528422.01213000005</v>
      </c>
      <c r="E50" s="207">
        <v>4657.1536299999998</v>
      </c>
      <c r="F50" s="207">
        <v>47155.259149999998</v>
      </c>
      <c r="G50" s="207">
        <v>10041.07575</v>
      </c>
      <c r="H50" s="207">
        <v>1191.3418100000001</v>
      </c>
      <c r="I50" s="207">
        <v>51521.3969</v>
      </c>
      <c r="J50" s="207">
        <v>256.06319999999999</v>
      </c>
      <c r="K50" s="207">
        <v>1019585.7547899999</v>
      </c>
    </row>
    <row r="51" spans="1:11" ht="15" customHeight="1">
      <c r="A51" s="168" t="s">
        <v>598</v>
      </c>
      <c r="B51" s="164">
        <v>0</v>
      </c>
      <c r="C51" s="164">
        <v>0</v>
      </c>
      <c r="D51" s="164">
        <v>0</v>
      </c>
      <c r="E51" s="164">
        <v>0</v>
      </c>
      <c r="F51" s="164">
        <v>0</v>
      </c>
      <c r="G51" s="164">
        <v>0</v>
      </c>
      <c r="H51" s="164">
        <v>0</v>
      </c>
      <c r="I51" s="164">
        <v>0</v>
      </c>
      <c r="J51" s="164">
        <v>0</v>
      </c>
      <c r="K51" s="164">
        <v>0</v>
      </c>
    </row>
    <row r="52" spans="1:11" ht="15" customHeight="1">
      <c r="A52" s="168" t="s">
        <v>599</v>
      </c>
      <c r="B52" s="164">
        <v>17127.605449999999</v>
      </c>
      <c r="C52" s="164">
        <v>56.224050000000005</v>
      </c>
      <c r="D52" s="164">
        <v>62828.31652</v>
      </c>
      <c r="E52" s="164">
        <v>0</v>
      </c>
      <c r="F52" s="164">
        <v>19301.129719999997</v>
      </c>
      <c r="G52" s="164">
        <v>59.436089999999993</v>
      </c>
      <c r="H52" s="164">
        <v>131.72114000000002</v>
      </c>
      <c r="I52" s="164">
        <v>3658.0525400000001</v>
      </c>
      <c r="J52" s="164">
        <v>11.060129999999999</v>
      </c>
      <c r="K52" s="164">
        <v>103173.54564</v>
      </c>
    </row>
    <row r="53" spans="1:11" s="360" customFormat="1" ht="15" customHeight="1">
      <c r="A53" s="168" t="s">
        <v>600</v>
      </c>
      <c r="B53" s="164">
        <v>69451.48973999999</v>
      </c>
      <c r="C53" s="164">
        <v>289706.13297999999</v>
      </c>
      <c r="D53" s="164">
        <v>465593.69561</v>
      </c>
      <c r="E53" s="164">
        <v>4657.1536299999998</v>
      </c>
      <c r="F53" s="164">
        <v>27854.129430000001</v>
      </c>
      <c r="G53" s="164">
        <v>9981.6396600000007</v>
      </c>
      <c r="H53" s="164">
        <v>1059.62067</v>
      </c>
      <c r="I53" s="164">
        <v>47863.344360000003</v>
      </c>
      <c r="J53" s="164">
        <v>245.00307000000001</v>
      </c>
      <c r="K53" s="164">
        <v>916412.20914999978</v>
      </c>
    </row>
    <row r="54" spans="1:11" s="360" customFormat="1" ht="15" customHeight="1">
      <c r="A54" s="168" t="s">
        <v>601</v>
      </c>
      <c r="B54" s="164">
        <v>0</v>
      </c>
      <c r="C54" s="164">
        <v>0</v>
      </c>
      <c r="D54" s="164">
        <v>0</v>
      </c>
      <c r="E54" s="164">
        <v>0</v>
      </c>
      <c r="F54" s="164">
        <v>0</v>
      </c>
      <c r="G54" s="164">
        <v>0</v>
      </c>
      <c r="H54" s="164">
        <v>0</v>
      </c>
      <c r="I54" s="164">
        <v>0</v>
      </c>
      <c r="J54" s="164">
        <v>0</v>
      </c>
      <c r="K54" s="164">
        <v>0</v>
      </c>
    </row>
    <row r="55" spans="1:11" ht="15" customHeight="1">
      <c r="A55" s="219" t="s">
        <v>518</v>
      </c>
      <c r="B55" s="220">
        <v>848010.56810999999</v>
      </c>
      <c r="C55" s="220">
        <v>2805173.67906</v>
      </c>
      <c r="D55" s="220">
        <v>1787177.6238199999</v>
      </c>
      <c r="E55" s="220">
        <v>59323.932409999994</v>
      </c>
      <c r="F55" s="220">
        <v>466263.54155999998</v>
      </c>
      <c r="G55" s="220">
        <v>559035.63189999992</v>
      </c>
      <c r="H55" s="220">
        <v>23261.831819999999</v>
      </c>
      <c r="I55" s="220">
        <v>1129699.6720199999</v>
      </c>
      <c r="J55" s="220">
        <v>246521.13466000001</v>
      </c>
      <c r="K55" s="220">
        <v>7924467.6153599992</v>
      </c>
    </row>
    <row r="56" spans="1:11" ht="15" customHeight="1" thickBot="1">
      <c r="A56" s="365"/>
      <c r="B56" s="366"/>
      <c r="C56" s="367"/>
      <c r="D56" s="367"/>
      <c r="E56" s="367"/>
      <c r="F56" s="367"/>
      <c r="G56" s="367"/>
      <c r="H56" s="367"/>
      <c r="I56" s="367"/>
      <c r="J56" s="366"/>
      <c r="K56" s="366"/>
    </row>
    <row r="57" spans="1:11" ht="15" customHeight="1" thickTop="1" thickBot="1">
      <c r="A57" s="709" t="s">
        <v>502</v>
      </c>
      <c r="B57" s="709"/>
      <c r="C57" s="359"/>
      <c r="D57" s="359"/>
      <c r="E57" s="359"/>
      <c r="F57" s="359"/>
      <c r="G57" s="359"/>
      <c r="H57" s="359"/>
      <c r="I57" s="359"/>
      <c r="J57" s="369"/>
      <c r="K57" s="369"/>
    </row>
    <row r="58" spans="1:11" ht="15" customHeight="1" thickTop="1">
      <c r="A58" s="683" t="s">
        <v>662</v>
      </c>
      <c r="B58" s="683"/>
      <c r="C58" s="349"/>
      <c r="D58" s="349"/>
      <c r="E58" s="349"/>
      <c r="F58" s="349"/>
      <c r="G58" s="349"/>
      <c r="H58" s="349"/>
      <c r="I58" s="349"/>
      <c r="J58" s="326"/>
      <c r="K58" s="326"/>
    </row>
    <row r="59" spans="1:11" ht="15" customHeight="1">
      <c r="A59" s="377"/>
      <c r="B59" s="326"/>
      <c r="C59" s="349"/>
      <c r="D59" s="349"/>
      <c r="E59" s="349"/>
      <c r="F59" s="349"/>
      <c r="G59" s="349"/>
      <c r="H59" s="349"/>
      <c r="I59" s="349"/>
      <c r="J59" s="326"/>
      <c r="K59" s="326"/>
    </row>
  </sheetData>
  <mergeCells count="4">
    <mergeCell ref="A1:K1"/>
    <mergeCell ref="A2:K2"/>
    <mergeCell ref="A3:K3"/>
    <mergeCell ref="A4:K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L42"/>
  <sheetViews>
    <sheetView zoomScaleNormal="100" workbookViewId="0">
      <selection activeCell="A7" sqref="A7"/>
    </sheetView>
  </sheetViews>
  <sheetFormatPr baseColWidth="10" defaultColWidth="9.140625" defaultRowHeight="12.75"/>
  <cols>
    <col min="1" max="1" width="58.28515625" style="352" customWidth="1"/>
    <col min="2" max="12" width="15.7109375" style="351" customWidth="1"/>
    <col min="13" max="256" width="9.140625" style="351"/>
    <col min="257" max="257" width="58.28515625" style="351" customWidth="1"/>
    <col min="258" max="268" width="15.7109375" style="351" customWidth="1"/>
    <col min="269" max="512" width="9.140625" style="351"/>
    <col min="513" max="513" width="58.28515625" style="351" customWidth="1"/>
    <col min="514" max="524" width="15.7109375" style="351" customWidth="1"/>
    <col min="525" max="768" width="9.140625" style="351"/>
    <col min="769" max="769" width="58.28515625" style="351" customWidth="1"/>
    <col min="770" max="780" width="15.7109375" style="351" customWidth="1"/>
    <col min="781" max="1024" width="9.140625" style="351"/>
    <col min="1025" max="1025" width="58.28515625" style="351" customWidth="1"/>
    <col min="1026" max="1036" width="15.7109375" style="351" customWidth="1"/>
    <col min="1037" max="1280" width="9.140625" style="351"/>
    <col min="1281" max="1281" width="58.28515625" style="351" customWidth="1"/>
    <col min="1282" max="1292" width="15.7109375" style="351" customWidth="1"/>
    <col min="1293" max="1536" width="9.140625" style="351"/>
    <col min="1537" max="1537" width="58.28515625" style="351" customWidth="1"/>
    <col min="1538" max="1548" width="15.7109375" style="351" customWidth="1"/>
    <col min="1549" max="1792" width="9.140625" style="351"/>
    <col min="1793" max="1793" width="58.28515625" style="351" customWidth="1"/>
    <col min="1794" max="1804" width="15.7109375" style="351" customWidth="1"/>
    <col min="1805" max="2048" width="9.140625" style="351"/>
    <col min="2049" max="2049" width="58.28515625" style="351" customWidth="1"/>
    <col min="2050" max="2060" width="15.7109375" style="351" customWidth="1"/>
    <col min="2061" max="2304" width="9.140625" style="351"/>
    <col min="2305" max="2305" width="58.28515625" style="351" customWidth="1"/>
    <col min="2306" max="2316" width="15.7109375" style="351" customWidth="1"/>
    <col min="2317" max="2560" width="9.140625" style="351"/>
    <col min="2561" max="2561" width="58.28515625" style="351" customWidth="1"/>
    <col min="2562" max="2572" width="15.7109375" style="351" customWidth="1"/>
    <col min="2573" max="2816" width="9.140625" style="351"/>
    <col min="2817" max="2817" width="58.28515625" style="351" customWidth="1"/>
    <col min="2818" max="2828" width="15.7109375" style="351" customWidth="1"/>
    <col min="2829" max="3072" width="9.140625" style="351"/>
    <col min="3073" max="3073" width="58.28515625" style="351" customWidth="1"/>
    <col min="3074" max="3084" width="15.7109375" style="351" customWidth="1"/>
    <col min="3085" max="3328" width="9.140625" style="351"/>
    <col min="3329" max="3329" width="58.28515625" style="351" customWidth="1"/>
    <col min="3330" max="3340" width="15.7109375" style="351" customWidth="1"/>
    <col min="3341" max="3584" width="9.140625" style="351"/>
    <col min="3585" max="3585" width="58.28515625" style="351" customWidth="1"/>
    <col min="3586" max="3596" width="15.7109375" style="351" customWidth="1"/>
    <col min="3597" max="3840" width="9.140625" style="351"/>
    <col min="3841" max="3841" width="58.28515625" style="351" customWidth="1"/>
    <col min="3842" max="3852" width="15.7109375" style="351" customWidth="1"/>
    <col min="3853" max="4096" width="9.140625" style="351"/>
    <col min="4097" max="4097" width="58.28515625" style="351" customWidth="1"/>
    <col min="4098" max="4108" width="15.7109375" style="351" customWidth="1"/>
    <col min="4109" max="4352" width="9.140625" style="351"/>
    <col min="4353" max="4353" width="58.28515625" style="351" customWidth="1"/>
    <col min="4354" max="4364" width="15.7109375" style="351" customWidth="1"/>
    <col min="4365" max="4608" width="9.140625" style="351"/>
    <col min="4609" max="4609" width="58.28515625" style="351" customWidth="1"/>
    <col min="4610" max="4620" width="15.7109375" style="351" customWidth="1"/>
    <col min="4621" max="4864" width="9.140625" style="351"/>
    <col min="4865" max="4865" width="58.28515625" style="351" customWidth="1"/>
    <col min="4866" max="4876" width="15.7109375" style="351" customWidth="1"/>
    <col min="4877" max="5120" width="9.140625" style="351"/>
    <col min="5121" max="5121" width="58.28515625" style="351" customWidth="1"/>
    <col min="5122" max="5132" width="15.7109375" style="351" customWidth="1"/>
    <col min="5133" max="5376" width="9.140625" style="351"/>
    <col min="5377" max="5377" width="58.28515625" style="351" customWidth="1"/>
    <col min="5378" max="5388" width="15.7109375" style="351" customWidth="1"/>
    <col min="5389" max="5632" width="9.140625" style="351"/>
    <col min="5633" max="5633" width="58.28515625" style="351" customWidth="1"/>
    <col min="5634" max="5644" width="15.7109375" style="351" customWidth="1"/>
    <col min="5645" max="5888" width="9.140625" style="351"/>
    <col min="5889" max="5889" width="58.28515625" style="351" customWidth="1"/>
    <col min="5890" max="5900" width="15.7109375" style="351" customWidth="1"/>
    <col min="5901" max="6144" width="9.140625" style="351"/>
    <col min="6145" max="6145" width="58.28515625" style="351" customWidth="1"/>
    <col min="6146" max="6156" width="15.7109375" style="351" customWidth="1"/>
    <col min="6157" max="6400" width="9.140625" style="351"/>
    <col min="6401" max="6401" width="58.28515625" style="351" customWidth="1"/>
    <col min="6402" max="6412" width="15.7109375" style="351" customWidth="1"/>
    <col min="6413" max="6656" width="9.140625" style="351"/>
    <col min="6657" max="6657" width="58.28515625" style="351" customWidth="1"/>
    <col min="6658" max="6668" width="15.7109375" style="351" customWidth="1"/>
    <col min="6669" max="6912" width="9.140625" style="351"/>
    <col min="6913" max="6913" width="58.28515625" style="351" customWidth="1"/>
    <col min="6914" max="6924" width="15.7109375" style="351" customWidth="1"/>
    <col min="6925" max="7168" width="9.140625" style="351"/>
    <col min="7169" max="7169" width="58.28515625" style="351" customWidth="1"/>
    <col min="7170" max="7180" width="15.7109375" style="351" customWidth="1"/>
    <col min="7181" max="7424" width="9.140625" style="351"/>
    <col min="7425" max="7425" width="58.28515625" style="351" customWidth="1"/>
    <col min="7426" max="7436" width="15.7109375" style="351" customWidth="1"/>
    <col min="7437" max="7680" width="9.140625" style="351"/>
    <col min="7681" max="7681" width="58.28515625" style="351" customWidth="1"/>
    <col min="7682" max="7692" width="15.7109375" style="351" customWidth="1"/>
    <col min="7693" max="7936" width="9.140625" style="351"/>
    <col min="7937" max="7937" width="58.28515625" style="351" customWidth="1"/>
    <col min="7938" max="7948" width="15.7109375" style="351" customWidth="1"/>
    <col min="7949" max="8192" width="9.140625" style="351"/>
    <col min="8193" max="8193" width="58.28515625" style="351" customWidth="1"/>
    <col min="8194" max="8204" width="15.7109375" style="351" customWidth="1"/>
    <col min="8205" max="8448" width="9.140625" style="351"/>
    <col min="8449" max="8449" width="58.28515625" style="351" customWidth="1"/>
    <col min="8450" max="8460" width="15.7109375" style="351" customWidth="1"/>
    <col min="8461" max="8704" width="9.140625" style="351"/>
    <col min="8705" max="8705" width="58.28515625" style="351" customWidth="1"/>
    <col min="8706" max="8716" width="15.7109375" style="351" customWidth="1"/>
    <col min="8717" max="8960" width="9.140625" style="351"/>
    <col min="8961" max="8961" width="58.28515625" style="351" customWidth="1"/>
    <col min="8962" max="8972" width="15.7109375" style="351" customWidth="1"/>
    <col min="8973" max="9216" width="9.140625" style="351"/>
    <col min="9217" max="9217" width="58.28515625" style="351" customWidth="1"/>
    <col min="9218" max="9228" width="15.7109375" style="351" customWidth="1"/>
    <col min="9229" max="9472" width="9.140625" style="351"/>
    <col min="9473" max="9473" width="58.28515625" style="351" customWidth="1"/>
    <col min="9474" max="9484" width="15.7109375" style="351" customWidth="1"/>
    <col min="9485" max="9728" width="9.140625" style="351"/>
    <col min="9729" max="9729" width="58.28515625" style="351" customWidth="1"/>
    <col min="9730" max="9740" width="15.7109375" style="351" customWidth="1"/>
    <col min="9741" max="9984" width="9.140625" style="351"/>
    <col min="9985" max="9985" width="58.28515625" style="351" customWidth="1"/>
    <col min="9986" max="9996" width="15.7109375" style="351" customWidth="1"/>
    <col min="9997" max="10240" width="9.140625" style="351"/>
    <col min="10241" max="10241" width="58.28515625" style="351" customWidth="1"/>
    <col min="10242" max="10252" width="15.7109375" style="351" customWidth="1"/>
    <col min="10253" max="10496" width="9.140625" style="351"/>
    <col min="10497" max="10497" width="58.28515625" style="351" customWidth="1"/>
    <col min="10498" max="10508" width="15.7109375" style="351" customWidth="1"/>
    <col min="10509" max="10752" width="9.140625" style="351"/>
    <col min="10753" max="10753" width="58.28515625" style="351" customWidth="1"/>
    <col min="10754" max="10764" width="15.7109375" style="351" customWidth="1"/>
    <col min="10765" max="11008" width="9.140625" style="351"/>
    <col min="11009" max="11009" width="58.28515625" style="351" customWidth="1"/>
    <col min="11010" max="11020" width="15.7109375" style="351" customWidth="1"/>
    <col min="11021" max="11264" width="9.140625" style="351"/>
    <col min="11265" max="11265" width="58.28515625" style="351" customWidth="1"/>
    <col min="11266" max="11276" width="15.7109375" style="351" customWidth="1"/>
    <col min="11277" max="11520" width="9.140625" style="351"/>
    <col min="11521" max="11521" width="58.28515625" style="351" customWidth="1"/>
    <col min="11522" max="11532" width="15.7109375" style="351" customWidth="1"/>
    <col min="11533" max="11776" width="9.140625" style="351"/>
    <col min="11777" max="11777" width="58.28515625" style="351" customWidth="1"/>
    <col min="11778" max="11788" width="15.7109375" style="351" customWidth="1"/>
    <col min="11789" max="12032" width="9.140625" style="351"/>
    <col min="12033" max="12033" width="58.28515625" style="351" customWidth="1"/>
    <col min="12034" max="12044" width="15.7109375" style="351" customWidth="1"/>
    <col min="12045" max="12288" width="9.140625" style="351"/>
    <col min="12289" max="12289" width="58.28515625" style="351" customWidth="1"/>
    <col min="12290" max="12300" width="15.7109375" style="351" customWidth="1"/>
    <col min="12301" max="12544" width="9.140625" style="351"/>
    <col min="12545" max="12545" width="58.28515625" style="351" customWidth="1"/>
    <col min="12546" max="12556" width="15.7109375" style="351" customWidth="1"/>
    <col min="12557" max="12800" width="9.140625" style="351"/>
    <col min="12801" max="12801" width="58.28515625" style="351" customWidth="1"/>
    <col min="12802" max="12812" width="15.7109375" style="351" customWidth="1"/>
    <col min="12813" max="13056" width="9.140625" style="351"/>
    <col min="13057" max="13057" width="58.28515625" style="351" customWidth="1"/>
    <col min="13058" max="13068" width="15.7109375" style="351" customWidth="1"/>
    <col min="13069" max="13312" width="9.140625" style="351"/>
    <col min="13313" max="13313" width="58.28515625" style="351" customWidth="1"/>
    <col min="13314" max="13324" width="15.7109375" style="351" customWidth="1"/>
    <col min="13325" max="13568" width="9.140625" style="351"/>
    <col min="13569" max="13569" width="58.28515625" style="351" customWidth="1"/>
    <col min="13570" max="13580" width="15.7109375" style="351" customWidth="1"/>
    <col min="13581" max="13824" width="9.140625" style="351"/>
    <col min="13825" max="13825" width="58.28515625" style="351" customWidth="1"/>
    <col min="13826" max="13836" width="15.7109375" style="351" customWidth="1"/>
    <col min="13837" max="14080" width="9.140625" style="351"/>
    <col min="14081" max="14081" width="58.28515625" style="351" customWidth="1"/>
    <col min="14082" max="14092" width="15.7109375" style="351" customWidth="1"/>
    <col min="14093" max="14336" width="9.140625" style="351"/>
    <col min="14337" max="14337" width="58.28515625" style="351" customWidth="1"/>
    <col min="14338" max="14348" width="15.7109375" style="351" customWidth="1"/>
    <col min="14349" max="14592" width="9.140625" style="351"/>
    <col min="14593" max="14593" width="58.28515625" style="351" customWidth="1"/>
    <col min="14594" max="14604" width="15.7109375" style="351" customWidth="1"/>
    <col min="14605" max="14848" width="9.140625" style="351"/>
    <col min="14849" max="14849" width="58.28515625" style="351" customWidth="1"/>
    <col min="14850" max="14860" width="15.7109375" style="351" customWidth="1"/>
    <col min="14861" max="15104" width="9.140625" style="351"/>
    <col min="15105" max="15105" width="58.28515625" style="351" customWidth="1"/>
    <col min="15106" max="15116" width="15.7109375" style="351" customWidth="1"/>
    <col min="15117" max="15360" width="9.140625" style="351"/>
    <col min="15361" max="15361" width="58.28515625" style="351" customWidth="1"/>
    <col min="15362" max="15372" width="15.7109375" style="351" customWidth="1"/>
    <col min="15373" max="15616" width="9.140625" style="351"/>
    <col min="15617" max="15617" width="58.28515625" style="351" customWidth="1"/>
    <col min="15618" max="15628" width="15.7109375" style="351" customWidth="1"/>
    <col min="15629" max="15872" width="9.140625" style="351"/>
    <col min="15873" max="15873" width="58.28515625" style="351" customWidth="1"/>
    <col min="15874" max="15884" width="15.7109375" style="351" customWidth="1"/>
    <col min="15885" max="16128" width="9.140625" style="351"/>
    <col min="16129" max="16129" width="58.28515625" style="351" customWidth="1"/>
    <col min="16130" max="16140" width="15.7109375" style="351" customWidth="1"/>
    <col min="16141" max="16384" width="9.140625" style="351"/>
  </cols>
  <sheetData>
    <row r="1" spans="1:12" s="327" customFormat="1" ht="30" customHeight="1">
      <c r="A1" s="628" t="s">
        <v>133</v>
      </c>
      <c r="B1" s="628"/>
      <c r="C1" s="628"/>
      <c r="D1" s="628"/>
      <c r="E1" s="628"/>
      <c r="F1" s="628"/>
      <c r="G1" s="628"/>
      <c r="H1" s="628"/>
      <c r="I1" s="628"/>
      <c r="J1" s="628"/>
      <c r="K1" s="628"/>
      <c r="L1" s="628"/>
    </row>
    <row r="2" spans="1:12" s="327" customFormat="1" ht="15" customHeight="1">
      <c r="A2" s="629" t="s">
        <v>603</v>
      </c>
      <c r="B2" s="629"/>
      <c r="C2" s="629"/>
      <c r="D2" s="629"/>
      <c r="E2" s="629"/>
      <c r="F2" s="629"/>
      <c r="G2" s="629"/>
      <c r="H2" s="629"/>
      <c r="I2" s="629"/>
      <c r="J2" s="629"/>
      <c r="K2" s="629"/>
      <c r="L2" s="629"/>
    </row>
    <row r="3" spans="1:12" s="327" customFormat="1" ht="15" customHeight="1">
      <c r="A3" s="629" t="s">
        <v>1151</v>
      </c>
      <c r="B3" s="629"/>
      <c r="C3" s="629"/>
      <c r="D3" s="629"/>
      <c r="E3" s="629"/>
      <c r="F3" s="629"/>
      <c r="G3" s="629"/>
      <c r="H3" s="629"/>
      <c r="I3" s="629"/>
      <c r="J3" s="629"/>
      <c r="K3" s="629"/>
      <c r="L3" s="629"/>
    </row>
    <row r="4" spans="1:12" s="328" customFormat="1" ht="30" customHeight="1">
      <c r="A4" s="630" t="s">
        <v>51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</row>
    <row r="5" spans="1:12" ht="15" customHeight="1">
      <c r="A5" s="353"/>
      <c r="B5" s="326"/>
      <c r="C5" s="349"/>
      <c r="D5" s="349"/>
      <c r="E5" s="349"/>
      <c r="F5" s="349"/>
      <c r="G5" s="349"/>
      <c r="H5" s="349"/>
      <c r="I5" s="349"/>
      <c r="J5" s="349"/>
      <c r="K5" s="326"/>
      <c r="L5" s="378"/>
    </row>
    <row r="6" spans="1:12" ht="30" customHeight="1">
      <c r="A6" s="354" t="s">
        <v>660</v>
      </c>
      <c r="B6" s="355" t="s">
        <v>134</v>
      </c>
      <c r="C6" s="355" t="s">
        <v>135</v>
      </c>
      <c r="D6" s="355" t="s">
        <v>136</v>
      </c>
      <c r="E6" s="355" t="s">
        <v>137</v>
      </c>
      <c r="F6" s="355" t="s">
        <v>138</v>
      </c>
      <c r="G6" s="355" t="s">
        <v>139</v>
      </c>
      <c r="H6" s="355" t="s">
        <v>140</v>
      </c>
      <c r="I6" s="355" t="s">
        <v>141</v>
      </c>
      <c r="J6" s="355" t="s">
        <v>280</v>
      </c>
      <c r="K6" s="356" t="s">
        <v>663</v>
      </c>
      <c r="L6" s="357" t="s">
        <v>66</v>
      </c>
    </row>
    <row r="7" spans="1:12" s="360" customFormat="1" ht="15" customHeight="1">
      <c r="A7" s="389" t="s">
        <v>606</v>
      </c>
      <c r="B7" s="349">
        <v>0</v>
      </c>
      <c r="C7" s="349">
        <v>0</v>
      </c>
      <c r="D7" s="349">
        <v>0</v>
      </c>
      <c r="E7" s="349">
        <v>0</v>
      </c>
      <c r="F7" s="349">
        <v>0</v>
      </c>
      <c r="G7" s="349">
        <v>0</v>
      </c>
      <c r="H7" s="349">
        <v>0</v>
      </c>
      <c r="I7" s="349">
        <v>0</v>
      </c>
      <c r="J7" s="349">
        <v>0</v>
      </c>
      <c r="K7" s="349">
        <v>0</v>
      </c>
      <c r="L7" s="359">
        <v>0</v>
      </c>
    </row>
    <row r="8" spans="1:12" s="360" customFormat="1" ht="15" customHeight="1">
      <c r="A8" s="389" t="s">
        <v>607</v>
      </c>
      <c r="B8" s="349">
        <v>0</v>
      </c>
      <c r="C8" s="349">
        <v>0</v>
      </c>
      <c r="D8" s="349">
        <v>0</v>
      </c>
      <c r="E8" s="349">
        <v>0</v>
      </c>
      <c r="F8" s="349">
        <v>0</v>
      </c>
      <c r="G8" s="349">
        <v>0</v>
      </c>
      <c r="H8" s="349">
        <v>0</v>
      </c>
      <c r="I8" s="349">
        <v>0</v>
      </c>
      <c r="J8" s="349">
        <v>0</v>
      </c>
      <c r="K8" s="349">
        <v>0</v>
      </c>
      <c r="L8" s="359">
        <v>0</v>
      </c>
    </row>
    <row r="9" spans="1:12" s="360" customFormat="1" ht="15" customHeight="1">
      <c r="A9" s="389" t="s">
        <v>608</v>
      </c>
      <c r="B9" s="349">
        <v>7332.7022999999999</v>
      </c>
      <c r="C9" s="349">
        <v>0</v>
      </c>
      <c r="D9" s="349">
        <v>0</v>
      </c>
      <c r="E9" s="349">
        <v>0</v>
      </c>
      <c r="F9" s="349">
        <v>0</v>
      </c>
      <c r="G9" s="349">
        <v>0</v>
      </c>
      <c r="H9" s="349">
        <v>0</v>
      </c>
      <c r="I9" s="349">
        <v>0</v>
      </c>
      <c r="J9" s="349">
        <v>0</v>
      </c>
      <c r="K9" s="349">
        <v>7332.7022999999999</v>
      </c>
      <c r="L9" s="359">
        <v>9.2532428078293081E-4</v>
      </c>
    </row>
    <row r="10" spans="1:12" s="360" customFormat="1" ht="15" customHeight="1">
      <c r="A10" s="389" t="s">
        <v>609</v>
      </c>
      <c r="B10" s="349">
        <v>38591.706760000001</v>
      </c>
      <c r="C10" s="349">
        <v>0</v>
      </c>
      <c r="D10" s="349">
        <v>17618.811579999998</v>
      </c>
      <c r="E10" s="349">
        <v>0</v>
      </c>
      <c r="F10" s="349">
        <v>0</v>
      </c>
      <c r="G10" s="349">
        <v>0</v>
      </c>
      <c r="H10" s="349">
        <v>0</v>
      </c>
      <c r="I10" s="349">
        <v>0</v>
      </c>
      <c r="J10" s="349">
        <v>0</v>
      </c>
      <c r="K10" s="349">
        <v>56210.518339999995</v>
      </c>
      <c r="L10" s="359">
        <v>7.0932863939391399E-3</v>
      </c>
    </row>
    <row r="11" spans="1:12" s="360" customFormat="1" ht="15" customHeight="1">
      <c r="A11" s="389" t="s">
        <v>610</v>
      </c>
      <c r="B11" s="349">
        <v>41679.1</v>
      </c>
      <c r="C11" s="349">
        <v>0</v>
      </c>
      <c r="D11" s="349">
        <v>23581.742760000001</v>
      </c>
      <c r="E11" s="349">
        <v>2596.2281200000002</v>
      </c>
      <c r="F11" s="349">
        <v>0</v>
      </c>
      <c r="G11" s="349">
        <v>784.94184999999993</v>
      </c>
      <c r="H11" s="349">
        <v>0</v>
      </c>
      <c r="I11" s="349">
        <v>6030.4470199999996</v>
      </c>
      <c r="J11" s="349">
        <v>37.856019999999994</v>
      </c>
      <c r="K11" s="349">
        <v>74710.315770000016</v>
      </c>
      <c r="L11" s="359">
        <v>9.4278025178986084E-3</v>
      </c>
    </row>
    <row r="12" spans="1:12" s="360" customFormat="1" ht="15" customHeight="1">
      <c r="A12" s="389" t="s">
        <v>611</v>
      </c>
      <c r="B12" s="349">
        <v>42530.007600000004</v>
      </c>
      <c r="C12" s="349">
        <v>7302.0505800000001</v>
      </c>
      <c r="D12" s="349">
        <v>88514.301699999996</v>
      </c>
      <c r="E12" s="349">
        <v>6314.2716700000001</v>
      </c>
      <c r="F12" s="349">
        <v>0</v>
      </c>
      <c r="G12" s="349">
        <v>5892.8131299999995</v>
      </c>
      <c r="H12" s="349">
        <v>0</v>
      </c>
      <c r="I12" s="349">
        <v>35694.055719999997</v>
      </c>
      <c r="J12" s="349">
        <v>0</v>
      </c>
      <c r="K12" s="349">
        <v>186247.50039999999</v>
      </c>
      <c r="L12" s="359">
        <v>2.3502840740615996E-2</v>
      </c>
    </row>
    <row r="13" spans="1:12" s="360" customFormat="1" ht="15" customHeight="1">
      <c r="A13" s="389" t="s">
        <v>612</v>
      </c>
      <c r="B13" s="349">
        <v>32091.797149999999</v>
      </c>
      <c r="C13" s="349">
        <v>92867.67353</v>
      </c>
      <c r="D13" s="349">
        <v>143544.55578999998</v>
      </c>
      <c r="E13" s="349">
        <v>5110.5213300000005</v>
      </c>
      <c r="F13" s="349">
        <v>1407.34007</v>
      </c>
      <c r="G13" s="349">
        <v>10399.51736</v>
      </c>
      <c r="H13" s="349">
        <v>0</v>
      </c>
      <c r="I13" s="349">
        <v>35181.32718</v>
      </c>
      <c r="J13" s="349">
        <v>21055.047480000001</v>
      </c>
      <c r="K13" s="349">
        <v>341657.77989000001</v>
      </c>
      <c r="L13" s="359">
        <v>4.3114288091391235E-2</v>
      </c>
    </row>
    <row r="14" spans="1:12" s="360" customFormat="1" ht="15" customHeight="1">
      <c r="A14" s="389" t="s">
        <v>613</v>
      </c>
      <c r="B14" s="349">
        <v>23126.339640000002</v>
      </c>
      <c r="C14" s="349">
        <v>228837.91268000001</v>
      </c>
      <c r="D14" s="349">
        <v>112483.19761</v>
      </c>
      <c r="E14" s="349">
        <v>5773.3444099999997</v>
      </c>
      <c r="F14" s="349">
        <v>9246.7760799999996</v>
      </c>
      <c r="G14" s="349">
        <v>7947.17616</v>
      </c>
      <c r="H14" s="349">
        <v>143.08866</v>
      </c>
      <c r="I14" s="349">
        <v>118223.96089</v>
      </c>
      <c r="J14" s="349">
        <v>16282.01945</v>
      </c>
      <c r="K14" s="349">
        <v>522063.81557999999</v>
      </c>
      <c r="L14" s="359">
        <v>6.5879985973841607E-2</v>
      </c>
    </row>
    <row r="15" spans="1:12" s="360" customFormat="1" ht="15" customHeight="1">
      <c r="A15" s="389" t="s">
        <v>614</v>
      </c>
      <c r="B15" s="349">
        <v>46841.007010000001</v>
      </c>
      <c r="C15" s="349">
        <v>355412.51686999999</v>
      </c>
      <c r="D15" s="349">
        <v>113742.9326</v>
      </c>
      <c r="E15" s="349">
        <v>3953.2535499999999</v>
      </c>
      <c r="F15" s="349">
        <v>14894.02183</v>
      </c>
      <c r="G15" s="349">
        <v>15119.17144</v>
      </c>
      <c r="H15" s="349">
        <v>677.87956999999994</v>
      </c>
      <c r="I15" s="349">
        <v>137677.56508999999</v>
      </c>
      <c r="J15" s="349">
        <v>8959.0713500000002</v>
      </c>
      <c r="K15" s="349">
        <v>697277.41930999991</v>
      </c>
      <c r="L15" s="359">
        <v>8.7990443377089472E-2</v>
      </c>
    </row>
    <row r="16" spans="1:12" s="360" customFormat="1" ht="15" customHeight="1">
      <c r="A16" s="389" t="s">
        <v>615</v>
      </c>
      <c r="B16" s="349">
        <v>69142.71905</v>
      </c>
      <c r="C16" s="349">
        <v>548614.38638000004</v>
      </c>
      <c r="D16" s="349">
        <v>260468.56568</v>
      </c>
      <c r="E16" s="349">
        <v>6062.5667199999998</v>
      </c>
      <c r="F16" s="349">
        <v>63078.299370000001</v>
      </c>
      <c r="G16" s="349">
        <v>42692.994049999994</v>
      </c>
      <c r="H16" s="349">
        <v>887.90251999999998</v>
      </c>
      <c r="I16" s="349">
        <v>205283.39165000001</v>
      </c>
      <c r="J16" s="349">
        <v>19822.653100000003</v>
      </c>
      <c r="K16" s="349">
        <v>1216053.4785200001</v>
      </c>
      <c r="L16" s="359">
        <v>0.15345554263195715</v>
      </c>
    </row>
    <row r="17" spans="1:12" s="360" customFormat="1" ht="15" customHeight="1">
      <c r="A17" s="389" t="s">
        <v>616</v>
      </c>
      <c r="B17" s="349">
        <v>206773.51400999998</v>
      </c>
      <c r="C17" s="349">
        <v>947522.99527999992</v>
      </c>
      <c r="D17" s="349">
        <v>364572.79963999998</v>
      </c>
      <c r="E17" s="349">
        <v>14025.08317</v>
      </c>
      <c r="F17" s="349">
        <v>287250.43848000001</v>
      </c>
      <c r="G17" s="349">
        <v>173056.13344999999</v>
      </c>
      <c r="H17" s="349">
        <v>6058.1100999999999</v>
      </c>
      <c r="I17" s="349">
        <v>334461.19419000001</v>
      </c>
      <c r="J17" s="349">
        <v>68420.153709999999</v>
      </c>
      <c r="K17" s="349">
        <v>2402140.42203</v>
      </c>
      <c r="L17" s="359">
        <v>0.30312956498377353</v>
      </c>
    </row>
    <row r="18" spans="1:12" s="360" customFormat="1" ht="15" customHeight="1">
      <c r="A18" s="389" t="s">
        <v>617</v>
      </c>
      <c r="B18" s="349">
        <v>328059.50633</v>
      </c>
      <c r="C18" s="349">
        <v>593663.25288000004</v>
      </c>
      <c r="D18" s="349">
        <v>614266.78596000001</v>
      </c>
      <c r="E18" s="349">
        <v>14958.45183</v>
      </c>
      <c r="F18" s="349">
        <v>89805.701790000006</v>
      </c>
      <c r="G18" s="349">
        <v>282340.18835000001</v>
      </c>
      <c r="H18" s="349">
        <v>13078.89445</v>
      </c>
      <c r="I18" s="349">
        <v>245315.3799</v>
      </c>
      <c r="J18" s="349">
        <v>104680.18218999999</v>
      </c>
      <c r="K18" s="349">
        <v>2286168.3436799999</v>
      </c>
      <c r="L18" s="359">
        <v>0.28849488112512084</v>
      </c>
    </row>
    <row r="19" spans="1:12" s="360" customFormat="1" ht="15" customHeight="1">
      <c r="A19" s="389" t="s">
        <v>618</v>
      </c>
      <c r="B19" s="349">
        <v>8620.1531099999993</v>
      </c>
      <c r="C19" s="349">
        <v>24757.687120000002</v>
      </c>
      <c r="D19" s="349">
        <v>36848.326869999997</v>
      </c>
      <c r="E19" s="349">
        <v>445.38496999999995</v>
      </c>
      <c r="F19" s="349">
        <v>550.47239000000002</v>
      </c>
      <c r="G19" s="349">
        <v>16565.61465</v>
      </c>
      <c r="H19" s="349">
        <v>1699.2091499999999</v>
      </c>
      <c r="I19" s="349">
        <v>8656.5079800000003</v>
      </c>
      <c r="J19" s="349">
        <v>5932.0688499999997</v>
      </c>
      <c r="K19" s="349">
        <v>104075.42508999998</v>
      </c>
      <c r="L19" s="359">
        <v>1.3133428022651624E-2</v>
      </c>
    </row>
    <row r="20" spans="1:12" s="360" customFormat="1" ht="15" customHeight="1">
      <c r="A20" s="389" t="s">
        <v>619</v>
      </c>
      <c r="B20" s="349">
        <v>3222.0151700000001</v>
      </c>
      <c r="C20" s="349">
        <v>6195.2022100000004</v>
      </c>
      <c r="D20" s="349">
        <v>11535.608689999999</v>
      </c>
      <c r="E20" s="349">
        <v>84.826639999999998</v>
      </c>
      <c r="F20" s="349">
        <v>30.49155</v>
      </c>
      <c r="G20" s="349">
        <v>4237.0841500000006</v>
      </c>
      <c r="H20" s="349">
        <v>716.74735999999996</v>
      </c>
      <c r="I20" s="349">
        <v>3175.8396699999998</v>
      </c>
      <c r="J20" s="349">
        <v>1332.0825</v>
      </c>
      <c r="K20" s="349">
        <v>30529.897939999999</v>
      </c>
      <c r="L20" s="359">
        <v>3.8526118609379218E-3</v>
      </c>
    </row>
    <row r="21" spans="1:12" s="508" customFormat="1" ht="15" customHeight="1" thickBot="1">
      <c r="A21" s="710" t="s">
        <v>500</v>
      </c>
      <c r="B21" s="711">
        <v>848010.56812999991</v>
      </c>
      <c r="C21" s="711">
        <v>2805173.6775299995</v>
      </c>
      <c r="D21" s="711">
        <v>1787177.62888</v>
      </c>
      <c r="E21" s="711">
        <v>59323.932410000001</v>
      </c>
      <c r="F21" s="711">
        <v>466263.54156000004</v>
      </c>
      <c r="G21" s="711">
        <v>559035.63459000003</v>
      </c>
      <c r="H21" s="711">
        <v>23261.83181</v>
      </c>
      <c r="I21" s="711">
        <v>1129699.6692899999</v>
      </c>
      <c r="J21" s="711">
        <v>246521.13464999999</v>
      </c>
      <c r="K21" s="711">
        <v>7924467.6188499993</v>
      </c>
      <c r="L21" s="712">
        <v>1</v>
      </c>
    </row>
    <row r="22" spans="1:12" s="511" customFormat="1" ht="15" customHeight="1" thickTop="1">
      <c r="A22" s="713" t="s">
        <v>578</v>
      </c>
      <c r="B22" s="359">
        <v>0.10701167686177805</v>
      </c>
      <c r="C22" s="359">
        <v>0.35398891287754258</v>
      </c>
      <c r="D22" s="359">
        <v>0.2255265230220419</v>
      </c>
      <c r="E22" s="359">
        <v>7.4861726065844035E-3</v>
      </c>
      <c r="F22" s="359">
        <v>5.8838468902427582E-2</v>
      </c>
      <c r="G22" s="359">
        <v>7.0545513147181924E-2</v>
      </c>
      <c r="H22" s="359">
        <v>2.9354441116860495E-3</v>
      </c>
      <c r="I22" s="359">
        <v>0.14255843087840672</v>
      </c>
      <c r="J22" s="359">
        <v>3.1108857592350814E-2</v>
      </c>
      <c r="K22" s="714">
        <v>1</v>
      </c>
      <c r="L22" s="714"/>
    </row>
    <row r="23" spans="1:12" ht="30" customHeight="1">
      <c r="A23" s="715" t="s">
        <v>620</v>
      </c>
      <c r="B23" s="356" t="s">
        <v>134</v>
      </c>
      <c r="C23" s="356" t="s">
        <v>135</v>
      </c>
      <c r="D23" s="356" t="s">
        <v>136</v>
      </c>
      <c r="E23" s="356" t="s">
        <v>137</v>
      </c>
      <c r="F23" s="356" t="s">
        <v>138</v>
      </c>
      <c r="G23" s="356" t="s">
        <v>139</v>
      </c>
      <c r="H23" s="356" t="s">
        <v>140</v>
      </c>
      <c r="I23" s="356" t="s">
        <v>141</v>
      </c>
      <c r="J23" s="356" t="s">
        <v>280</v>
      </c>
      <c r="K23" s="356" t="s">
        <v>663</v>
      </c>
      <c r="L23" s="357" t="s">
        <v>66</v>
      </c>
    </row>
    <row r="24" spans="1:12" s="360" customFormat="1" ht="15" customHeight="1">
      <c r="A24" s="389" t="s">
        <v>606</v>
      </c>
      <c r="B24" s="349">
        <v>0</v>
      </c>
      <c r="C24" s="349">
        <v>0</v>
      </c>
      <c r="D24" s="349">
        <v>0</v>
      </c>
      <c r="E24" s="349">
        <v>0</v>
      </c>
      <c r="F24" s="349">
        <v>0</v>
      </c>
      <c r="G24" s="349">
        <v>0</v>
      </c>
      <c r="H24" s="349">
        <v>0</v>
      </c>
      <c r="I24" s="349">
        <v>0</v>
      </c>
      <c r="J24" s="349">
        <v>0</v>
      </c>
      <c r="K24" s="349">
        <v>0</v>
      </c>
      <c r="L24" s="359">
        <v>0</v>
      </c>
    </row>
    <row r="25" spans="1:12" s="360" customFormat="1" ht="15" customHeight="1">
      <c r="A25" s="389" t="s">
        <v>607</v>
      </c>
      <c r="B25" s="349">
        <v>0</v>
      </c>
      <c r="C25" s="349">
        <v>0</v>
      </c>
      <c r="D25" s="349">
        <v>0</v>
      </c>
      <c r="E25" s="349">
        <v>0</v>
      </c>
      <c r="F25" s="349">
        <v>0</v>
      </c>
      <c r="G25" s="349">
        <v>0</v>
      </c>
      <c r="H25" s="349">
        <v>0</v>
      </c>
      <c r="I25" s="349">
        <v>0</v>
      </c>
      <c r="J25" s="349">
        <v>0</v>
      </c>
      <c r="K25" s="349">
        <v>0</v>
      </c>
      <c r="L25" s="359">
        <v>0</v>
      </c>
    </row>
    <row r="26" spans="1:12" s="360" customFormat="1" ht="15" customHeight="1">
      <c r="A26" s="389" t="s">
        <v>608</v>
      </c>
      <c r="B26" s="349">
        <v>2</v>
      </c>
      <c r="C26" s="349">
        <v>0</v>
      </c>
      <c r="D26" s="349">
        <v>0</v>
      </c>
      <c r="E26" s="349">
        <v>0</v>
      </c>
      <c r="F26" s="349">
        <v>0</v>
      </c>
      <c r="G26" s="349">
        <v>0</v>
      </c>
      <c r="H26" s="349">
        <v>0</v>
      </c>
      <c r="I26" s="349">
        <v>0</v>
      </c>
      <c r="J26" s="349">
        <v>0</v>
      </c>
      <c r="K26" s="349">
        <v>2</v>
      </c>
      <c r="L26" s="359">
        <v>7.8435678821582367E-6</v>
      </c>
    </row>
    <row r="27" spans="1:12" s="360" customFormat="1" ht="15" customHeight="1">
      <c r="A27" s="389" t="s">
        <v>609</v>
      </c>
      <c r="B27" s="349">
        <v>21</v>
      </c>
      <c r="C27" s="349">
        <v>0</v>
      </c>
      <c r="D27" s="349">
        <v>9</v>
      </c>
      <c r="E27" s="349">
        <v>0</v>
      </c>
      <c r="F27" s="349">
        <v>0</v>
      </c>
      <c r="G27" s="349">
        <v>0</v>
      </c>
      <c r="H27" s="349">
        <v>0</v>
      </c>
      <c r="I27" s="349">
        <v>0</v>
      </c>
      <c r="J27" s="349">
        <v>0</v>
      </c>
      <c r="K27" s="349">
        <v>30</v>
      </c>
      <c r="L27" s="359">
        <v>1.1765351823237354E-4</v>
      </c>
    </row>
    <row r="28" spans="1:12" s="360" customFormat="1" ht="15" customHeight="1">
      <c r="A28" s="389" t="s">
        <v>610</v>
      </c>
      <c r="B28" s="349">
        <v>46</v>
      </c>
      <c r="C28" s="349">
        <v>0</v>
      </c>
      <c r="D28" s="349">
        <v>26</v>
      </c>
      <c r="E28" s="349">
        <v>3</v>
      </c>
      <c r="F28" s="349">
        <v>0</v>
      </c>
      <c r="G28" s="349">
        <v>1</v>
      </c>
      <c r="H28" s="349">
        <v>0</v>
      </c>
      <c r="I28" s="349">
        <v>7</v>
      </c>
      <c r="J28" s="349">
        <v>1</v>
      </c>
      <c r="K28" s="349">
        <v>84</v>
      </c>
      <c r="L28" s="359">
        <v>3.2942985105064592E-4</v>
      </c>
    </row>
    <row r="29" spans="1:12" s="360" customFormat="1" ht="15" customHeight="1">
      <c r="A29" s="389" t="s">
        <v>611</v>
      </c>
      <c r="B29" s="349">
        <v>96</v>
      </c>
      <c r="C29" s="349">
        <v>18</v>
      </c>
      <c r="D29" s="349">
        <v>200</v>
      </c>
      <c r="E29" s="349">
        <v>14</v>
      </c>
      <c r="F29" s="349">
        <v>0</v>
      </c>
      <c r="G29" s="349">
        <v>13</v>
      </c>
      <c r="H29" s="349">
        <v>0</v>
      </c>
      <c r="I29" s="349">
        <v>77</v>
      </c>
      <c r="J29" s="349">
        <v>0</v>
      </c>
      <c r="K29" s="349">
        <v>418</v>
      </c>
      <c r="L29" s="359">
        <v>1.6393056873710713E-3</v>
      </c>
    </row>
    <row r="30" spans="1:12" s="360" customFormat="1" ht="15" customHeight="1">
      <c r="A30" s="389" t="s">
        <v>612</v>
      </c>
      <c r="B30" s="349">
        <v>120</v>
      </c>
      <c r="C30" s="349">
        <v>360</v>
      </c>
      <c r="D30" s="349">
        <v>548</v>
      </c>
      <c r="E30" s="349">
        <v>20</v>
      </c>
      <c r="F30" s="349">
        <v>10</v>
      </c>
      <c r="G30" s="349">
        <v>40</v>
      </c>
      <c r="H30" s="349">
        <v>0</v>
      </c>
      <c r="I30" s="349">
        <v>129</v>
      </c>
      <c r="J30" s="349">
        <v>85</v>
      </c>
      <c r="K30" s="349">
        <v>1312</v>
      </c>
      <c r="L30" s="359">
        <v>5.145380530695803E-3</v>
      </c>
    </row>
    <row r="31" spans="1:12" s="360" customFormat="1" ht="15" customHeight="1">
      <c r="A31" s="389" t="s">
        <v>613</v>
      </c>
      <c r="B31" s="349">
        <v>140</v>
      </c>
      <c r="C31" s="349">
        <v>1416</v>
      </c>
      <c r="D31" s="349">
        <v>675</v>
      </c>
      <c r="E31" s="349">
        <v>34</v>
      </c>
      <c r="F31" s="349">
        <v>91</v>
      </c>
      <c r="G31" s="349">
        <v>47</v>
      </c>
      <c r="H31" s="349">
        <v>1</v>
      </c>
      <c r="I31" s="349">
        <v>716</v>
      </c>
      <c r="J31" s="349">
        <v>108</v>
      </c>
      <c r="K31" s="349">
        <v>3228</v>
      </c>
      <c r="L31" s="359">
        <v>1.2659518561803394E-2</v>
      </c>
    </row>
    <row r="32" spans="1:12" s="360" customFormat="1" ht="15" customHeight="1">
      <c r="A32" s="389" t="s">
        <v>614</v>
      </c>
      <c r="B32" s="349">
        <v>398</v>
      </c>
      <c r="C32" s="349">
        <v>3011</v>
      </c>
      <c r="D32" s="349">
        <v>967</v>
      </c>
      <c r="E32" s="349">
        <v>33</v>
      </c>
      <c r="F32" s="349">
        <v>192</v>
      </c>
      <c r="G32" s="349">
        <v>128</v>
      </c>
      <c r="H32" s="349">
        <v>6</v>
      </c>
      <c r="I32" s="349">
        <v>1161</v>
      </c>
      <c r="J32" s="349">
        <v>138</v>
      </c>
      <c r="K32" s="349">
        <v>6034</v>
      </c>
      <c r="L32" s="359">
        <v>2.36640443004714E-2</v>
      </c>
    </row>
    <row r="33" spans="1:12" s="360" customFormat="1" ht="15" customHeight="1">
      <c r="A33" s="389" t="s">
        <v>615</v>
      </c>
      <c r="B33" s="349">
        <v>855</v>
      </c>
      <c r="C33" s="349">
        <v>6571</v>
      </c>
      <c r="D33" s="349">
        <v>3089</v>
      </c>
      <c r="E33" s="349">
        <v>72</v>
      </c>
      <c r="F33" s="349">
        <v>1133</v>
      </c>
      <c r="G33" s="349">
        <v>518</v>
      </c>
      <c r="H33" s="349">
        <v>11</v>
      </c>
      <c r="I33" s="349">
        <v>2460</v>
      </c>
      <c r="J33" s="349">
        <v>1107</v>
      </c>
      <c r="K33" s="349">
        <v>15816</v>
      </c>
      <c r="L33" s="359">
        <v>6.2026934812107332E-2</v>
      </c>
    </row>
    <row r="34" spans="1:12" s="360" customFormat="1" ht="15" customHeight="1">
      <c r="A34" s="389" t="s">
        <v>616</v>
      </c>
      <c r="B34" s="349">
        <v>4410</v>
      </c>
      <c r="C34" s="349">
        <v>19448</v>
      </c>
      <c r="D34" s="349">
        <v>7460</v>
      </c>
      <c r="E34" s="349">
        <v>296</v>
      </c>
      <c r="F34" s="349">
        <v>9822</v>
      </c>
      <c r="G34" s="349">
        <v>3461</v>
      </c>
      <c r="H34" s="349">
        <v>130</v>
      </c>
      <c r="I34" s="349">
        <v>6651</v>
      </c>
      <c r="J34" s="349">
        <v>6858</v>
      </c>
      <c r="K34" s="349">
        <v>58536</v>
      </c>
      <c r="L34" s="359">
        <v>0.22956554477500726</v>
      </c>
    </row>
    <row r="35" spans="1:12" s="360" customFormat="1" ht="15" customHeight="1">
      <c r="A35" s="389" t="s">
        <v>617</v>
      </c>
      <c r="B35" s="349">
        <v>16080</v>
      </c>
      <c r="C35" s="349">
        <v>30383</v>
      </c>
      <c r="D35" s="349">
        <v>33737</v>
      </c>
      <c r="E35" s="349">
        <v>780</v>
      </c>
      <c r="F35" s="349">
        <v>7673</v>
      </c>
      <c r="G35" s="349">
        <v>16181</v>
      </c>
      <c r="H35" s="349">
        <v>863</v>
      </c>
      <c r="I35" s="349">
        <v>12804</v>
      </c>
      <c r="J35" s="349">
        <v>14410</v>
      </c>
      <c r="K35" s="349">
        <v>132911</v>
      </c>
      <c r="L35" s="359">
        <v>0.52124822539276661</v>
      </c>
    </row>
    <row r="36" spans="1:12" s="360" customFormat="1" ht="15" customHeight="1">
      <c r="A36" s="389" t="s">
        <v>618</v>
      </c>
      <c r="B36" s="349">
        <v>1673</v>
      </c>
      <c r="C36" s="349">
        <v>4791</v>
      </c>
      <c r="D36" s="349">
        <v>7230</v>
      </c>
      <c r="E36" s="349">
        <v>86</v>
      </c>
      <c r="F36" s="349">
        <v>160</v>
      </c>
      <c r="G36" s="349">
        <v>3199</v>
      </c>
      <c r="H36" s="349">
        <v>334</v>
      </c>
      <c r="I36" s="349">
        <v>1674</v>
      </c>
      <c r="J36" s="349">
        <v>1824</v>
      </c>
      <c r="K36" s="349">
        <v>20971</v>
      </c>
      <c r="L36" s="359">
        <v>8.2243731028370182E-2</v>
      </c>
    </row>
    <row r="37" spans="1:12" s="360" customFormat="1" ht="15" customHeight="1">
      <c r="A37" s="358" t="s">
        <v>619</v>
      </c>
      <c r="B37" s="349">
        <v>1553</v>
      </c>
      <c r="C37" s="349">
        <v>3066</v>
      </c>
      <c r="D37" s="349">
        <v>6015</v>
      </c>
      <c r="E37" s="349">
        <v>46</v>
      </c>
      <c r="F37" s="349">
        <v>17</v>
      </c>
      <c r="G37" s="349">
        <v>2075</v>
      </c>
      <c r="H37" s="349">
        <v>367</v>
      </c>
      <c r="I37" s="349">
        <v>1653</v>
      </c>
      <c r="J37" s="349">
        <v>852</v>
      </c>
      <c r="K37" s="349">
        <v>15644</v>
      </c>
      <c r="L37" s="359">
        <v>6.1352387974241723E-2</v>
      </c>
    </row>
    <row r="38" spans="1:12" s="360" customFormat="1" ht="15" customHeight="1">
      <c r="A38" s="361" t="s">
        <v>648</v>
      </c>
      <c r="B38" s="362">
        <v>25394</v>
      </c>
      <c r="C38" s="362">
        <v>69064</v>
      </c>
      <c r="D38" s="362">
        <v>59956</v>
      </c>
      <c r="E38" s="362">
        <v>1384</v>
      </c>
      <c r="F38" s="362">
        <v>19098</v>
      </c>
      <c r="G38" s="362">
        <v>25663</v>
      </c>
      <c r="H38" s="362">
        <v>1712</v>
      </c>
      <c r="I38" s="362">
        <v>27332</v>
      </c>
      <c r="J38" s="362">
        <v>25383</v>
      </c>
      <c r="K38" s="362">
        <v>254986</v>
      </c>
      <c r="L38" s="371">
        <v>1</v>
      </c>
    </row>
    <row r="39" spans="1:12" ht="15" customHeight="1">
      <c r="A39" s="497" t="s">
        <v>578</v>
      </c>
      <c r="B39" s="359">
        <v>9.9589781399763128E-2</v>
      </c>
      <c r="C39" s="359">
        <v>0.27085408610668821</v>
      </c>
      <c r="D39" s="359">
        <v>0.2351344779713396</v>
      </c>
      <c r="E39" s="359">
        <v>5.4277489744534993E-3</v>
      </c>
      <c r="F39" s="359">
        <v>7.4898229706728991E-2</v>
      </c>
      <c r="G39" s="359">
        <v>0.10064474127991341</v>
      </c>
      <c r="H39" s="359">
        <v>6.7140941071274505E-3</v>
      </c>
      <c r="I39" s="359">
        <v>0.10719019867757446</v>
      </c>
      <c r="J39" s="359">
        <v>9.954664177641126E-2</v>
      </c>
      <c r="K39" s="359">
        <v>1</v>
      </c>
      <c r="L39" s="359"/>
    </row>
    <row r="40" spans="1:12" ht="15" customHeight="1" thickBot="1">
      <c r="A40" s="365"/>
      <c r="B40" s="366"/>
      <c r="C40" s="367"/>
      <c r="D40" s="367"/>
      <c r="E40" s="367"/>
      <c r="F40" s="367"/>
      <c r="G40" s="367"/>
      <c r="H40" s="367"/>
      <c r="I40" s="367"/>
      <c r="J40" s="367"/>
      <c r="K40" s="366"/>
      <c r="L40" s="368"/>
    </row>
    <row r="41" spans="1:12" ht="15" customHeight="1" thickTop="1">
      <c r="A41" s="348" t="s">
        <v>502</v>
      </c>
      <c r="B41" s="369"/>
      <c r="C41" s="359"/>
      <c r="D41" s="359"/>
      <c r="E41" s="359"/>
      <c r="F41" s="359"/>
      <c r="G41" s="359"/>
      <c r="H41" s="359"/>
      <c r="I41" s="359"/>
      <c r="J41" s="359"/>
      <c r="K41" s="369"/>
      <c r="L41" s="369"/>
    </row>
    <row r="42" spans="1:12" ht="15" customHeight="1">
      <c r="A42" s="326"/>
      <c r="B42" s="326"/>
      <c r="C42" s="349"/>
      <c r="D42" s="349"/>
      <c r="E42" s="349"/>
      <c r="F42" s="349"/>
      <c r="G42" s="349"/>
      <c r="H42" s="349"/>
      <c r="I42" s="349"/>
      <c r="J42" s="349"/>
      <c r="K42" s="326"/>
      <c r="L42" s="369"/>
    </row>
  </sheetData>
  <mergeCells count="4">
    <mergeCell ref="A1:L1"/>
    <mergeCell ref="A2:L2"/>
    <mergeCell ref="A3:L3"/>
    <mergeCell ref="A4:L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6"/>
  <sheetViews>
    <sheetView zoomScaleNormal="100" workbookViewId="0">
      <selection activeCell="E15" sqref="E15"/>
    </sheetView>
  </sheetViews>
  <sheetFormatPr baseColWidth="10" defaultColWidth="9.140625" defaultRowHeight="9"/>
  <cols>
    <col min="1" max="1" width="73.5703125" style="238" customWidth="1"/>
    <col min="2" max="12" width="10.7109375" style="239" customWidth="1"/>
    <col min="13" max="256" width="9.140625" style="225"/>
    <col min="257" max="257" width="73.5703125" style="225" customWidth="1"/>
    <col min="258" max="268" width="10.7109375" style="225" customWidth="1"/>
    <col min="269" max="512" width="9.140625" style="225"/>
    <col min="513" max="513" width="73.5703125" style="225" customWidth="1"/>
    <col min="514" max="524" width="10.7109375" style="225" customWidth="1"/>
    <col min="525" max="768" width="9.140625" style="225"/>
    <col min="769" max="769" width="73.5703125" style="225" customWidth="1"/>
    <col min="770" max="780" width="10.7109375" style="225" customWidth="1"/>
    <col min="781" max="1024" width="9.140625" style="225"/>
    <col min="1025" max="1025" width="73.5703125" style="225" customWidth="1"/>
    <col min="1026" max="1036" width="10.7109375" style="225" customWidth="1"/>
    <col min="1037" max="1280" width="9.140625" style="225"/>
    <col min="1281" max="1281" width="73.5703125" style="225" customWidth="1"/>
    <col min="1282" max="1292" width="10.7109375" style="225" customWidth="1"/>
    <col min="1293" max="1536" width="9.140625" style="225"/>
    <col min="1537" max="1537" width="73.5703125" style="225" customWidth="1"/>
    <col min="1538" max="1548" width="10.7109375" style="225" customWidth="1"/>
    <col min="1549" max="1792" width="9.140625" style="225"/>
    <col min="1793" max="1793" width="73.5703125" style="225" customWidth="1"/>
    <col min="1794" max="1804" width="10.7109375" style="225" customWidth="1"/>
    <col min="1805" max="2048" width="9.140625" style="225"/>
    <col min="2049" max="2049" width="73.5703125" style="225" customWidth="1"/>
    <col min="2050" max="2060" width="10.7109375" style="225" customWidth="1"/>
    <col min="2061" max="2304" width="9.140625" style="225"/>
    <col min="2305" max="2305" width="73.5703125" style="225" customWidth="1"/>
    <col min="2306" max="2316" width="10.7109375" style="225" customWidth="1"/>
    <col min="2317" max="2560" width="9.140625" style="225"/>
    <col min="2561" max="2561" width="73.5703125" style="225" customWidth="1"/>
    <col min="2562" max="2572" width="10.7109375" style="225" customWidth="1"/>
    <col min="2573" max="2816" width="9.140625" style="225"/>
    <col min="2817" max="2817" width="73.5703125" style="225" customWidth="1"/>
    <col min="2818" max="2828" width="10.7109375" style="225" customWidth="1"/>
    <col min="2829" max="3072" width="9.140625" style="225"/>
    <col min="3073" max="3073" width="73.5703125" style="225" customWidth="1"/>
    <col min="3074" max="3084" width="10.7109375" style="225" customWidth="1"/>
    <col min="3085" max="3328" width="9.140625" style="225"/>
    <col min="3329" max="3329" width="73.5703125" style="225" customWidth="1"/>
    <col min="3330" max="3340" width="10.7109375" style="225" customWidth="1"/>
    <col min="3341" max="3584" width="9.140625" style="225"/>
    <col min="3585" max="3585" width="73.5703125" style="225" customWidth="1"/>
    <col min="3586" max="3596" width="10.7109375" style="225" customWidth="1"/>
    <col min="3597" max="3840" width="9.140625" style="225"/>
    <col min="3841" max="3841" width="73.5703125" style="225" customWidth="1"/>
    <col min="3842" max="3852" width="10.7109375" style="225" customWidth="1"/>
    <col min="3853" max="4096" width="9.140625" style="225"/>
    <col min="4097" max="4097" width="73.5703125" style="225" customWidth="1"/>
    <col min="4098" max="4108" width="10.7109375" style="225" customWidth="1"/>
    <col min="4109" max="4352" width="9.140625" style="225"/>
    <col min="4353" max="4353" width="73.5703125" style="225" customWidth="1"/>
    <col min="4354" max="4364" width="10.7109375" style="225" customWidth="1"/>
    <col min="4365" max="4608" width="9.140625" style="225"/>
    <col min="4609" max="4609" width="73.5703125" style="225" customWidth="1"/>
    <col min="4610" max="4620" width="10.7109375" style="225" customWidth="1"/>
    <col min="4621" max="4864" width="9.140625" style="225"/>
    <col min="4865" max="4865" width="73.5703125" style="225" customWidth="1"/>
    <col min="4866" max="4876" width="10.7109375" style="225" customWidth="1"/>
    <col min="4877" max="5120" width="9.140625" style="225"/>
    <col min="5121" max="5121" width="73.5703125" style="225" customWidth="1"/>
    <col min="5122" max="5132" width="10.7109375" style="225" customWidth="1"/>
    <col min="5133" max="5376" width="9.140625" style="225"/>
    <col min="5377" max="5377" width="73.5703125" style="225" customWidth="1"/>
    <col min="5378" max="5388" width="10.7109375" style="225" customWidth="1"/>
    <col min="5389" max="5632" width="9.140625" style="225"/>
    <col min="5633" max="5633" width="73.5703125" style="225" customWidth="1"/>
    <col min="5634" max="5644" width="10.7109375" style="225" customWidth="1"/>
    <col min="5645" max="5888" width="9.140625" style="225"/>
    <col min="5889" max="5889" width="73.5703125" style="225" customWidth="1"/>
    <col min="5890" max="5900" width="10.7109375" style="225" customWidth="1"/>
    <col min="5901" max="6144" width="9.140625" style="225"/>
    <col min="6145" max="6145" width="73.5703125" style="225" customWidth="1"/>
    <col min="6146" max="6156" width="10.7109375" style="225" customWidth="1"/>
    <col min="6157" max="6400" width="9.140625" style="225"/>
    <col min="6401" max="6401" width="73.5703125" style="225" customWidth="1"/>
    <col min="6402" max="6412" width="10.7109375" style="225" customWidth="1"/>
    <col min="6413" max="6656" width="9.140625" style="225"/>
    <col min="6657" max="6657" width="73.5703125" style="225" customWidth="1"/>
    <col min="6658" max="6668" width="10.7109375" style="225" customWidth="1"/>
    <col min="6669" max="6912" width="9.140625" style="225"/>
    <col min="6913" max="6913" width="73.5703125" style="225" customWidth="1"/>
    <col min="6914" max="6924" width="10.7109375" style="225" customWidth="1"/>
    <col min="6925" max="7168" width="9.140625" style="225"/>
    <col min="7169" max="7169" width="73.5703125" style="225" customWidth="1"/>
    <col min="7170" max="7180" width="10.7109375" style="225" customWidth="1"/>
    <col min="7181" max="7424" width="9.140625" style="225"/>
    <col min="7425" max="7425" width="73.5703125" style="225" customWidth="1"/>
    <col min="7426" max="7436" width="10.7109375" style="225" customWidth="1"/>
    <col min="7437" max="7680" width="9.140625" style="225"/>
    <col min="7681" max="7681" width="73.5703125" style="225" customWidth="1"/>
    <col min="7682" max="7692" width="10.7109375" style="225" customWidth="1"/>
    <col min="7693" max="7936" width="9.140625" style="225"/>
    <col min="7937" max="7937" width="73.5703125" style="225" customWidth="1"/>
    <col min="7938" max="7948" width="10.7109375" style="225" customWidth="1"/>
    <col min="7949" max="8192" width="9.140625" style="225"/>
    <col min="8193" max="8193" width="73.5703125" style="225" customWidth="1"/>
    <col min="8194" max="8204" width="10.7109375" style="225" customWidth="1"/>
    <col min="8205" max="8448" width="9.140625" style="225"/>
    <col min="8449" max="8449" width="73.5703125" style="225" customWidth="1"/>
    <col min="8450" max="8460" width="10.7109375" style="225" customWidth="1"/>
    <col min="8461" max="8704" width="9.140625" style="225"/>
    <col min="8705" max="8705" width="73.5703125" style="225" customWidth="1"/>
    <col min="8706" max="8716" width="10.7109375" style="225" customWidth="1"/>
    <col min="8717" max="8960" width="9.140625" style="225"/>
    <col min="8961" max="8961" width="73.5703125" style="225" customWidth="1"/>
    <col min="8962" max="8972" width="10.7109375" style="225" customWidth="1"/>
    <col min="8973" max="9216" width="9.140625" style="225"/>
    <col min="9217" max="9217" width="73.5703125" style="225" customWidth="1"/>
    <col min="9218" max="9228" width="10.7109375" style="225" customWidth="1"/>
    <col min="9229" max="9472" width="9.140625" style="225"/>
    <col min="9473" max="9473" width="73.5703125" style="225" customWidth="1"/>
    <col min="9474" max="9484" width="10.7109375" style="225" customWidth="1"/>
    <col min="9485" max="9728" width="9.140625" style="225"/>
    <col min="9729" max="9729" width="73.5703125" style="225" customWidth="1"/>
    <col min="9730" max="9740" width="10.7109375" style="225" customWidth="1"/>
    <col min="9741" max="9984" width="9.140625" style="225"/>
    <col min="9985" max="9985" width="73.5703125" style="225" customWidth="1"/>
    <col min="9986" max="9996" width="10.7109375" style="225" customWidth="1"/>
    <col min="9997" max="10240" width="9.140625" style="225"/>
    <col min="10241" max="10241" width="73.5703125" style="225" customWidth="1"/>
    <col min="10242" max="10252" width="10.7109375" style="225" customWidth="1"/>
    <col min="10253" max="10496" width="9.140625" style="225"/>
    <col min="10497" max="10497" width="73.5703125" style="225" customWidth="1"/>
    <col min="10498" max="10508" width="10.7109375" style="225" customWidth="1"/>
    <col min="10509" max="10752" width="9.140625" style="225"/>
    <col min="10753" max="10753" width="73.5703125" style="225" customWidth="1"/>
    <col min="10754" max="10764" width="10.7109375" style="225" customWidth="1"/>
    <col min="10765" max="11008" width="9.140625" style="225"/>
    <col min="11009" max="11009" width="73.5703125" style="225" customWidth="1"/>
    <col min="11010" max="11020" width="10.7109375" style="225" customWidth="1"/>
    <col min="11021" max="11264" width="9.140625" style="225"/>
    <col min="11265" max="11265" width="73.5703125" style="225" customWidth="1"/>
    <col min="11266" max="11276" width="10.7109375" style="225" customWidth="1"/>
    <col min="11277" max="11520" width="9.140625" style="225"/>
    <col min="11521" max="11521" width="73.5703125" style="225" customWidth="1"/>
    <col min="11522" max="11532" width="10.7109375" style="225" customWidth="1"/>
    <col min="11533" max="11776" width="9.140625" style="225"/>
    <col min="11777" max="11777" width="73.5703125" style="225" customWidth="1"/>
    <col min="11778" max="11788" width="10.7109375" style="225" customWidth="1"/>
    <col min="11789" max="12032" width="9.140625" style="225"/>
    <col min="12033" max="12033" width="73.5703125" style="225" customWidth="1"/>
    <col min="12034" max="12044" width="10.7109375" style="225" customWidth="1"/>
    <col min="12045" max="12288" width="9.140625" style="225"/>
    <col min="12289" max="12289" width="73.5703125" style="225" customWidth="1"/>
    <col min="12290" max="12300" width="10.7109375" style="225" customWidth="1"/>
    <col min="12301" max="12544" width="9.140625" style="225"/>
    <col min="12545" max="12545" width="73.5703125" style="225" customWidth="1"/>
    <col min="12546" max="12556" width="10.7109375" style="225" customWidth="1"/>
    <col min="12557" max="12800" width="9.140625" style="225"/>
    <col min="12801" max="12801" width="73.5703125" style="225" customWidth="1"/>
    <col min="12802" max="12812" width="10.7109375" style="225" customWidth="1"/>
    <col min="12813" max="13056" width="9.140625" style="225"/>
    <col min="13057" max="13057" width="73.5703125" style="225" customWidth="1"/>
    <col min="13058" max="13068" width="10.7109375" style="225" customWidth="1"/>
    <col min="13069" max="13312" width="9.140625" style="225"/>
    <col min="13313" max="13313" width="73.5703125" style="225" customWidth="1"/>
    <col min="13314" max="13324" width="10.7109375" style="225" customWidth="1"/>
    <col min="13325" max="13568" width="9.140625" style="225"/>
    <col min="13569" max="13569" width="73.5703125" style="225" customWidth="1"/>
    <col min="13570" max="13580" width="10.7109375" style="225" customWidth="1"/>
    <col min="13581" max="13824" width="9.140625" style="225"/>
    <col min="13825" max="13825" width="73.5703125" style="225" customWidth="1"/>
    <col min="13826" max="13836" width="10.7109375" style="225" customWidth="1"/>
    <col min="13837" max="14080" width="9.140625" style="225"/>
    <col min="14081" max="14081" width="73.5703125" style="225" customWidth="1"/>
    <col min="14082" max="14092" width="10.7109375" style="225" customWidth="1"/>
    <col min="14093" max="14336" width="9.140625" style="225"/>
    <col min="14337" max="14337" width="73.5703125" style="225" customWidth="1"/>
    <col min="14338" max="14348" width="10.7109375" style="225" customWidth="1"/>
    <col min="14349" max="14592" width="9.140625" style="225"/>
    <col min="14593" max="14593" width="73.5703125" style="225" customWidth="1"/>
    <col min="14594" max="14604" width="10.7109375" style="225" customWidth="1"/>
    <col min="14605" max="14848" width="9.140625" style="225"/>
    <col min="14849" max="14849" width="73.5703125" style="225" customWidth="1"/>
    <col min="14850" max="14860" width="10.7109375" style="225" customWidth="1"/>
    <col min="14861" max="15104" width="9.140625" style="225"/>
    <col min="15105" max="15105" width="73.5703125" style="225" customWidth="1"/>
    <col min="15106" max="15116" width="10.7109375" style="225" customWidth="1"/>
    <col min="15117" max="15360" width="9.140625" style="225"/>
    <col min="15361" max="15361" width="73.5703125" style="225" customWidth="1"/>
    <col min="15362" max="15372" width="10.7109375" style="225" customWidth="1"/>
    <col min="15373" max="15616" width="9.140625" style="225"/>
    <col min="15617" max="15617" width="73.5703125" style="225" customWidth="1"/>
    <col min="15618" max="15628" width="10.7109375" style="225" customWidth="1"/>
    <col min="15629" max="15872" width="9.140625" style="225"/>
    <col min="15873" max="15873" width="73.5703125" style="225" customWidth="1"/>
    <col min="15874" max="15884" width="10.7109375" style="225" customWidth="1"/>
    <col min="15885" max="16128" width="9.140625" style="225"/>
    <col min="16129" max="16129" width="73.5703125" style="225" customWidth="1"/>
    <col min="16130" max="16140" width="10.7109375" style="225" customWidth="1"/>
    <col min="16141" max="16384" width="9.140625" style="225"/>
  </cols>
  <sheetData>
    <row r="1" spans="1:14" s="221" customFormat="1" ht="32.25" customHeight="1">
      <c r="A1" s="645" t="s">
        <v>664</v>
      </c>
      <c r="B1" s="645"/>
      <c r="C1" s="645"/>
      <c r="D1" s="645"/>
      <c r="E1" s="645"/>
      <c r="F1" s="645"/>
      <c r="G1" s="645"/>
      <c r="H1" s="645"/>
      <c r="I1" s="645"/>
      <c r="J1" s="645"/>
      <c r="K1" s="645"/>
      <c r="L1" s="645"/>
    </row>
    <row r="2" spans="1:14" s="221" customFormat="1" ht="15" customHeight="1">
      <c r="A2" s="607" t="s">
        <v>665</v>
      </c>
      <c r="B2" s="607"/>
      <c r="C2" s="607"/>
      <c r="D2" s="607"/>
      <c r="E2" s="607"/>
      <c r="F2" s="607"/>
      <c r="G2" s="607"/>
      <c r="H2" s="607"/>
      <c r="I2" s="607"/>
      <c r="J2" s="607"/>
      <c r="K2" s="607"/>
      <c r="L2" s="607"/>
    </row>
    <row r="3" spans="1:14" s="221" customFormat="1" ht="15" customHeight="1">
      <c r="A3" s="646"/>
      <c r="B3" s="646"/>
      <c r="C3" s="222"/>
      <c r="D3" s="222"/>
      <c r="E3" s="222"/>
      <c r="F3" s="222"/>
      <c r="G3" s="222"/>
      <c r="H3" s="222"/>
      <c r="I3" s="222"/>
      <c r="J3" s="222"/>
      <c r="K3" s="222"/>
      <c r="L3" s="222"/>
    </row>
    <row r="4" spans="1:14" ht="3.75" customHeight="1">
      <c r="A4" s="223"/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</row>
    <row r="5" spans="1:14" ht="30" customHeight="1" thickBot="1">
      <c r="A5" s="226"/>
      <c r="B5" s="227" t="s">
        <v>666</v>
      </c>
      <c r="C5" s="227" t="s">
        <v>667</v>
      </c>
      <c r="D5" s="227" t="s">
        <v>668</v>
      </c>
      <c r="E5" s="227" t="s">
        <v>669</v>
      </c>
      <c r="F5" s="227" t="s">
        <v>670</v>
      </c>
      <c r="G5" s="227" t="s">
        <v>671</v>
      </c>
      <c r="H5" s="227" t="s">
        <v>672</v>
      </c>
      <c r="I5" s="227" t="s">
        <v>673</v>
      </c>
      <c r="J5" s="227" t="s">
        <v>1001</v>
      </c>
      <c r="K5" s="227" t="s">
        <v>1147</v>
      </c>
      <c r="L5" s="227" t="s">
        <v>1161</v>
      </c>
    </row>
    <row r="6" spans="1:14" ht="12.75">
      <c r="A6" s="274" t="s">
        <v>73</v>
      </c>
      <c r="B6" s="265">
        <f t="shared" ref="B6:G6" si="0">SUM(B7,B10)</f>
        <v>166</v>
      </c>
      <c r="C6" s="265">
        <f t="shared" si="0"/>
        <v>190</v>
      </c>
      <c r="D6" s="265">
        <f t="shared" si="0"/>
        <v>210</v>
      </c>
      <c r="E6" s="265">
        <f t="shared" si="0"/>
        <v>250</v>
      </c>
      <c r="F6" s="265">
        <f t="shared" si="0"/>
        <v>265</v>
      </c>
      <c r="G6" s="265">
        <f t="shared" si="0"/>
        <v>280</v>
      </c>
      <c r="H6" s="265">
        <v>298</v>
      </c>
      <c r="I6" s="265">
        <f>SUM(I7,I10)</f>
        <v>297</v>
      </c>
      <c r="J6" s="265">
        <f>SUM(J7,J10)</f>
        <v>336</v>
      </c>
      <c r="K6" s="265">
        <v>365</v>
      </c>
      <c r="L6" s="274">
        <v>370</v>
      </c>
    </row>
    <row r="7" spans="1:14" ht="12.75">
      <c r="A7" s="275" t="s">
        <v>674</v>
      </c>
      <c r="B7" s="272">
        <f t="shared" ref="B7:G7" si="1">SUM(B8:B9)</f>
        <v>146</v>
      </c>
      <c r="C7" s="272">
        <f t="shared" si="1"/>
        <v>162</v>
      </c>
      <c r="D7" s="272">
        <f t="shared" si="1"/>
        <v>179</v>
      </c>
      <c r="E7" s="272">
        <f t="shared" si="1"/>
        <v>215</v>
      </c>
      <c r="F7" s="272">
        <f t="shared" si="1"/>
        <v>230</v>
      </c>
      <c r="G7" s="272">
        <f t="shared" si="1"/>
        <v>242</v>
      </c>
      <c r="H7" s="272">
        <v>259</v>
      </c>
      <c r="I7" s="272">
        <f>SUM(I8:I9)</f>
        <v>256</v>
      </c>
      <c r="J7" s="272">
        <f>SUM(J8:J9)</f>
        <v>290</v>
      </c>
      <c r="K7" s="272">
        <v>314</v>
      </c>
      <c r="L7" s="275">
        <v>318</v>
      </c>
      <c r="M7" s="228"/>
      <c r="N7" s="228"/>
    </row>
    <row r="8" spans="1:14" ht="12.75">
      <c r="A8" s="261" t="s">
        <v>675</v>
      </c>
      <c r="B8" s="230">
        <v>56</v>
      </c>
      <c r="C8" s="230">
        <v>60</v>
      </c>
      <c r="D8" s="230">
        <v>69</v>
      </c>
      <c r="E8" s="230">
        <v>92</v>
      </c>
      <c r="F8" s="230">
        <v>102</v>
      </c>
      <c r="G8" s="230">
        <v>105</v>
      </c>
      <c r="H8" s="230">
        <v>113</v>
      </c>
      <c r="I8" s="230">
        <v>106</v>
      </c>
      <c r="J8" s="230">
        <v>134</v>
      </c>
      <c r="K8" s="230">
        <v>155</v>
      </c>
      <c r="L8" s="261">
        <v>156</v>
      </c>
    </row>
    <row r="9" spans="1:14" ht="12.75">
      <c r="A9" s="261" t="s">
        <v>676</v>
      </c>
      <c r="B9" s="230">
        <v>90</v>
      </c>
      <c r="C9" s="230">
        <v>102</v>
      </c>
      <c r="D9" s="230">
        <v>110</v>
      </c>
      <c r="E9" s="230">
        <v>123</v>
      </c>
      <c r="F9" s="230">
        <v>128</v>
      </c>
      <c r="G9" s="230">
        <v>137</v>
      </c>
      <c r="H9" s="230">
        <v>146</v>
      </c>
      <c r="I9" s="230">
        <v>150</v>
      </c>
      <c r="J9" s="230">
        <v>156</v>
      </c>
      <c r="K9" s="230">
        <v>159</v>
      </c>
      <c r="L9" s="261">
        <v>162</v>
      </c>
    </row>
    <row r="10" spans="1:14" ht="12.75">
      <c r="A10" s="275" t="s">
        <v>677</v>
      </c>
      <c r="B10" s="272">
        <f t="shared" ref="B10:G10" si="2">SUM(B11:B12)</f>
        <v>20</v>
      </c>
      <c r="C10" s="272">
        <f t="shared" si="2"/>
        <v>28</v>
      </c>
      <c r="D10" s="272">
        <f t="shared" si="2"/>
        <v>31</v>
      </c>
      <c r="E10" s="272">
        <f t="shared" si="2"/>
        <v>35</v>
      </c>
      <c r="F10" s="272">
        <f t="shared" si="2"/>
        <v>35</v>
      </c>
      <c r="G10" s="272">
        <f t="shared" si="2"/>
        <v>38</v>
      </c>
      <c r="H10" s="272">
        <v>39</v>
      </c>
      <c r="I10" s="272">
        <f>SUM(I11:I12)</f>
        <v>41</v>
      </c>
      <c r="J10" s="272">
        <f>SUM(J11:J12)</f>
        <v>46</v>
      </c>
      <c r="K10" s="272">
        <v>51</v>
      </c>
      <c r="L10" s="275">
        <v>52</v>
      </c>
      <c r="M10" s="228"/>
    </row>
    <row r="11" spans="1:14" ht="12.75">
      <c r="A11" s="261" t="s">
        <v>675</v>
      </c>
      <c r="B11" s="230">
        <v>17</v>
      </c>
      <c r="C11" s="230">
        <v>24</v>
      </c>
      <c r="D11" s="230">
        <v>23</v>
      </c>
      <c r="E11" s="230">
        <v>26</v>
      </c>
      <c r="F11" s="230">
        <v>26</v>
      </c>
      <c r="G11" s="230">
        <v>27</v>
      </c>
      <c r="H11" s="230">
        <v>28</v>
      </c>
      <c r="I11" s="230">
        <v>30</v>
      </c>
      <c r="J11" s="230">
        <v>36</v>
      </c>
      <c r="K11" s="230">
        <v>40</v>
      </c>
      <c r="L11" s="261">
        <v>41</v>
      </c>
    </row>
    <row r="12" spans="1:14" ht="12.75">
      <c r="A12" s="261" t="s">
        <v>676</v>
      </c>
      <c r="B12" s="230">
        <v>3</v>
      </c>
      <c r="C12" s="230">
        <v>4</v>
      </c>
      <c r="D12" s="230">
        <v>8</v>
      </c>
      <c r="E12" s="230">
        <v>9</v>
      </c>
      <c r="F12" s="230">
        <v>9</v>
      </c>
      <c r="G12" s="230">
        <v>11</v>
      </c>
      <c r="H12" s="230">
        <v>11</v>
      </c>
      <c r="I12" s="230">
        <v>11</v>
      </c>
      <c r="J12" s="230">
        <v>10</v>
      </c>
      <c r="K12" s="230">
        <v>11</v>
      </c>
      <c r="L12" s="261">
        <v>11</v>
      </c>
    </row>
    <row r="13" spans="1:14" ht="12.75">
      <c r="A13" s="262" t="s">
        <v>74</v>
      </c>
      <c r="B13" s="263">
        <f t="shared" ref="B13:G13" si="3">SUM(B14,B17,B20)</f>
        <v>1116</v>
      </c>
      <c r="C13" s="263">
        <f t="shared" si="3"/>
        <v>1255</v>
      </c>
      <c r="D13" s="263">
        <f t="shared" si="3"/>
        <v>1311</v>
      </c>
      <c r="E13" s="263">
        <f t="shared" si="3"/>
        <v>1504</v>
      </c>
      <c r="F13" s="263">
        <f t="shared" si="3"/>
        <v>1641</v>
      </c>
      <c r="G13" s="263">
        <f t="shared" si="3"/>
        <v>1796</v>
      </c>
      <c r="H13" s="263">
        <v>2031</v>
      </c>
      <c r="I13" s="263">
        <f>SUM(I14,I17,I20)</f>
        <v>2111</v>
      </c>
      <c r="J13" s="263">
        <f>SUM(J14,J17,J20)</f>
        <v>2358</v>
      </c>
      <c r="K13" s="263">
        <v>2414</v>
      </c>
      <c r="L13" s="262">
        <v>2492</v>
      </c>
    </row>
    <row r="14" spans="1:14" s="231" customFormat="1" ht="12.75">
      <c r="A14" s="275" t="s">
        <v>678</v>
      </c>
      <c r="B14" s="272">
        <f t="shared" ref="B14:G14" si="4">SUM(B15:B16)</f>
        <v>716</v>
      </c>
      <c r="C14" s="272">
        <f t="shared" si="4"/>
        <v>799</v>
      </c>
      <c r="D14" s="272">
        <f t="shared" si="4"/>
        <v>846</v>
      </c>
      <c r="E14" s="272">
        <f t="shared" si="4"/>
        <v>964</v>
      </c>
      <c r="F14" s="272">
        <f t="shared" si="4"/>
        <v>1013</v>
      </c>
      <c r="G14" s="272">
        <f t="shared" si="4"/>
        <v>1092</v>
      </c>
      <c r="H14" s="272">
        <v>1196</v>
      </c>
      <c r="I14" s="272">
        <f>SUM(I15:I16)</f>
        <v>1243</v>
      </c>
      <c r="J14" s="272">
        <f>SUM(J15:J16)</f>
        <v>1350</v>
      </c>
      <c r="K14" s="272">
        <v>1368</v>
      </c>
      <c r="L14" s="275">
        <v>1426</v>
      </c>
      <c r="M14" s="228"/>
    </row>
    <row r="15" spans="1:14" s="231" customFormat="1" ht="12.75">
      <c r="A15" s="261" t="s">
        <v>675</v>
      </c>
      <c r="B15" s="230">
        <v>237</v>
      </c>
      <c r="C15" s="230">
        <v>260</v>
      </c>
      <c r="D15" s="230">
        <v>273</v>
      </c>
      <c r="E15" s="230">
        <v>350</v>
      </c>
      <c r="F15" s="230">
        <v>381</v>
      </c>
      <c r="G15" s="230">
        <v>435</v>
      </c>
      <c r="H15" s="230">
        <v>524</v>
      </c>
      <c r="I15" s="230">
        <v>536</v>
      </c>
      <c r="J15" s="230">
        <v>639</v>
      </c>
      <c r="K15" s="230">
        <v>671</v>
      </c>
      <c r="L15" s="261">
        <v>717</v>
      </c>
    </row>
    <row r="16" spans="1:14" s="231" customFormat="1" ht="12.75">
      <c r="A16" s="261" t="s">
        <v>676</v>
      </c>
      <c r="B16" s="230">
        <v>479</v>
      </c>
      <c r="C16" s="230">
        <v>539</v>
      </c>
      <c r="D16" s="230">
        <v>573</v>
      </c>
      <c r="E16" s="230">
        <v>614</v>
      </c>
      <c r="F16" s="230">
        <v>632</v>
      </c>
      <c r="G16" s="230">
        <v>657</v>
      </c>
      <c r="H16" s="230">
        <v>672</v>
      </c>
      <c r="I16" s="230">
        <v>707</v>
      </c>
      <c r="J16" s="230">
        <v>711</v>
      </c>
      <c r="K16" s="230">
        <v>697</v>
      </c>
      <c r="L16" s="261">
        <v>709</v>
      </c>
    </row>
    <row r="17" spans="1:13" s="231" customFormat="1" ht="12.75">
      <c r="A17" s="275" t="s">
        <v>679</v>
      </c>
      <c r="B17" s="272">
        <f t="shared" ref="B17:G17" si="5">SUM(B18:B19)</f>
        <v>322</v>
      </c>
      <c r="C17" s="272">
        <f t="shared" si="5"/>
        <v>370</v>
      </c>
      <c r="D17" s="272">
        <f t="shared" si="5"/>
        <v>381</v>
      </c>
      <c r="E17" s="272">
        <f t="shared" si="5"/>
        <v>439</v>
      </c>
      <c r="F17" s="272">
        <f t="shared" si="5"/>
        <v>509</v>
      </c>
      <c r="G17" s="272">
        <f t="shared" si="5"/>
        <v>566</v>
      </c>
      <c r="H17" s="272">
        <v>679</v>
      </c>
      <c r="I17" s="272">
        <f>SUM(I18:I19)</f>
        <v>688</v>
      </c>
      <c r="J17" s="272">
        <f>SUM(J18:J19)</f>
        <v>784</v>
      </c>
      <c r="K17" s="272">
        <v>820</v>
      </c>
      <c r="L17" s="275">
        <v>828</v>
      </c>
      <c r="M17" s="228"/>
    </row>
    <row r="18" spans="1:13" s="231" customFormat="1" ht="12.75">
      <c r="A18" s="261" t="s">
        <v>675</v>
      </c>
      <c r="B18" s="230">
        <v>171</v>
      </c>
      <c r="C18" s="230">
        <v>197</v>
      </c>
      <c r="D18" s="230">
        <v>201</v>
      </c>
      <c r="E18" s="230">
        <v>238</v>
      </c>
      <c r="F18" s="230">
        <v>298</v>
      </c>
      <c r="G18" s="230">
        <v>341</v>
      </c>
      <c r="H18" s="230">
        <v>443</v>
      </c>
      <c r="I18" s="230">
        <v>447</v>
      </c>
      <c r="J18" s="230">
        <v>539</v>
      </c>
      <c r="K18" s="230">
        <v>580</v>
      </c>
      <c r="L18" s="261">
        <v>584</v>
      </c>
    </row>
    <row r="19" spans="1:13" ht="12.75">
      <c r="A19" s="261" t="s">
        <v>676</v>
      </c>
      <c r="B19" s="230">
        <v>151</v>
      </c>
      <c r="C19" s="230">
        <v>173</v>
      </c>
      <c r="D19" s="230">
        <v>180</v>
      </c>
      <c r="E19" s="230">
        <v>201</v>
      </c>
      <c r="F19" s="230">
        <v>211</v>
      </c>
      <c r="G19" s="230">
        <v>225</v>
      </c>
      <c r="H19" s="230">
        <v>236</v>
      </c>
      <c r="I19" s="230">
        <v>241</v>
      </c>
      <c r="J19" s="230">
        <v>245</v>
      </c>
      <c r="K19" s="230">
        <v>240</v>
      </c>
      <c r="L19" s="261">
        <v>244</v>
      </c>
    </row>
    <row r="20" spans="1:13" ht="12.75">
      <c r="A20" s="275" t="s">
        <v>677</v>
      </c>
      <c r="B20" s="272">
        <f t="shared" ref="B20:G20" si="6">SUM(B21:B22)</f>
        <v>78</v>
      </c>
      <c r="C20" s="272">
        <f t="shared" si="6"/>
        <v>86</v>
      </c>
      <c r="D20" s="272">
        <f t="shared" si="6"/>
        <v>84</v>
      </c>
      <c r="E20" s="272">
        <f t="shared" si="6"/>
        <v>101</v>
      </c>
      <c r="F20" s="272">
        <f t="shared" si="6"/>
        <v>119</v>
      </c>
      <c r="G20" s="272">
        <f t="shared" si="6"/>
        <v>138</v>
      </c>
      <c r="H20" s="272">
        <v>156</v>
      </c>
      <c r="I20" s="272">
        <f>SUM(I21:I22)</f>
        <v>180</v>
      </c>
      <c r="J20" s="272">
        <f>SUM(J21:J22)</f>
        <v>224</v>
      </c>
      <c r="K20" s="272">
        <v>226</v>
      </c>
      <c r="L20" s="275">
        <v>238</v>
      </c>
      <c r="M20" s="228"/>
    </row>
    <row r="21" spans="1:13" ht="12.75">
      <c r="A21" s="261" t="s">
        <v>675</v>
      </c>
      <c r="B21" s="230">
        <v>61</v>
      </c>
      <c r="C21" s="230">
        <v>64</v>
      </c>
      <c r="D21" s="230">
        <v>58</v>
      </c>
      <c r="E21" s="230">
        <v>75</v>
      </c>
      <c r="F21" s="230">
        <v>92</v>
      </c>
      <c r="G21" s="230">
        <v>105</v>
      </c>
      <c r="H21" s="230">
        <v>123</v>
      </c>
      <c r="I21" s="230">
        <v>146</v>
      </c>
      <c r="J21" s="230">
        <v>190</v>
      </c>
      <c r="K21" s="230">
        <v>189</v>
      </c>
      <c r="L21" s="261">
        <v>201</v>
      </c>
    </row>
    <row r="22" spans="1:13" ht="12.75">
      <c r="A22" s="261" t="s">
        <v>676</v>
      </c>
      <c r="B22" s="230">
        <v>17</v>
      </c>
      <c r="C22" s="230">
        <v>22</v>
      </c>
      <c r="D22" s="230">
        <v>26</v>
      </c>
      <c r="E22" s="230">
        <v>26</v>
      </c>
      <c r="F22" s="230">
        <v>27</v>
      </c>
      <c r="G22" s="230">
        <v>33</v>
      </c>
      <c r="H22" s="230">
        <v>33</v>
      </c>
      <c r="I22" s="230">
        <v>34</v>
      </c>
      <c r="J22" s="230">
        <v>34</v>
      </c>
      <c r="K22" s="230">
        <v>37</v>
      </c>
      <c r="L22" s="261">
        <v>37</v>
      </c>
    </row>
    <row r="23" spans="1:13" ht="12.75">
      <c r="A23" s="262" t="s">
        <v>70</v>
      </c>
      <c r="B23" s="263">
        <f t="shared" ref="B23:G23" si="7">SUM(B24,B27)</f>
        <v>661</v>
      </c>
      <c r="C23" s="263">
        <f t="shared" si="7"/>
        <v>701</v>
      </c>
      <c r="D23" s="263">
        <f t="shared" si="7"/>
        <v>745</v>
      </c>
      <c r="E23" s="263">
        <f t="shared" si="7"/>
        <v>851</v>
      </c>
      <c r="F23" s="263">
        <f t="shared" si="7"/>
        <v>928</v>
      </c>
      <c r="G23" s="263">
        <f t="shared" si="7"/>
        <v>1003</v>
      </c>
      <c r="H23" s="263">
        <v>1086</v>
      </c>
      <c r="I23" s="263">
        <f>SUM(I24,I27)</f>
        <v>1126</v>
      </c>
      <c r="J23" s="263">
        <f>SUM(J24,J27)</f>
        <v>1325</v>
      </c>
      <c r="K23" s="263">
        <v>1349</v>
      </c>
      <c r="L23" s="262">
        <v>1397</v>
      </c>
    </row>
    <row r="24" spans="1:13" ht="12.75">
      <c r="A24" s="275" t="s">
        <v>680</v>
      </c>
      <c r="B24" s="272">
        <f t="shared" ref="B24:G24" si="8">SUM(B25:B26)</f>
        <v>491</v>
      </c>
      <c r="C24" s="272">
        <f t="shared" si="8"/>
        <v>521</v>
      </c>
      <c r="D24" s="272">
        <f t="shared" si="8"/>
        <v>570</v>
      </c>
      <c r="E24" s="272">
        <f t="shared" si="8"/>
        <v>634</v>
      </c>
      <c r="F24" s="272">
        <f t="shared" si="8"/>
        <v>683</v>
      </c>
      <c r="G24" s="272">
        <f t="shared" si="8"/>
        <v>729</v>
      </c>
      <c r="H24" s="272">
        <v>795</v>
      </c>
      <c r="I24" s="272">
        <f>SUM(I25:I26)</f>
        <v>811</v>
      </c>
      <c r="J24" s="272">
        <f>SUM(J25:J26)</f>
        <v>936</v>
      </c>
      <c r="K24" s="272">
        <v>970</v>
      </c>
      <c r="L24" s="275">
        <v>1005</v>
      </c>
      <c r="M24" s="228"/>
    </row>
    <row r="25" spans="1:13" ht="12.75">
      <c r="A25" s="261" t="s">
        <v>675</v>
      </c>
      <c r="B25" s="230">
        <v>164</v>
      </c>
      <c r="C25" s="230">
        <v>171</v>
      </c>
      <c r="D25" s="230">
        <v>198</v>
      </c>
      <c r="E25" s="230">
        <v>235</v>
      </c>
      <c r="F25" s="230">
        <v>263</v>
      </c>
      <c r="G25" s="230">
        <v>297</v>
      </c>
      <c r="H25" s="230">
        <v>348</v>
      </c>
      <c r="I25" s="230">
        <v>353</v>
      </c>
      <c r="J25" s="230">
        <v>469</v>
      </c>
      <c r="K25" s="230">
        <v>508</v>
      </c>
      <c r="L25" s="261">
        <v>527</v>
      </c>
    </row>
    <row r="26" spans="1:13" ht="12.75">
      <c r="A26" s="261" t="s">
        <v>676</v>
      </c>
      <c r="B26" s="230">
        <v>327</v>
      </c>
      <c r="C26" s="230">
        <v>350</v>
      </c>
      <c r="D26" s="230">
        <v>372</v>
      </c>
      <c r="E26" s="230">
        <v>399</v>
      </c>
      <c r="F26" s="230">
        <v>420</v>
      </c>
      <c r="G26" s="230">
        <v>432</v>
      </c>
      <c r="H26" s="230">
        <v>447</v>
      </c>
      <c r="I26" s="230">
        <v>458</v>
      </c>
      <c r="J26" s="230">
        <v>467</v>
      </c>
      <c r="K26" s="230">
        <v>462</v>
      </c>
      <c r="L26" s="261">
        <v>478</v>
      </c>
    </row>
    <row r="27" spans="1:13" ht="12.75">
      <c r="A27" s="275" t="s">
        <v>677</v>
      </c>
      <c r="B27" s="272">
        <f t="shared" ref="B27:G27" si="9">SUM(B28:B29)</f>
        <v>170</v>
      </c>
      <c r="C27" s="272">
        <f t="shared" si="9"/>
        <v>180</v>
      </c>
      <c r="D27" s="272">
        <f t="shared" si="9"/>
        <v>175</v>
      </c>
      <c r="E27" s="272">
        <f t="shared" si="9"/>
        <v>217</v>
      </c>
      <c r="F27" s="272">
        <f t="shared" si="9"/>
        <v>245</v>
      </c>
      <c r="G27" s="272">
        <f t="shared" si="9"/>
        <v>274</v>
      </c>
      <c r="H27" s="272">
        <v>291</v>
      </c>
      <c r="I27" s="272">
        <f>SUM(I28:I29)</f>
        <v>315</v>
      </c>
      <c r="J27" s="272">
        <f>SUM(J28:J29)</f>
        <v>389</v>
      </c>
      <c r="K27" s="272">
        <v>379</v>
      </c>
      <c r="L27" s="275">
        <v>392</v>
      </c>
      <c r="M27" s="228"/>
    </row>
    <row r="28" spans="1:13" ht="12.75">
      <c r="A28" s="261" t="s">
        <v>675</v>
      </c>
      <c r="B28" s="230">
        <v>104</v>
      </c>
      <c r="C28" s="230">
        <v>105</v>
      </c>
      <c r="D28" s="230">
        <v>96</v>
      </c>
      <c r="E28" s="230">
        <v>121</v>
      </c>
      <c r="F28" s="230">
        <v>143</v>
      </c>
      <c r="G28" s="230">
        <v>165</v>
      </c>
      <c r="H28" s="230">
        <v>180</v>
      </c>
      <c r="I28" s="230">
        <v>197</v>
      </c>
      <c r="J28" s="230">
        <v>252</v>
      </c>
      <c r="K28" s="230">
        <v>262</v>
      </c>
      <c r="L28" s="261">
        <v>269</v>
      </c>
    </row>
    <row r="29" spans="1:13" ht="12.75">
      <c r="A29" s="261" t="s">
        <v>676</v>
      </c>
      <c r="B29" s="230">
        <v>66</v>
      </c>
      <c r="C29" s="230">
        <v>75</v>
      </c>
      <c r="D29" s="230">
        <v>79</v>
      </c>
      <c r="E29" s="230">
        <v>96</v>
      </c>
      <c r="F29" s="230">
        <v>102</v>
      </c>
      <c r="G29" s="230">
        <v>109</v>
      </c>
      <c r="H29" s="230">
        <v>111</v>
      </c>
      <c r="I29" s="230">
        <v>118</v>
      </c>
      <c r="J29" s="230">
        <v>137</v>
      </c>
      <c r="K29" s="230">
        <v>117</v>
      </c>
      <c r="L29" s="261">
        <v>123</v>
      </c>
    </row>
    <row r="30" spans="1:13" ht="12.75">
      <c r="A30" s="262" t="s">
        <v>71</v>
      </c>
      <c r="B30" s="263">
        <f t="shared" ref="B30:G30" si="10">SUM(B31,B34)</f>
        <v>135</v>
      </c>
      <c r="C30" s="263">
        <f t="shared" si="10"/>
        <v>144</v>
      </c>
      <c r="D30" s="263">
        <f t="shared" si="10"/>
        <v>157</v>
      </c>
      <c r="E30" s="263">
        <f t="shared" si="10"/>
        <v>172</v>
      </c>
      <c r="F30" s="263">
        <f t="shared" si="10"/>
        <v>197</v>
      </c>
      <c r="G30" s="263">
        <f t="shared" si="10"/>
        <v>226</v>
      </c>
      <c r="H30" s="263">
        <v>221</v>
      </c>
      <c r="I30" s="263">
        <f>SUM(I31,I34)</f>
        <v>226</v>
      </c>
      <c r="J30" s="263">
        <f>SUM(J31,J34)</f>
        <v>282</v>
      </c>
      <c r="K30" s="263">
        <v>295</v>
      </c>
      <c r="L30" s="262">
        <v>304</v>
      </c>
    </row>
    <row r="31" spans="1:13" ht="12.75">
      <c r="A31" s="275" t="s">
        <v>681</v>
      </c>
      <c r="B31" s="272">
        <f t="shared" ref="B31:G31" si="11">SUM(B32:B33)</f>
        <v>122</v>
      </c>
      <c r="C31" s="272">
        <f t="shared" si="11"/>
        <v>127</v>
      </c>
      <c r="D31" s="272">
        <f t="shared" si="11"/>
        <v>141</v>
      </c>
      <c r="E31" s="272">
        <f t="shared" si="11"/>
        <v>154</v>
      </c>
      <c r="F31" s="272">
        <f t="shared" si="11"/>
        <v>178</v>
      </c>
      <c r="G31" s="272">
        <f t="shared" si="11"/>
        <v>201</v>
      </c>
      <c r="H31" s="272">
        <v>196</v>
      </c>
      <c r="I31" s="272">
        <f>SUM(I32:I33)</f>
        <v>200</v>
      </c>
      <c r="J31" s="272">
        <f>SUM(J32:J33)</f>
        <v>253</v>
      </c>
      <c r="K31" s="272">
        <v>265</v>
      </c>
      <c r="L31" s="275">
        <v>273</v>
      </c>
      <c r="M31" s="228"/>
    </row>
    <row r="32" spans="1:13" ht="12.75">
      <c r="A32" s="261" t="s">
        <v>675</v>
      </c>
      <c r="B32" s="230">
        <v>50</v>
      </c>
      <c r="C32" s="230">
        <v>51</v>
      </c>
      <c r="D32" s="230">
        <v>58</v>
      </c>
      <c r="E32" s="230">
        <v>61</v>
      </c>
      <c r="F32" s="230">
        <v>81</v>
      </c>
      <c r="G32" s="230">
        <v>97</v>
      </c>
      <c r="H32" s="230">
        <v>88</v>
      </c>
      <c r="I32" s="230">
        <v>89</v>
      </c>
      <c r="J32" s="230">
        <v>136</v>
      </c>
      <c r="K32" s="230">
        <v>149</v>
      </c>
      <c r="L32" s="261">
        <v>153</v>
      </c>
    </row>
    <row r="33" spans="1:13" ht="12.75">
      <c r="A33" s="261" t="s">
        <v>676</v>
      </c>
      <c r="B33" s="230">
        <v>72</v>
      </c>
      <c r="C33" s="230">
        <v>76</v>
      </c>
      <c r="D33" s="230">
        <v>83</v>
      </c>
      <c r="E33" s="230">
        <v>93</v>
      </c>
      <c r="F33" s="230">
        <v>97</v>
      </c>
      <c r="G33" s="230">
        <v>104</v>
      </c>
      <c r="H33" s="230">
        <v>108</v>
      </c>
      <c r="I33" s="230">
        <v>111</v>
      </c>
      <c r="J33" s="230">
        <v>117</v>
      </c>
      <c r="K33" s="230">
        <v>116</v>
      </c>
      <c r="L33" s="261">
        <v>120</v>
      </c>
    </row>
    <row r="34" spans="1:13" ht="12.75">
      <c r="A34" s="275" t="s">
        <v>677</v>
      </c>
      <c r="B34" s="272">
        <f t="shared" ref="B34:G34" si="12">SUM(B35:B36)</f>
        <v>13</v>
      </c>
      <c r="C34" s="272">
        <f t="shared" si="12"/>
        <v>17</v>
      </c>
      <c r="D34" s="272">
        <f t="shared" si="12"/>
        <v>16</v>
      </c>
      <c r="E34" s="272">
        <f t="shared" si="12"/>
        <v>18</v>
      </c>
      <c r="F34" s="272">
        <f t="shared" si="12"/>
        <v>19</v>
      </c>
      <c r="G34" s="272">
        <f t="shared" si="12"/>
        <v>25</v>
      </c>
      <c r="H34" s="272">
        <v>25</v>
      </c>
      <c r="I34" s="272">
        <f>SUM(I35:I36)</f>
        <v>26</v>
      </c>
      <c r="J34" s="272">
        <f>SUM(J35:J36)</f>
        <v>29</v>
      </c>
      <c r="K34" s="272">
        <v>30</v>
      </c>
      <c r="L34" s="275">
        <v>31</v>
      </c>
      <c r="M34" s="228"/>
    </row>
    <row r="35" spans="1:13" ht="12.75">
      <c r="A35" s="261" t="s">
        <v>675</v>
      </c>
      <c r="B35" s="230">
        <v>11</v>
      </c>
      <c r="C35" s="230">
        <v>14</v>
      </c>
      <c r="D35" s="230">
        <v>13</v>
      </c>
      <c r="E35" s="230">
        <v>15</v>
      </c>
      <c r="F35" s="230">
        <v>16</v>
      </c>
      <c r="G35" s="230">
        <v>21</v>
      </c>
      <c r="H35" s="230">
        <v>21</v>
      </c>
      <c r="I35" s="230">
        <v>22</v>
      </c>
      <c r="J35" s="230">
        <v>25</v>
      </c>
      <c r="K35" s="230">
        <v>26</v>
      </c>
      <c r="L35" s="261">
        <v>27</v>
      </c>
    </row>
    <row r="36" spans="1:13" ht="12.75">
      <c r="A36" s="261" t="s">
        <v>676</v>
      </c>
      <c r="B36" s="230">
        <v>2</v>
      </c>
      <c r="C36" s="230">
        <v>3</v>
      </c>
      <c r="D36" s="230">
        <v>3</v>
      </c>
      <c r="E36" s="230">
        <v>3</v>
      </c>
      <c r="F36" s="230">
        <v>3</v>
      </c>
      <c r="G36" s="230">
        <v>4</v>
      </c>
      <c r="H36" s="230">
        <v>4</v>
      </c>
      <c r="I36" s="230">
        <v>4</v>
      </c>
      <c r="J36" s="230">
        <v>4</v>
      </c>
      <c r="K36" s="230">
        <v>4</v>
      </c>
      <c r="L36" s="261">
        <v>4</v>
      </c>
    </row>
    <row r="37" spans="1:13" ht="12.75">
      <c r="A37" s="262" t="s">
        <v>75</v>
      </c>
      <c r="B37" s="263">
        <f t="shared" ref="B37:G37" si="13">SUM(B38,B41)</f>
        <v>133</v>
      </c>
      <c r="C37" s="263">
        <f t="shared" si="13"/>
        <v>144</v>
      </c>
      <c r="D37" s="263">
        <f t="shared" si="13"/>
        <v>163</v>
      </c>
      <c r="E37" s="263">
        <f t="shared" si="13"/>
        <v>188</v>
      </c>
      <c r="F37" s="263">
        <f t="shared" si="13"/>
        <v>195</v>
      </c>
      <c r="G37" s="263">
        <f t="shared" si="13"/>
        <v>205</v>
      </c>
      <c r="H37" s="263">
        <v>218</v>
      </c>
      <c r="I37" s="263">
        <f>SUM(I38,I41)</f>
        <v>218</v>
      </c>
      <c r="J37" s="263">
        <f>SUM(J38,J41)</f>
        <v>242</v>
      </c>
      <c r="K37" s="263">
        <v>261</v>
      </c>
      <c r="L37" s="262">
        <v>271</v>
      </c>
    </row>
    <row r="38" spans="1:13" ht="12.75">
      <c r="A38" s="275" t="s">
        <v>682</v>
      </c>
      <c r="B38" s="272">
        <f t="shared" ref="B38:G38" si="14">SUM(B39:B40)</f>
        <v>84</v>
      </c>
      <c r="C38" s="272">
        <f t="shared" si="14"/>
        <v>94</v>
      </c>
      <c r="D38" s="272">
        <f t="shared" si="14"/>
        <v>110</v>
      </c>
      <c r="E38" s="272">
        <f t="shared" si="14"/>
        <v>126</v>
      </c>
      <c r="F38" s="272">
        <f t="shared" si="14"/>
        <v>128</v>
      </c>
      <c r="G38" s="272">
        <f t="shared" si="14"/>
        <v>132</v>
      </c>
      <c r="H38" s="272">
        <v>140</v>
      </c>
      <c r="I38" s="272">
        <f>SUM(I39:I40)</f>
        <v>140</v>
      </c>
      <c r="J38" s="272">
        <f>SUM(J39:J40)</f>
        <v>162</v>
      </c>
      <c r="K38" s="272">
        <v>172</v>
      </c>
      <c r="L38" s="275">
        <v>179</v>
      </c>
      <c r="M38" s="228"/>
    </row>
    <row r="39" spans="1:13" ht="12.75">
      <c r="A39" s="261" t="s">
        <v>675</v>
      </c>
      <c r="B39" s="230">
        <v>34</v>
      </c>
      <c r="C39" s="230">
        <v>38</v>
      </c>
      <c r="D39" s="230">
        <v>47</v>
      </c>
      <c r="E39" s="230">
        <v>57</v>
      </c>
      <c r="F39" s="230">
        <v>59</v>
      </c>
      <c r="G39" s="230">
        <v>61</v>
      </c>
      <c r="H39" s="230">
        <v>67</v>
      </c>
      <c r="I39" s="230">
        <v>66</v>
      </c>
      <c r="J39" s="230">
        <v>79</v>
      </c>
      <c r="K39" s="230">
        <v>87</v>
      </c>
      <c r="L39" s="261">
        <v>88</v>
      </c>
    </row>
    <row r="40" spans="1:13" ht="12.75">
      <c r="A40" s="261" t="s">
        <v>676</v>
      </c>
      <c r="B40" s="230">
        <v>50</v>
      </c>
      <c r="C40" s="230">
        <v>56</v>
      </c>
      <c r="D40" s="230">
        <v>63</v>
      </c>
      <c r="E40" s="230">
        <v>69</v>
      </c>
      <c r="F40" s="230">
        <v>69</v>
      </c>
      <c r="G40" s="230">
        <v>71</v>
      </c>
      <c r="H40" s="230">
        <v>73</v>
      </c>
      <c r="I40" s="230">
        <v>74</v>
      </c>
      <c r="J40" s="230">
        <v>83</v>
      </c>
      <c r="K40" s="230">
        <v>85</v>
      </c>
      <c r="L40" s="261">
        <v>91</v>
      </c>
    </row>
    <row r="41" spans="1:13" ht="12.75">
      <c r="A41" s="275" t="s">
        <v>677</v>
      </c>
      <c r="B41" s="272">
        <f t="shared" ref="B41:G41" si="15">SUM(B42:B43)</f>
        <v>49</v>
      </c>
      <c r="C41" s="272">
        <f t="shared" si="15"/>
        <v>50</v>
      </c>
      <c r="D41" s="272">
        <f t="shared" si="15"/>
        <v>53</v>
      </c>
      <c r="E41" s="272">
        <f t="shared" si="15"/>
        <v>62</v>
      </c>
      <c r="F41" s="272">
        <f t="shared" si="15"/>
        <v>67</v>
      </c>
      <c r="G41" s="272">
        <f t="shared" si="15"/>
        <v>73</v>
      </c>
      <c r="H41" s="272">
        <v>78</v>
      </c>
      <c r="I41" s="272">
        <f>SUM(I42:I43)</f>
        <v>78</v>
      </c>
      <c r="J41" s="272">
        <f>SUM(J42:J43)</f>
        <v>80</v>
      </c>
      <c r="K41" s="272">
        <v>89</v>
      </c>
      <c r="L41" s="275">
        <v>92</v>
      </c>
      <c r="M41" s="228"/>
    </row>
    <row r="42" spans="1:13" ht="12.75">
      <c r="A42" s="261" t="s">
        <v>675</v>
      </c>
      <c r="B42" s="230">
        <v>32</v>
      </c>
      <c r="C42" s="230">
        <v>35</v>
      </c>
      <c r="D42" s="230">
        <v>36</v>
      </c>
      <c r="E42" s="230">
        <v>39</v>
      </c>
      <c r="F42" s="230">
        <v>44</v>
      </c>
      <c r="G42" s="230">
        <v>46</v>
      </c>
      <c r="H42" s="230">
        <v>50</v>
      </c>
      <c r="I42" s="230">
        <v>50</v>
      </c>
      <c r="J42" s="230">
        <v>52</v>
      </c>
      <c r="K42" s="230">
        <v>56</v>
      </c>
      <c r="L42" s="261">
        <v>57</v>
      </c>
    </row>
    <row r="43" spans="1:13" ht="12.75">
      <c r="A43" s="261" t="s">
        <v>676</v>
      </c>
      <c r="B43" s="230">
        <v>17</v>
      </c>
      <c r="C43" s="230">
        <v>15</v>
      </c>
      <c r="D43" s="230">
        <v>17</v>
      </c>
      <c r="E43" s="230">
        <v>23</v>
      </c>
      <c r="F43" s="230">
        <v>23</v>
      </c>
      <c r="G43" s="230">
        <v>27</v>
      </c>
      <c r="H43" s="230">
        <v>28</v>
      </c>
      <c r="I43" s="230">
        <v>28</v>
      </c>
      <c r="J43" s="230">
        <v>28</v>
      </c>
      <c r="K43" s="230">
        <v>33</v>
      </c>
      <c r="L43" s="261">
        <v>35</v>
      </c>
    </row>
    <row r="44" spans="1:13" ht="12.75">
      <c r="A44" s="262" t="s">
        <v>76</v>
      </c>
      <c r="B44" s="263">
        <f t="shared" ref="B44:G44" si="16">SUM(B45,B48)</f>
        <v>210</v>
      </c>
      <c r="C44" s="263">
        <f t="shared" si="16"/>
        <v>222</v>
      </c>
      <c r="D44" s="263">
        <f t="shared" si="16"/>
        <v>232</v>
      </c>
      <c r="E44" s="263">
        <f t="shared" si="16"/>
        <v>258</v>
      </c>
      <c r="F44" s="263">
        <f t="shared" si="16"/>
        <v>282</v>
      </c>
      <c r="G44" s="263">
        <f t="shared" si="16"/>
        <v>294</v>
      </c>
      <c r="H44" s="263">
        <v>305</v>
      </c>
      <c r="I44" s="263">
        <f>SUM(I45,I48)</f>
        <v>291</v>
      </c>
      <c r="J44" s="263">
        <f>SUM(J45,J48)</f>
        <v>322</v>
      </c>
      <c r="K44" s="263">
        <v>331</v>
      </c>
      <c r="L44" s="262">
        <v>338</v>
      </c>
    </row>
    <row r="45" spans="1:13" ht="12.75">
      <c r="A45" s="275" t="s">
        <v>683</v>
      </c>
      <c r="B45" s="272">
        <f t="shared" ref="B45:G45" si="17">SUM(B46:B47)</f>
        <v>145</v>
      </c>
      <c r="C45" s="272">
        <f t="shared" si="17"/>
        <v>151</v>
      </c>
      <c r="D45" s="272">
        <f t="shared" si="17"/>
        <v>162</v>
      </c>
      <c r="E45" s="272">
        <f t="shared" si="17"/>
        <v>184</v>
      </c>
      <c r="F45" s="272">
        <f t="shared" si="17"/>
        <v>207</v>
      </c>
      <c r="G45" s="272">
        <f t="shared" si="17"/>
        <v>215</v>
      </c>
      <c r="H45" s="272">
        <v>225</v>
      </c>
      <c r="I45" s="272">
        <f>SUM(I46:I47)</f>
        <v>212</v>
      </c>
      <c r="J45" s="272">
        <f>SUM(J46:J47)</f>
        <v>234</v>
      </c>
      <c r="K45" s="272">
        <v>247</v>
      </c>
      <c r="L45" s="275">
        <v>255</v>
      </c>
      <c r="M45" s="228"/>
    </row>
    <row r="46" spans="1:13" ht="12.75">
      <c r="A46" s="261" t="s">
        <v>675</v>
      </c>
      <c r="B46" s="230">
        <v>61</v>
      </c>
      <c r="C46" s="230">
        <v>58</v>
      </c>
      <c r="D46" s="230">
        <v>61</v>
      </c>
      <c r="E46" s="230">
        <v>72</v>
      </c>
      <c r="F46" s="230">
        <v>93</v>
      </c>
      <c r="G46" s="230">
        <v>95</v>
      </c>
      <c r="H46" s="230">
        <v>103</v>
      </c>
      <c r="I46" s="230">
        <v>91</v>
      </c>
      <c r="J46" s="230">
        <v>108</v>
      </c>
      <c r="K46" s="230">
        <v>125</v>
      </c>
      <c r="L46" s="261">
        <v>130</v>
      </c>
    </row>
    <row r="47" spans="1:13" ht="12.75">
      <c r="A47" s="261" t="s">
        <v>676</v>
      </c>
      <c r="B47" s="230">
        <v>84</v>
      </c>
      <c r="C47" s="230">
        <v>93</v>
      </c>
      <c r="D47" s="230">
        <v>101</v>
      </c>
      <c r="E47" s="230">
        <v>112</v>
      </c>
      <c r="F47" s="230">
        <v>114</v>
      </c>
      <c r="G47" s="230">
        <v>120</v>
      </c>
      <c r="H47" s="230">
        <v>122</v>
      </c>
      <c r="I47" s="230">
        <v>121</v>
      </c>
      <c r="J47" s="230">
        <v>126</v>
      </c>
      <c r="K47" s="230">
        <v>122</v>
      </c>
      <c r="L47" s="261">
        <v>125</v>
      </c>
    </row>
    <row r="48" spans="1:13" ht="12.75">
      <c r="A48" s="275" t="s">
        <v>677</v>
      </c>
      <c r="B48" s="272">
        <f t="shared" ref="B48:G48" si="18">SUM(B49:B50)</f>
        <v>65</v>
      </c>
      <c r="C48" s="272">
        <f t="shared" si="18"/>
        <v>71</v>
      </c>
      <c r="D48" s="272">
        <f t="shared" si="18"/>
        <v>70</v>
      </c>
      <c r="E48" s="272">
        <f t="shared" si="18"/>
        <v>74</v>
      </c>
      <c r="F48" s="272">
        <f t="shared" si="18"/>
        <v>75</v>
      </c>
      <c r="G48" s="272">
        <f t="shared" si="18"/>
        <v>79</v>
      </c>
      <c r="H48" s="272">
        <v>80</v>
      </c>
      <c r="I48" s="272">
        <f>SUM(I49:I50)</f>
        <v>79</v>
      </c>
      <c r="J48" s="272">
        <f>SUM(J49:J50)</f>
        <v>88</v>
      </c>
      <c r="K48" s="272">
        <v>84</v>
      </c>
      <c r="L48" s="275">
        <v>83</v>
      </c>
      <c r="M48" s="228"/>
    </row>
    <row r="49" spans="1:13" ht="12.75">
      <c r="A49" s="261" t="s">
        <v>675</v>
      </c>
      <c r="B49" s="230">
        <v>40</v>
      </c>
      <c r="C49" s="230">
        <v>45</v>
      </c>
      <c r="D49" s="230">
        <v>41</v>
      </c>
      <c r="E49" s="230">
        <v>44</v>
      </c>
      <c r="F49" s="230">
        <v>43</v>
      </c>
      <c r="G49" s="230">
        <v>45</v>
      </c>
      <c r="H49" s="230">
        <v>46</v>
      </c>
      <c r="I49" s="230">
        <v>45</v>
      </c>
      <c r="J49" s="230">
        <v>52</v>
      </c>
      <c r="K49" s="230">
        <v>50</v>
      </c>
      <c r="L49" s="261">
        <v>49</v>
      </c>
    </row>
    <row r="50" spans="1:13" ht="12.75">
      <c r="A50" s="261" t="s">
        <v>676</v>
      </c>
      <c r="B50" s="230">
        <v>25</v>
      </c>
      <c r="C50" s="230">
        <v>26</v>
      </c>
      <c r="D50" s="230">
        <v>29</v>
      </c>
      <c r="E50" s="230">
        <v>30</v>
      </c>
      <c r="F50" s="230">
        <v>32</v>
      </c>
      <c r="G50" s="230">
        <v>34</v>
      </c>
      <c r="H50" s="230">
        <v>34</v>
      </c>
      <c r="I50" s="230">
        <v>34</v>
      </c>
      <c r="J50" s="230">
        <v>36</v>
      </c>
      <c r="K50" s="230">
        <v>34</v>
      </c>
      <c r="L50" s="261">
        <v>34</v>
      </c>
    </row>
    <row r="51" spans="1:13" ht="12.75">
      <c r="A51" s="262" t="s">
        <v>77</v>
      </c>
      <c r="B51" s="263">
        <f t="shared" ref="B51:G51" si="19">SUM(B52,B55)</f>
        <v>1293</v>
      </c>
      <c r="C51" s="263">
        <f t="shared" si="19"/>
        <v>1387</v>
      </c>
      <c r="D51" s="263">
        <f t="shared" si="19"/>
        <v>1461</v>
      </c>
      <c r="E51" s="263">
        <f t="shared" si="19"/>
        <v>1542</v>
      </c>
      <c r="F51" s="263">
        <f t="shared" si="19"/>
        <v>1701</v>
      </c>
      <c r="G51" s="263">
        <f t="shared" si="19"/>
        <v>1848</v>
      </c>
      <c r="H51" s="263">
        <v>1941</v>
      </c>
      <c r="I51" s="263">
        <f>SUM(I52,I55)</f>
        <v>2109</v>
      </c>
      <c r="J51" s="263">
        <f>SUM(J52,J55)</f>
        <v>2624</v>
      </c>
      <c r="K51" s="263">
        <v>2357</v>
      </c>
      <c r="L51" s="262">
        <v>2392</v>
      </c>
    </row>
    <row r="52" spans="1:13" ht="12.75">
      <c r="A52" s="275" t="s">
        <v>684</v>
      </c>
      <c r="B52" s="272">
        <f t="shared" ref="B52:G52" si="20">SUM(B53:B54)</f>
        <v>1051</v>
      </c>
      <c r="C52" s="272">
        <f t="shared" si="20"/>
        <v>1124</v>
      </c>
      <c r="D52" s="272">
        <f t="shared" si="20"/>
        <v>1179</v>
      </c>
      <c r="E52" s="272">
        <f t="shared" si="20"/>
        <v>1225</v>
      </c>
      <c r="F52" s="272">
        <f t="shared" si="20"/>
        <v>1348</v>
      </c>
      <c r="G52" s="272">
        <f t="shared" si="20"/>
        <v>1463</v>
      </c>
      <c r="H52" s="272">
        <v>1542</v>
      </c>
      <c r="I52" s="272">
        <f>SUM(I53:I54)</f>
        <v>1665</v>
      </c>
      <c r="J52" s="272">
        <f>SUM(J53:J54)</f>
        <v>2082</v>
      </c>
      <c r="K52" s="272">
        <v>1897</v>
      </c>
      <c r="L52" s="275">
        <v>1919</v>
      </c>
      <c r="M52" s="228"/>
    </row>
    <row r="53" spans="1:13" ht="12.75">
      <c r="A53" s="261" t="s">
        <v>675</v>
      </c>
      <c r="B53" s="232">
        <v>391</v>
      </c>
      <c r="C53" s="232">
        <v>391</v>
      </c>
      <c r="D53" s="232">
        <v>410</v>
      </c>
      <c r="E53" s="232">
        <v>418</v>
      </c>
      <c r="F53" s="232">
        <v>501</v>
      </c>
      <c r="G53" s="230">
        <v>544</v>
      </c>
      <c r="H53" s="230">
        <v>604</v>
      </c>
      <c r="I53" s="230">
        <v>671</v>
      </c>
      <c r="J53" s="230">
        <v>1006</v>
      </c>
      <c r="K53" s="230">
        <v>1044</v>
      </c>
      <c r="L53" s="261">
        <v>1054</v>
      </c>
    </row>
    <row r="54" spans="1:13" ht="12.75">
      <c r="A54" s="261" t="s">
        <v>676</v>
      </c>
      <c r="B54" s="232">
        <v>660</v>
      </c>
      <c r="C54" s="232">
        <v>733</v>
      </c>
      <c r="D54" s="232">
        <v>769</v>
      </c>
      <c r="E54" s="232">
        <v>807</v>
      </c>
      <c r="F54" s="232">
        <v>847</v>
      </c>
      <c r="G54" s="230">
        <v>919</v>
      </c>
      <c r="H54" s="230">
        <v>938</v>
      </c>
      <c r="I54" s="230">
        <v>994</v>
      </c>
      <c r="J54" s="230">
        <v>1076</v>
      </c>
      <c r="K54" s="230">
        <v>853</v>
      </c>
      <c r="L54" s="261">
        <v>865</v>
      </c>
    </row>
    <row r="55" spans="1:13" ht="12.75">
      <c r="A55" s="275" t="s">
        <v>677</v>
      </c>
      <c r="B55" s="272">
        <f t="shared" ref="B55:G55" si="21">SUM(B56:B57)</f>
        <v>242</v>
      </c>
      <c r="C55" s="272">
        <f t="shared" si="21"/>
        <v>263</v>
      </c>
      <c r="D55" s="272">
        <f t="shared" si="21"/>
        <v>282</v>
      </c>
      <c r="E55" s="272">
        <f t="shared" si="21"/>
        <v>317</v>
      </c>
      <c r="F55" s="272">
        <f t="shared" si="21"/>
        <v>353</v>
      </c>
      <c r="G55" s="272">
        <f t="shared" si="21"/>
        <v>385</v>
      </c>
      <c r="H55" s="272">
        <v>399</v>
      </c>
      <c r="I55" s="272">
        <f>SUM(I56:I57)</f>
        <v>444</v>
      </c>
      <c r="J55" s="272">
        <f>SUM(J56:J57)</f>
        <v>542</v>
      </c>
      <c r="K55" s="272">
        <v>460</v>
      </c>
      <c r="L55" s="275">
        <v>473</v>
      </c>
      <c r="M55" s="228"/>
    </row>
    <row r="56" spans="1:13" ht="12.75">
      <c r="A56" s="261" t="s">
        <v>675</v>
      </c>
      <c r="B56" s="232">
        <v>148</v>
      </c>
      <c r="C56" s="232">
        <v>155</v>
      </c>
      <c r="D56" s="232">
        <v>161</v>
      </c>
      <c r="E56" s="232">
        <v>179</v>
      </c>
      <c r="F56" s="232">
        <v>202</v>
      </c>
      <c r="G56" s="230">
        <v>218</v>
      </c>
      <c r="H56" s="230">
        <v>224</v>
      </c>
      <c r="I56" s="230">
        <v>255</v>
      </c>
      <c r="J56" s="230">
        <v>322</v>
      </c>
      <c r="K56" s="230">
        <v>303</v>
      </c>
      <c r="L56" s="261">
        <v>305</v>
      </c>
    </row>
    <row r="57" spans="1:13" ht="12.75">
      <c r="A57" s="261" t="s">
        <v>676</v>
      </c>
      <c r="B57" s="232">
        <v>94</v>
      </c>
      <c r="C57" s="232">
        <v>108</v>
      </c>
      <c r="D57" s="232">
        <v>121</v>
      </c>
      <c r="E57" s="232">
        <v>138</v>
      </c>
      <c r="F57" s="232">
        <v>151</v>
      </c>
      <c r="G57" s="230">
        <v>167</v>
      </c>
      <c r="H57" s="230">
        <v>175</v>
      </c>
      <c r="I57" s="230">
        <v>189</v>
      </c>
      <c r="J57" s="230">
        <v>220</v>
      </c>
      <c r="K57" s="230">
        <v>157</v>
      </c>
      <c r="L57" s="261">
        <v>168</v>
      </c>
    </row>
    <row r="58" spans="1:13" ht="12.75">
      <c r="A58" s="262" t="s">
        <v>78</v>
      </c>
      <c r="B58" s="263">
        <f t="shared" ref="B58:G58" si="22">SUM(B59,B62)</f>
        <v>119</v>
      </c>
      <c r="C58" s="263">
        <f t="shared" si="22"/>
        <v>133</v>
      </c>
      <c r="D58" s="263">
        <f t="shared" si="22"/>
        <v>136</v>
      </c>
      <c r="E58" s="263">
        <f t="shared" si="22"/>
        <v>153</v>
      </c>
      <c r="F58" s="263">
        <f t="shared" si="22"/>
        <v>155</v>
      </c>
      <c r="G58" s="263">
        <f t="shared" si="22"/>
        <v>157</v>
      </c>
      <c r="H58" s="263">
        <v>163</v>
      </c>
      <c r="I58" s="263">
        <f>SUM(I59,I62)</f>
        <v>164</v>
      </c>
      <c r="J58" s="263">
        <f>SUM(J59,J62)</f>
        <v>172</v>
      </c>
      <c r="K58" s="263">
        <v>177</v>
      </c>
      <c r="L58" s="262">
        <v>184</v>
      </c>
    </row>
    <row r="59" spans="1:13" ht="12.75">
      <c r="A59" s="275" t="s">
        <v>685</v>
      </c>
      <c r="B59" s="272">
        <f t="shared" ref="B59:G59" si="23">SUM(B60:B61)</f>
        <v>56</v>
      </c>
      <c r="C59" s="272">
        <f t="shared" si="23"/>
        <v>64</v>
      </c>
      <c r="D59" s="272">
        <f t="shared" si="23"/>
        <v>64</v>
      </c>
      <c r="E59" s="272">
        <f t="shared" si="23"/>
        <v>74</v>
      </c>
      <c r="F59" s="272">
        <f t="shared" si="23"/>
        <v>76</v>
      </c>
      <c r="G59" s="272">
        <f t="shared" si="23"/>
        <v>77</v>
      </c>
      <c r="H59" s="272">
        <v>82</v>
      </c>
      <c r="I59" s="272">
        <f>SUM(I60:I61)</f>
        <v>81</v>
      </c>
      <c r="J59" s="272">
        <f>SUM(J60:J61)</f>
        <v>87</v>
      </c>
      <c r="K59" s="272">
        <v>87</v>
      </c>
      <c r="L59" s="275">
        <v>88</v>
      </c>
      <c r="M59" s="228"/>
    </row>
    <row r="60" spans="1:13" ht="12.75">
      <c r="A60" s="261" t="s">
        <v>675</v>
      </c>
      <c r="B60" s="232">
        <v>21</v>
      </c>
      <c r="C60" s="232">
        <v>26</v>
      </c>
      <c r="D60" s="232">
        <v>19</v>
      </c>
      <c r="E60" s="232">
        <v>23</v>
      </c>
      <c r="F60" s="232">
        <v>26</v>
      </c>
      <c r="G60" s="230">
        <v>27</v>
      </c>
      <c r="H60" s="230">
        <v>32</v>
      </c>
      <c r="I60" s="230">
        <v>30</v>
      </c>
      <c r="J60" s="230">
        <v>37</v>
      </c>
      <c r="K60" s="230">
        <v>36</v>
      </c>
      <c r="L60" s="261">
        <v>37</v>
      </c>
    </row>
    <row r="61" spans="1:13" ht="12.75">
      <c r="A61" s="261" t="s">
        <v>676</v>
      </c>
      <c r="B61" s="232">
        <v>35</v>
      </c>
      <c r="C61" s="232">
        <v>38</v>
      </c>
      <c r="D61" s="232">
        <v>45</v>
      </c>
      <c r="E61" s="232">
        <v>51</v>
      </c>
      <c r="F61" s="232">
        <v>50</v>
      </c>
      <c r="G61" s="230">
        <v>50</v>
      </c>
      <c r="H61" s="230">
        <v>50</v>
      </c>
      <c r="I61" s="230">
        <v>51</v>
      </c>
      <c r="J61" s="230">
        <v>50</v>
      </c>
      <c r="K61" s="230">
        <v>51</v>
      </c>
      <c r="L61" s="261">
        <v>51</v>
      </c>
    </row>
    <row r="62" spans="1:13" ht="12.75">
      <c r="A62" s="275" t="s">
        <v>677</v>
      </c>
      <c r="B62" s="272">
        <f t="shared" ref="B62:G62" si="24">SUM(B63:B64)</f>
        <v>63</v>
      </c>
      <c r="C62" s="272">
        <f t="shared" si="24"/>
        <v>69</v>
      </c>
      <c r="D62" s="272">
        <f t="shared" si="24"/>
        <v>72</v>
      </c>
      <c r="E62" s="272">
        <f t="shared" si="24"/>
        <v>79</v>
      </c>
      <c r="F62" s="272">
        <f t="shared" si="24"/>
        <v>79</v>
      </c>
      <c r="G62" s="272">
        <f t="shared" si="24"/>
        <v>80</v>
      </c>
      <c r="H62" s="272">
        <v>81</v>
      </c>
      <c r="I62" s="272">
        <f>SUM(I63:I64)</f>
        <v>83</v>
      </c>
      <c r="J62" s="272">
        <f>SUM(J63:J64)</f>
        <v>85</v>
      </c>
      <c r="K62" s="272">
        <v>90</v>
      </c>
      <c r="L62" s="275">
        <v>96</v>
      </c>
      <c r="M62" s="228"/>
    </row>
    <row r="63" spans="1:13" ht="12.75">
      <c r="A63" s="261" t="s">
        <v>675</v>
      </c>
      <c r="B63" s="232">
        <v>39</v>
      </c>
      <c r="C63" s="232">
        <v>41</v>
      </c>
      <c r="D63" s="232">
        <v>42</v>
      </c>
      <c r="E63" s="232">
        <v>45</v>
      </c>
      <c r="F63" s="232">
        <v>46</v>
      </c>
      <c r="G63" s="230">
        <v>47</v>
      </c>
      <c r="H63" s="230">
        <v>50</v>
      </c>
      <c r="I63" s="230">
        <v>50</v>
      </c>
      <c r="J63" s="230">
        <v>51</v>
      </c>
      <c r="K63" s="230">
        <v>54</v>
      </c>
      <c r="L63" s="261">
        <v>54</v>
      </c>
    </row>
    <row r="64" spans="1:13" ht="12.75">
      <c r="A64" s="261" t="s">
        <v>676</v>
      </c>
      <c r="B64" s="232">
        <v>24</v>
      </c>
      <c r="C64" s="232">
        <v>28</v>
      </c>
      <c r="D64" s="232">
        <v>30</v>
      </c>
      <c r="E64" s="232">
        <v>34</v>
      </c>
      <c r="F64" s="232">
        <v>33</v>
      </c>
      <c r="G64" s="230">
        <v>33</v>
      </c>
      <c r="H64" s="230">
        <v>31</v>
      </c>
      <c r="I64" s="230">
        <v>33</v>
      </c>
      <c r="J64" s="230">
        <v>34</v>
      </c>
      <c r="K64" s="230">
        <v>36</v>
      </c>
      <c r="L64" s="261">
        <v>42</v>
      </c>
    </row>
    <row r="65" spans="1:13" ht="12.75">
      <c r="A65" s="262" t="s">
        <v>79</v>
      </c>
      <c r="B65" s="263">
        <f t="shared" ref="B65:G65" si="25">SUM(B66,B69)</f>
        <v>40</v>
      </c>
      <c r="C65" s="263">
        <f t="shared" si="25"/>
        <v>45</v>
      </c>
      <c r="D65" s="263">
        <f t="shared" si="25"/>
        <v>45</v>
      </c>
      <c r="E65" s="263">
        <f t="shared" si="25"/>
        <v>45</v>
      </c>
      <c r="F65" s="263">
        <f t="shared" si="25"/>
        <v>40</v>
      </c>
      <c r="G65" s="263">
        <f t="shared" si="25"/>
        <v>41</v>
      </c>
      <c r="H65" s="263">
        <v>46</v>
      </c>
      <c r="I65" s="263">
        <f>SUM(I66,I69)</f>
        <v>46</v>
      </c>
      <c r="J65" s="263">
        <f>SUM(J66,J69)</f>
        <v>47</v>
      </c>
      <c r="K65" s="263">
        <v>51</v>
      </c>
      <c r="L65" s="262">
        <v>51</v>
      </c>
    </row>
    <row r="66" spans="1:13" ht="12.75">
      <c r="A66" s="275" t="s">
        <v>686</v>
      </c>
      <c r="B66" s="272">
        <f t="shared" ref="B66:G66" si="26">SUM(B67:B68)</f>
        <v>38</v>
      </c>
      <c r="C66" s="272">
        <f t="shared" si="26"/>
        <v>43</v>
      </c>
      <c r="D66" s="272">
        <f t="shared" si="26"/>
        <v>43</v>
      </c>
      <c r="E66" s="272">
        <f t="shared" si="26"/>
        <v>43</v>
      </c>
      <c r="F66" s="272">
        <f t="shared" si="26"/>
        <v>38</v>
      </c>
      <c r="G66" s="272">
        <f t="shared" si="26"/>
        <v>39</v>
      </c>
      <c r="H66" s="272">
        <v>44</v>
      </c>
      <c r="I66" s="272">
        <f>SUM(I67:I68)</f>
        <v>43</v>
      </c>
      <c r="J66" s="272">
        <f>SUM(J67:J68)</f>
        <v>44</v>
      </c>
      <c r="K66" s="272">
        <v>45</v>
      </c>
      <c r="L66" s="275">
        <v>44</v>
      </c>
      <c r="M66" s="228"/>
    </row>
    <row r="67" spans="1:13" ht="12.75">
      <c r="A67" s="261" t="s">
        <v>675</v>
      </c>
      <c r="B67" s="232">
        <v>14</v>
      </c>
      <c r="C67" s="232">
        <v>16</v>
      </c>
      <c r="D67" s="232">
        <v>16</v>
      </c>
      <c r="E67" s="232">
        <v>15</v>
      </c>
      <c r="F67" s="232">
        <v>14</v>
      </c>
      <c r="G67" s="230">
        <v>14</v>
      </c>
      <c r="H67" s="230">
        <v>19</v>
      </c>
      <c r="I67" s="230">
        <v>18</v>
      </c>
      <c r="J67" s="230">
        <v>20</v>
      </c>
      <c r="K67" s="230">
        <v>22</v>
      </c>
      <c r="L67" s="261">
        <v>21</v>
      </c>
    </row>
    <row r="68" spans="1:13" ht="12.75">
      <c r="A68" s="261" t="s">
        <v>676</v>
      </c>
      <c r="B68" s="232">
        <v>24</v>
      </c>
      <c r="C68" s="232">
        <v>27</v>
      </c>
      <c r="D68" s="232">
        <v>27</v>
      </c>
      <c r="E68" s="232">
        <v>28</v>
      </c>
      <c r="F68" s="232">
        <v>24</v>
      </c>
      <c r="G68" s="230">
        <v>25</v>
      </c>
      <c r="H68" s="230">
        <v>25</v>
      </c>
      <c r="I68" s="230">
        <v>25</v>
      </c>
      <c r="J68" s="230">
        <v>24</v>
      </c>
      <c r="K68" s="230">
        <v>23</v>
      </c>
      <c r="L68" s="261">
        <v>23</v>
      </c>
    </row>
    <row r="69" spans="1:13" ht="12.75">
      <c r="A69" s="275" t="s">
        <v>677</v>
      </c>
      <c r="B69" s="272">
        <f t="shared" ref="B69:G69" si="27">SUM(B70:B71)</f>
        <v>2</v>
      </c>
      <c r="C69" s="272">
        <f t="shared" si="27"/>
        <v>2</v>
      </c>
      <c r="D69" s="272">
        <f t="shared" si="27"/>
        <v>2</v>
      </c>
      <c r="E69" s="272">
        <f t="shared" si="27"/>
        <v>2</v>
      </c>
      <c r="F69" s="272">
        <f t="shared" si="27"/>
        <v>2</v>
      </c>
      <c r="G69" s="272">
        <f t="shared" si="27"/>
        <v>2</v>
      </c>
      <c r="H69" s="272">
        <v>2</v>
      </c>
      <c r="I69" s="272">
        <f>SUM(I70:I71)</f>
        <v>3</v>
      </c>
      <c r="J69" s="272">
        <f>SUM(J70:J71)</f>
        <v>3</v>
      </c>
      <c r="K69" s="272">
        <v>6</v>
      </c>
      <c r="L69" s="275">
        <v>7</v>
      </c>
      <c r="M69" s="228"/>
    </row>
    <row r="70" spans="1:13" ht="12.75">
      <c r="A70" s="229" t="s">
        <v>675</v>
      </c>
      <c r="B70" s="232">
        <v>2</v>
      </c>
      <c r="C70" s="232">
        <v>2</v>
      </c>
      <c r="D70" s="232">
        <v>2</v>
      </c>
      <c r="E70" s="232">
        <v>2</v>
      </c>
      <c r="F70" s="232">
        <v>2</v>
      </c>
      <c r="G70" s="230">
        <v>2</v>
      </c>
      <c r="H70" s="230">
        <v>2</v>
      </c>
      <c r="I70" s="230">
        <v>3</v>
      </c>
      <c r="J70" s="230">
        <v>3</v>
      </c>
      <c r="K70" s="230">
        <v>5</v>
      </c>
      <c r="L70" s="229">
        <v>4</v>
      </c>
    </row>
    <row r="71" spans="1:13" ht="12.75">
      <c r="A71" s="229" t="s">
        <v>676</v>
      </c>
      <c r="B71" s="232">
        <v>0</v>
      </c>
      <c r="C71" s="232">
        <v>0</v>
      </c>
      <c r="D71" s="232">
        <v>0</v>
      </c>
      <c r="E71" s="232">
        <v>0</v>
      </c>
      <c r="F71" s="232">
        <v>0</v>
      </c>
      <c r="G71" s="232">
        <v>0</v>
      </c>
      <c r="H71" s="232">
        <v>0</v>
      </c>
      <c r="I71" s="232">
        <v>0</v>
      </c>
      <c r="J71" s="232">
        <v>0</v>
      </c>
      <c r="K71" s="232">
        <v>1</v>
      </c>
      <c r="L71" s="229">
        <v>3</v>
      </c>
    </row>
    <row r="72" spans="1:13" ht="12.75">
      <c r="A72" s="233" t="s">
        <v>72</v>
      </c>
      <c r="B72" s="45">
        <f t="shared" ref="B72:G72" si="28">SUM(B65,B58,B51,B44,B37,B30,B23,B13,B6)</f>
        <v>3873</v>
      </c>
      <c r="C72" s="45">
        <f t="shared" si="28"/>
        <v>4221</v>
      </c>
      <c r="D72" s="45">
        <f t="shared" si="28"/>
        <v>4460</v>
      </c>
      <c r="E72" s="45">
        <f t="shared" si="28"/>
        <v>4963</v>
      </c>
      <c r="F72" s="45">
        <f t="shared" si="28"/>
        <v>5404</v>
      </c>
      <c r="G72" s="45">
        <f t="shared" si="28"/>
        <v>5850</v>
      </c>
      <c r="H72" s="45">
        <v>6309</v>
      </c>
      <c r="I72" s="45">
        <f>SUM(I65,I58,I51,I44,I37,I30,I23,I13,I6)</f>
        <v>6588</v>
      </c>
      <c r="J72" s="45">
        <f>SUM(J65,J58,J51,J44,J37,J30,J23,J13,J6)</f>
        <v>7708</v>
      </c>
      <c r="K72" s="45">
        <v>7600</v>
      </c>
      <c r="L72" s="233">
        <v>7799</v>
      </c>
    </row>
    <row r="73" spans="1:13" ht="3.75" customHeight="1" thickBot="1">
      <c r="A73" s="234"/>
      <c r="B73" s="235"/>
      <c r="C73" s="235"/>
      <c r="D73" s="235"/>
      <c r="E73" s="235"/>
      <c r="F73" s="235"/>
      <c r="G73" s="235"/>
      <c r="H73" s="235"/>
      <c r="I73" s="235"/>
      <c r="J73" s="235"/>
      <c r="K73" s="235"/>
      <c r="L73" s="235"/>
    </row>
    <row r="74" spans="1:13" ht="13.5" thickTop="1">
      <c r="A74" s="236" t="s">
        <v>687</v>
      </c>
      <c r="B74" s="237"/>
      <c r="C74" s="237"/>
      <c r="D74" s="237"/>
      <c r="E74" s="237"/>
      <c r="F74" s="237"/>
      <c r="G74" s="237"/>
      <c r="H74" s="237"/>
      <c r="I74" s="237"/>
      <c r="J74" s="237"/>
      <c r="K74" s="237"/>
      <c r="L74" s="237"/>
    </row>
    <row r="75" spans="1:13" ht="30" customHeight="1">
      <c r="A75" s="647" t="s">
        <v>997</v>
      </c>
      <c r="B75" s="647"/>
      <c r="C75" s="647"/>
      <c r="D75" s="647"/>
      <c r="E75" s="647"/>
      <c r="F75" s="647"/>
      <c r="G75" s="647"/>
      <c r="H75" s="647"/>
      <c r="I75" s="647"/>
      <c r="J75" s="647"/>
      <c r="K75" s="647"/>
      <c r="L75" s="647"/>
    </row>
    <row r="76" spans="1:13" ht="12.75">
      <c r="A76" s="716"/>
      <c r="B76" s="237"/>
      <c r="C76" s="237"/>
      <c r="D76" s="237"/>
      <c r="E76" s="237"/>
      <c r="F76" s="237"/>
      <c r="G76" s="237"/>
      <c r="H76" s="237"/>
      <c r="I76" s="237"/>
      <c r="J76" s="237"/>
      <c r="K76" s="237"/>
      <c r="L76" s="237"/>
    </row>
  </sheetData>
  <mergeCells count="4">
    <mergeCell ref="A1:L1"/>
    <mergeCell ref="A2:L2"/>
    <mergeCell ref="A3:B3"/>
    <mergeCell ref="A75:L75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6"/>
  <sheetViews>
    <sheetView zoomScaleNormal="100" workbookViewId="0">
      <selection activeCell="E8" sqref="E8"/>
    </sheetView>
  </sheetViews>
  <sheetFormatPr baseColWidth="10" defaultColWidth="9.140625" defaultRowHeight="9"/>
  <cols>
    <col min="1" max="1" width="55.85546875" style="238" customWidth="1"/>
    <col min="2" max="12" width="10.7109375" style="225" customWidth="1"/>
    <col min="13" max="256" width="9.140625" style="225"/>
    <col min="257" max="257" width="55.85546875" style="225" customWidth="1"/>
    <col min="258" max="268" width="10.7109375" style="225" customWidth="1"/>
    <col min="269" max="512" width="9.140625" style="225"/>
    <col min="513" max="513" width="55.85546875" style="225" customWidth="1"/>
    <col min="514" max="524" width="10.7109375" style="225" customWidth="1"/>
    <col min="525" max="768" width="9.140625" style="225"/>
    <col min="769" max="769" width="55.85546875" style="225" customWidth="1"/>
    <col min="770" max="780" width="10.7109375" style="225" customWidth="1"/>
    <col min="781" max="1024" width="9.140625" style="225"/>
    <col min="1025" max="1025" width="55.85546875" style="225" customWidth="1"/>
    <col min="1026" max="1036" width="10.7109375" style="225" customWidth="1"/>
    <col min="1037" max="1280" width="9.140625" style="225"/>
    <col min="1281" max="1281" width="55.85546875" style="225" customWidth="1"/>
    <col min="1282" max="1292" width="10.7109375" style="225" customWidth="1"/>
    <col min="1293" max="1536" width="9.140625" style="225"/>
    <col min="1537" max="1537" width="55.85546875" style="225" customWidth="1"/>
    <col min="1538" max="1548" width="10.7109375" style="225" customWidth="1"/>
    <col min="1549" max="1792" width="9.140625" style="225"/>
    <col min="1793" max="1793" width="55.85546875" style="225" customWidth="1"/>
    <col min="1794" max="1804" width="10.7109375" style="225" customWidth="1"/>
    <col min="1805" max="2048" width="9.140625" style="225"/>
    <col min="2049" max="2049" width="55.85546875" style="225" customWidth="1"/>
    <col min="2050" max="2060" width="10.7109375" style="225" customWidth="1"/>
    <col min="2061" max="2304" width="9.140625" style="225"/>
    <col min="2305" max="2305" width="55.85546875" style="225" customWidth="1"/>
    <col min="2306" max="2316" width="10.7109375" style="225" customWidth="1"/>
    <col min="2317" max="2560" width="9.140625" style="225"/>
    <col min="2561" max="2561" width="55.85546875" style="225" customWidth="1"/>
    <col min="2562" max="2572" width="10.7109375" style="225" customWidth="1"/>
    <col min="2573" max="2816" width="9.140625" style="225"/>
    <col min="2817" max="2817" width="55.85546875" style="225" customWidth="1"/>
    <col min="2818" max="2828" width="10.7109375" style="225" customWidth="1"/>
    <col min="2829" max="3072" width="9.140625" style="225"/>
    <col min="3073" max="3073" width="55.85546875" style="225" customWidth="1"/>
    <col min="3074" max="3084" width="10.7109375" style="225" customWidth="1"/>
    <col min="3085" max="3328" width="9.140625" style="225"/>
    <col min="3329" max="3329" width="55.85546875" style="225" customWidth="1"/>
    <col min="3330" max="3340" width="10.7109375" style="225" customWidth="1"/>
    <col min="3341" max="3584" width="9.140625" style="225"/>
    <col min="3585" max="3585" width="55.85546875" style="225" customWidth="1"/>
    <col min="3586" max="3596" width="10.7109375" style="225" customWidth="1"/>
    <col min="3597" max="3840" width="9.140625" style="225"/>
    <col min="3841" max="3841" width="55.85546875" style="225" customWidth="1"/>
    <col min="3842" max="3852" width="10.7109375" style="225" customWidth="1"/>
    <col min="3853" max="4096" width="9.140625" style="225"/>
    <col min="4097" max="4097" width="55.85546875" style="225" customWidth="1"/>
    <col min="4098" max="4108" width="10.7109375" style="225" customWidth="1"/>
    <col min="4109" max="4352" width="9.140625" style="225"/>
    <col min="4353" max="4353" width="55.85546875" style="225" customWidth="1"/>
    <col min="4354" max="4364" width="10.7109375" style="225" customWidth="1"/>
    <col min="4365" max="4608" width="9.140625" style="225"/>
    <col min="4609" max="4609" width="55.85546875" style="225" customWidth="1"/>
    <col min="4610" max="4620" width="10.7109375" style="225" customWidth="1"/>
    <col min="4621" max="4864" width="9.140625" style="225"/>
    <col min="4865" max="4865" width="55.85546875" style="225" customWidth="1"/>
    <col min="4866" max="4876" width="10.7109375" style="225" customWidth="1"/>
    <col min="4877" max="5120" width="9.140625" style="225"/>
    <col min="5121" max="5121" width="55.85546875" style="225" customWidth="1"/>
    <col min="5122" max="5132" width="10.7109375" style="225" customWidth="1"/>
    <col min="5133" max="5376" width="9.140625" style="225"/>
    <col min="5377" max="5377" width="55.85546875" style="225" customWidth="1"/>
    <col min="5378" max="5388" width="10.7109375" style="225" customWidth="1"/>
    <col min="5389" max="5632" width="9.140625" style="225"/>
    <col min="5633" max="5633" width="55.85546875" style="225" customWidth="1"/>
    <col min="5634" max="5644" width="10.7109375" style="225" customWidth="1"/>
    <col min="5645" max="5888" width="9.140625" style="225"/>
    <col min="5889" max="5889" width="55.85546875" style="225" customWidth="1"/>
    <col min="5890" max="5900" width="10.7109375" style="225" customWidth="1"/>
    <col min="5901" max="6144" width="9.140625" style="225"/>
    <col min="6145" max="6145" width="55.85546875" style="225" customWidth="1"/>
    <col min="6146" max="6156" width="10.7109375" style="225" customWidth="1"/>
    <col min="6157" max="6400" width="9.140625" style="225"/>
    <col min="6401" max="6401" width="55.85546875" style="225" customWidth="1"/>
    <col min="6402" max="6412" width="10.7109375" style="225" customWidth="1"/>
    <col min="6413" max="6656" width="9.140625" style="225"/>
    <col min="6657" max="6657" width="55.85546875" style="225" customWidth="1"/>
    <col min="6658" max="6668" width="10.7109375" style="225" customWidth="1"/>
    <col min="6669" max="6912" width="9.140625" style="225"/>
    <col min="6913" max="6913" width="55.85546875" style="225" customWidth="1"/>
    <col min="6914" max="6924" width="10.7109375" style="225" customWidth="1"/>
    <col min="6925" max="7168" width="9.140625" style="225"/>
    <col min="7169" max="7169" width="55.85546875" style="225" customWidth="1"/>
    <col min="7170" max="7180" width="10.7109375" style="225" customWidth="1"/>
    <col min="7181" max="7424" width="9.140625" style="225"/>
    <col min="7425" max="7425" width="55.85546875" style="225" customWidth="1"/>
    <col min="7426" max="7436" width="10.7109375" style="225" customWidth="1"/>
    <col min="7437" max="7680" width="9.140625" style="225"/>
    <col min="7681" max="7681" width="55.85546875" style="225" customWidth="1"/>
    <col min="7682" max="7692" width="10.7109375" style="225" customWidth="1"/>
    <col min="7693" max="7936" width="9.140625" style="225"/>
    <col min="7937" max="7937" width="55.85546875" style="225" customWidth="1"/>
    <col min="7938" max="7948" width="10.7109375" style="225" customWidth="1"/>
    <col min="7949" max="8192" width="9.140625" style="225"/>
    <col min="8193" max="8193" width="55.85546875" style="225" customWidth="1"/>
    <col min="8194" max="8204" width="10.7109375" style="225" customWidth="1"/>
    <col min="8205" max="8448" width="9.140625" style="225"/>
    <col min="8449" max="8449" width="55.85546875" style="225" customWidth="1"/>
    <col min="8450" max="8460" width="10.7109375" style="225" customWidth="1"/>
    <col min="8461" max="8704" width="9.140625" style="225"/>
    <col min="8705" max="8705" width="55.85546875" style="225" customWidth="1"/>
    <col min="8706" max="8716" width="10.7109375" style="225" customWidth="1"/>
    <col min="8717" max="8960" width="9.140625" style="225"/>
    <col min="8961" max="8961" width="55.85546875" style="225" customWidth="1"/>
    <col min="8962" max="8972" width="10.7109375" style="225" customWidth="1"/>
    <col min="8973" max="9216" width="9.140625" style="225"/>
    <col min="9217" max="9217" width="55.85546875" style="225" customWidth="1"/>
    <col min="9218" max="9228" width="10.7109375" style="225" customWidth="1"/>
    <col min="9229" max="9472" width="9.140625" style="225"/>
    <col min="9473" max="9473" width="55.85546875" style="225" customWidth="1"/>
    <col min="9474" max="9484" width="10.7109375" style="225" customWidth="1"/>
    <col min="9485" max="9728" width="9.140625" style="225"/>
    <col min="9729" max="9729" width="55.85546875" style="225" customWidth="1"/>
    <col min="9730" max="9740" width="10.7109375" style="225" customWidth="1"/>
    <col min="9741" max="9984" width="9.140625" style="225"/>
    <col min="9985" max="9985" width="55.85546875" style="225" customWidth="1"/>
    <col min="9986" max="9996" width="10.7109375" style="225" customWidth="1"/>
    <col min="9997" max="10240" width="9.140625" style="225"/>
    <col min="10241" max="10241" width="55.85546875" style="225" customWidth="1"/>
    <col min="10242" max="10252" width="10.7109375" style="225" customWidth="1"/>
    <col min="10253" max="10496" width="9.140625" style="225"/>
    <col min="10497" max="10497" width="55.85546875" style="225" customWidth="1"/>
    <col min="10498" max="10508" width="10.7109375" style="225" customWidth="1"/>
    <col min="10509" max="10752" width="9.140625" style="225"/>
    <col min="10753" max="10753" width="55.85546875" style="225" customWidth="1"/>
    <col min="10754" max="10764" width="10.7109375" style="225" customWidth="1"/>
    <col min="10765" max="11008" width="9.140625" style="225"/>
    <col min="11009" max="11009" width="55.85546875" style="225" customWidth="1"/>
    <col min="11010" max="11020" width="10.7109375" style="225" customWidth="1"/>
    <col min="11021" max="11264" width="9.140625" style="225"/>
    <col min="11265" max="11265" width="55.85546875" style="225" customWidth="1"/>
    <col min="11266" max="11276" width="10.7109375" style="225" customWidth="1"/>
    <col min="11277" max="11520" width="9.140625" style="225"/>
    <col min="11521" max="11521" width="55.85546875" style="225" customWidth="1"/>
    <col min="11522" max="11532" width="10.7109375" style="225" customWidth="1"/>
    <col min="11533" max="11776" width="9.140625" style="225"/>
    <col min="11777" max="11777" width="55.85546875" style="225" customWidth="1"/>
    <col min="11778" max="11788" width="10.7109375" style="225" customWidth="1"/>
    <col min="11789" max="12032" width="9.140625" style="225"/>
    <col min="12033" max="12033" width="55.85546875" style="225" customWidth="1"/>
    <col min="12034" max="12044" width="10.7109375" style="225" customWidth="1"/>
    <col min="12045" max="12288" width="9.140625" style="225"/>
    <col min="12289" max="12289" width="55.85546875" style="225" customWidth="1"/>
    <col min="12290" max="12300" width="10.7109375" style="225" customWidth="1"/>
    <col min="12301" max="12544" width="9.140625" style="225"/>
    <col min="12545" max="12545" width="55.85546875" style="225" customWidth="1"/>
    <col min="12546" max="12556" width="10.7109375" style="225" customWidth="1"/>
    <col min="12557" max="12800" width="9.140625" style="225"/>
    <col min="12801" max="12801" width="55.85546875" style="225" customWidth="1"/>
    <col min="12802" max="12812" width="10.7109375" style="225" customWidth="1"/>
    <col min="12813" max="13056" width="9.140625" style="225"/>
    <col min="13057" max="13057" width="55.85546875" style="225" customWidth="1"/>
    <col min="13058" max="13068" width="10.7109375" style="225" customWidth="1"/>
    <col min="13069" max="13312" width="9.140625" style="225"/>
    <col min="13313" max="13313" width="55.85546875" style="225" customWidth="1"/>
    <col min="13314" max="13324" width="10.7109375" style="225" customWidth="1"/>
    <col min="13325" max="13568" width="9.140625" style="225"/>
    <col min="13569" max="13569" width="55.85546875" style="225" customWidth="1"/>
    <col min="13570" max="13580" width="10.7109375" style="225" customWidth="1"/>
    <col min="13581" max="13824" width="9.140625" style="225"/>
    <col min="13825" max="13825" width="55.85546875" style="225" customWidth="1"/>
    <col min="13826" max="13836" width="10.7109375" style="225" customWidth="1"/>
    <col min="13837" max="14080" width="9.140625" style="225"/>
    <col min="14081" max="14081" width="55.85546875" style="225" customWidth="1"/>
    <col min="14082" max="14092" width="10.7109375" style="225" customWidth="1"/>
    <col min="14093" max="14336" width="9.140625" style="225"/>
    <col min="14337" max="14337" width="55.85546875" style="225" customWidth="1"/>
    <col min="14338" max="14348" width="10.7109375" style="225" customWidth="1"/>
    <col min="14349" max="14592" width="9.140625" style="225"/>
    <col min="14593" max="14593" width="55.85546875" style="225" customWidth="1"/>
    <col min="14594" max="14604" width="10.7109375" style="225" customWidth="1"/>
    <col min="14605" max="14848" width="9.140625" style="225"/>
    <col min="14849" max="14849" width="55.85546875" style="225" customWidth="1"/>
    <col min="14850" max="14860" width="10.7109375" style="225" customWidth="1"/>
    <col min="14861" max="15104" width="9.140625" style="225"/>
    <col min="15105" max="15105" width="55.85546875" style="225" customWidth="1"/>
    <col min="15106" max="15116" width="10.7109375" style="225" customWidth="1"/>
    <col min="15117" max="15360" width="9.140625" style="225"/>
    <col min="15361" max="15361" width="55.85546875" style="225" customWidth="1"/>
    <col min="15362" max="15372" width="10.7109375" style="225" customWidth="1"/>
    <col min="15373" max="15616" width="9.140625" style="225"/>
    <col min="15617" max="15617" width="55.85546875" style="225" customWidth="1"/>
    <col min="15618" max="15628" width="10.7109375" style="225" customWidth="1"/>
    <col min="15629" max="15872" width="9.140625" style="225"/>
    <col min="15873" max="15873" width="55.85546875" style="225" customWidth="1"/>
    <col min="15874" max="15884" width="10.7109375" style="225" customWidth="1"/>
    <col min="15885" max="16128" width="9.140625" style="225"/>
    <col min="16129" max="16129" width="55.85546875" style="225" customWidth="1"/>
    <col min="16130" max="16140" width="10.7109375" style="225" customWidth="1"/>
    <col min="16141" max="16384" width="9.140625" style="225"/>
  </cols>
  <sheetData>
    <row r="1" spans="1:13" s="221" customFormat="1" ht="15" customHeight="1">
      <c r="A1" s="648"/>
      <c r="B1" s="648"/>
      <c r="C1" s="648"/>
      <c r="D1" s="648"/>
      <c r="E1" s="648"/>
      <c r="F1" s="648"/>
      <c r="G1" s="648"/>
      <c r="H1" s="648"/>
      <c r="I1" s="648"/>
      <c r="J1" s="648"/>
      <c r="K1" s="648"/>
      <c r="L1" s="648"/>
    </row>
    <row r="2" spans="1:13" s="221" customFormat="1" ht="15" customHeight="1">
      <c r="A2" s="645" t="s">
        <v>127</v>
      </c>
      <c r="B2" s="645"/>
      <c r="C2" s="645"/>
      <c r="D2" s="645"/>
      <c r="E2" s="645"/>
      <c r="F2" s="645"/>
      <c r="G2" s="645"/>
      <c r="H2" s="645"/>
      <c r="I2" s="645"/>
      <c r="J2" s="645"/>
      <c r="K2" s="645"/>
      <c r="L2" s="645"/>
    </row>
    <row r="3" spans="1:13" s="221" customFormat="1" ht="18">
      <c r="A3" s="645" t="s">
        <v>665</v>
      </c>
      <c r="B3" s="645"/>
      <c r="C3" s="645"/>
      <c r="D3" s="645"/>
      <c r="E3" s="645"/>
      <c r="F3" s="645"/>
      <c r="G3" s="645"/>
      <c r="H3" s="645"/>
      <c r="I3" s="645"/>
      <c r="J3" s="645"/>
      <c r="K3" s="645"/>
      <c r="L3" s="645"/>
    </row>
    <row r="4" spans="1:13" s="221" customFormat="1" ht="15" customHeight="1">
      <c r="A4" s="648"/>
      <c r="B4" s="648"/>
      <c r="C4" s="648"/>
      <c r="D4" s="648"/>
      <c r="E4" s="648"/>
      <c r="F4" s="648"/>
      <c r="G4" s="648"/>
      <c r="H4" s="648"/>
      <c r="I4" s="648"/>
      <c r="J4" s="648"/>
      <c r="K4" s="648"/>
      <c r="L4" s="648"/>
    </row>
    <row r="5" spans="1:13" ht="3.75" customHeight="1">
      <c r="A5" s="240"/>
      <c r="B5" s="241"/>
      <c r="C5" s="241"/>
      <c r="D5" s="241"/>
      <c r="E5" s="241"/>
      <c r="F5" s="241"/>
      <c r="G5" s="241"/>
      <c r="H5" s="241"/>
      <c r="I5" s="241"/>
      <c r="J5" s="241"/>
      <c r="K5" s="241"/>
      <c r="L5" s="241"/>
    </row>
    <row r="6" spans="1:13" ht="30" customHeight="1" thickBot="1">
      <c r="A6" s="226"/>
      <c r="B6" s="227" t="s">
        <v>666</v>
      </c>
      <c r="C6" s="227" t="s">
        <v>667</v>
      </c>
      <c r="D6" s="227" t="s">
        <v>668</v>
      </c>
      <c r="E6" s="227" t="s">
        <v>669</v>
      </c>
      <c r="F6" s="227" t="s">
        <v>670</v>
      </c>
      <c r="G6" s="227" t="s">
        <v>671</v>
      </c>
      <c r="H6" s="227" t="s">
        <v>672</v>
      </c>
      <c r="I6" s="227" t="s">
        <v>673</v>
      </c>
      <c r="J6" s="227" t="s">
        <v>1001</v>
      </c>
      <c r="K6" s="304" t="s">
        <v>1147</v>
      </c>
      <c r="L6" s="45" t="s">
        <v>1161</v>
      </c>
    </row>
    <row r="7" spans="1:13" ht="15.75" customHeight="1">
      <c r="A7" s="264" t="s">
        <v>73</v>
      </c>
      <c r="B7" s="265">
        <v>18</v>
      </c>
      <c r="C7" s="265">
        <v>22</v>
      </c>
      <c r="D7" s="265">
        <v>21</v>
      </c>
      <c r="E7" s="265">
        <v>10</v>
      </c>
      <c r="F7" s="265">
        <v>10</v>
      </c>
      <c r="G7" s="265">
        <f>SUM(G8,G11)</f>
        <v>9</v>
      </c>
      <c r="H7" s="265">
        <v>9</v>
      </c>
      <c r="I7" s="266">
        <f>SUM(I8,I11)</f>
        <v>9</v>
      </c>
      <c r="J7" s="266">
        <v>7</v>
      </c>
      <c r="K7" s="265">
        <v>7</v>
      </c>
      <c r="L7" s="265">
        <v>7</v>
      </c>
    </row>
    <row r="8" spans="1:13" ht="14.25" customHeight="1">
      <c r="A8" s="271" t="s">
        <v>674</v>
      </c>
      <c r="B8" s="272">
        <v>10</v>
      </c>
      <c r="C8" s="272">
        <v>17</v>
      </c>
      <c r="D8" s="272">
        <v>17</v>
      </c>
      <c r="E8" s="272">
        <v>6</v>
      </c>
      <c r="F8" s="272">
        <v>6</v>
      </c>
      <c r="G8" s="272">
        <f>SUM(G9:G10)</f>
        <v>6</v>
      </c>
      <c r="H8" s="272">
        <v>6</v>
      </c>
      <c r="I8" s="272">
        <f>SUM(I9:I10)</f>
        <v>6</v>
      </c>
      <c r="J8" s="272">
        <v>6</v>
      </c>
      <c r="K8" s="272">
        <v>6</v>
      </c>
      <c r="L8" s="272">
        <v>6</v>
      </c>
      <c r="M8" s="228"/>
    </row>
    <row r="9" spans="1:13" ht="12" customHeight="1">
      <c r="A9" s="229" t="s">
        <v>688</v>
      </c>
      <c r="B9" s="230">
        <v>5</v>
      </c>
      <c r="C9" s="230">
        <v>5</v>
      </c>
      <c r="D9" s="230">
        <v>6</v>
      </c>
      <c r="E9" s="230">
        <v>3</v>
      </c>
      <c r="F9" s="230">
        <v>3</v>
      </c>
      <c r="G9" s="230">
        <v>3</v>
      </c>
      <c r="H9" s="230">
        <v>3</v>
      </c>
      <c r="I9" s="232">
        <v>3</v>
      </c>
      <c r="J9" s="232">
        <v>3</v>
      </c>
      <c r="K9" s="230">
        <v>3</v>
      </c>
      <c r="L9" s="230">
        <v>3</v>
      </c>
    </row>
    <row r="10" spans="1:13" ht="12" customHeight="1">
      <c r="A10" s="229" t="s">
        <v>676</v>
      </c>
      <c r="B10" s="230">
        <v>5</v>
      </c>
      <c r="C10" s="230">
        <v>12</v>
      </c>
      <c r="D10" s="230">
        <v>11</v>
      </c>
      <c r="E10" s="230">
        <v>3</v>
      </c>
      <c r="F10" s="230">
        <v>3</v>
      </c>
      <c r="G10" s="230">
        <v>3</v>
      </c>
      <c r="H10" s="230">
        <v>3</v>
      </c>
      <c r="I10" s="232">
        <v>3</v>
      </c>
      <c r="J10" s="232">
        <v>3</v>
      </c>
      <c r="K10" s="230">
        <v>3</v>
      </c>
      <c r="L10" s="230">
        <v>3</v>
      </c>
    </row>
    <row r="11" spans="1:13" ht="12" customHeight="1">
      <c r="A11" s="271" t="s">
        <v>677</v>
      </c>
      <c r="B11" s="272">
        <v>8</v>
      </c>
      <c r="C11" s="272">
        <v>5</v>
      </c>
      <c r="D11" s="272">
        <v>4</v>
      </c>
      <c r="E11" s="272">
        <v>4</v>
      </c>
      <c r="F11" s="272">
        <v>4</v>
      </c>
      <c r="G11" s="272">
        <f>SUM(G12:G13)</f>
        <v>3</v>
      </c>
      <c r="H11" s="272">
        <v>3</v>
      </c>
      <c r="I11" s="272">
        <f>SUM(I12:I13)</f>
        <v>3</v>
      </c>
      <c r="J11" s="272">
        <v>1</v>
      </c>
      <c r="K11" s="272">
        <v>1</v>
      </c>
      <c r="L11" s="272">
        <v>1</v>
      </c>
      <c r="M11" s="228"/>
    </row>
    <row r="12" spans="1:13" ht="12" customHeight="1">
      <c r="A12" s="229" t="s">
        <v>688</v>
      </c>
      <c r="B12" s="230">
        <v>8</v>
      </c>
      <c r="C12" s="230">
        <v>5</v>
      </c>
      <c r="D12" s="230">
        <v>4</v>
      </c>
      <c r="E12" s="230">
        <v>4</v>
      </c>
      <c r="F12" s="230">
        <v>4</v>
      </c>
      <c r="G12" s="230">
        <v>3</v>
      </c>
      <c r="H12" s="230">
        <v>3</v>
      </c>
      <c r="I12" s="232">
        <v>3</v>
      </c>
      <c r="J12" s="232">
        <v>1</v>
      </c>
      <c r="K12" s="230">
        <v>1</v>
      </c>
      <c r="L12" s="230">
        <v>1</v>
      </c>
    </row>
    <row r="13" spans="1:13" ht="12" customHeight="1">
      <c r="A13" s="229" t="s">
        <v>676</v>
      </c>
      <c r="B13" s="232">
        <v>0</v>
      </c>
      <c r="C13" s="232">
        <v>0</v>
      </c>
      <c r="D13" s="232">
        <v>0</v>
      </c>
      <c r="E13" s="232">
        <v>0</v>
      </c>
      <c r="F13" s="232">
        <v>0</v>
      </c>
      <c r="G13" s="232">
        <v>0</v>
      </c>
      <c r="H13" s="232">
        <v>0</v>
      </c>
      <c r="I13" s="232">
        <v>0</v>
      </c>
      <c r="J13" s="232">
        <v>0</v>
      </c>
      <c r="K13" s="232">
        <v>0</v>
      </c>
      <c r="L13" s="232">
        <v>0</v>
      </c>
    </row>
    <row r="14" spans="1:13" ht="12" customHeight="1">
      <c r="A14" s="267" t="s">
        <v>74</v>
      </c>
      <c r="B14" s="263">
        <v>81</v>
      </c>
      <c r="C14" s="263">
        <v>84</v>
      </c>
      <c r="D14" s="263">
        <v>97</v>
      </c>
      <c r="E14" s="263">
        <v>44</v>
      </c>
      <c r="F14" s="263">
        <v>42</v>
      </c>
      <c r="G14" s="263">
        <f>SUM(G15,G18,G21)</f>
        <v>45</v>
      </c>
      <c r="H14" s="263">
        <v>46</v>
      </c>
      <c r="I14" s="268">
        <f>SUM(I15,I18,I21)</f>
        <v>43</v>
      </c>
      <c r="J14" s="268">
        <v>45</v>
      </c>
      <c r="K14" s="263">
        <v>44</v>
      </c>
      <c r="L14" s="263">
        <v>42</v>
      </c>
    </row>
    <row r="15" spans="1:13" s="231" customFormat="1" ht="12" customHeight="1">
      <c r="A15" s="271" t="s">
        <v>678</v>
      </c>
      <c r="B15" s="272">
        <v>41</v>
      </c>
      <c r="C15" s="272">
        <v>45</v>
      </c>
      <c r="D15" s="272">
        <v>57</v>
      </c>
      <c r="E15" s="272">
        <v>27</v>
      </c>
      <c r="F15" s="272">
        <v>23</v>
      </c>
      <c r="G15" s="272">
        <f>SUM(G16:G17)</f>
        <v>23</v>
      </c>
      <c r="H15" s="272">
        <v>24</v>
      </c>
      <c r="I15" s="272">
        <f>SUM(I16:I17)</f>
        <v>20</v>
      </c>
      <c r="J15" s="272">
        <v>21</v>
      </c>
      <c r="K15" s="272">
        <v>21</v>
      </c>
      <c r="L15" s="272">
        <v>19</v>
      </c>
      <c r="M15" s="228"/>
    </row>
    <row r="16" spans="1:13" s="231" customFormat="1" ht="12" customHeight="1">
      <c r="A16" s="229" t="s">
        <v>688</v>
      </c>
      <c r="B16" s="230">
        <v>20</v>
      </c>
      <c r="C16" s="230">
        <v>15</v>
      </c>
      <c r="D16" s="230">
        <v>17</v>
      </c>
      <c r="E16" s="230">
        <v>14</v>
      </c>
      <c r="F16" s="230">
        <v>12</v>
      </c>
      <c r="G16" s="230">
        <v>12</v>
      </c>
      <c r="H16" s="230">
        <v>12</v>
      </c>
      <c r="I16" s="232">
        <v>11</v>
      </c>
      <c r="J16" s="232">
        <v>11</v>
      </c>
      <c r="K16" s="230">
        <v>10</v>
      </c>
      <c r="L16" s="230">
        <v>10</v>
      </c>
    </row>
    <row r="17" spans="1:13" s="231" customFormat="1" ht="12" customHeight="1">
      <c r="A17" s="229" t="s">
        <v>676</v>
      </c>
      <c r="B17" s="230">
        <v>21</v>
      </c>
      <c r="C17" s="230">
        <v>30</v>
      </c>
      <c r="D17" s="230">
        <v>40</v>
      </c>
      <c r="E17" s="230">
        <v>13</v>
      </c>
      <c r="F17" s="230">
        <v>11</v>
      </c>
      <c r="G17" s="230">
        <v>11</v>
      </c>
      <c r="H17" s="230">
        <v>12</v>
      </c>
      <c r="I17" s="232">
        <v>9</v>
      </c>
      <c r="J17" s="232">
        <v>10</v>
      </c>
      <c r="K17" s="230">
        <v>11</v>
      </c>
      <c r="L17" s="230">
        <v>9</v>
      </c>
    </row>
    <row r="18" spans="1:13" s="231" customFormat="1" ht="12" customHeight="1">
      <c r="A18" s="271" t="s">
        <v>679</v>
      </c>
      <c r="B18" s="272">
        <v>20</v>
      </c>
      <c r="C18" s="272">
        <v>25</v>
      </c>
      <c r="D18" s="272">
        <v>27</v>
      </c>
      <c r="E18" s="272">
        <v>6</v>
      </c>
      <c r="F18" s="272">
        <v>10</v>
      </c>
      <c r="G18" s="272">
        <f>SUM(G19:G20)</f>
        <v>11</v>
      </c>
      <c r="H18" s="272">
        <v>11</v>
      </c>
      <c r="I18" s="272">
        <f>SUM(I19:I20)</f>
        <v>11</v>
      </c>
      <c r="J18" s="272">
        <v>11</v>
      </c>
      <c r="K18" s="272">
        <v>11</v>
      </c>
      <c r="L18" s="272">
        <v>11</v>
      </c>
      <c r="M18" s="228"/>
    </row>
    <row r="19" spans="1:13" s="231" customFormat="1" ht="12" customHeight="1">
      <c r="A19" s="229" t="s">
        <v>688</v>
      </c>
      <c r="B19" s="230">
        <v>14</v>
      </c>
      <c r="C19" s="230">
        <v>12</v>
      </c>
      <c r="D19" s="230">
        <v>13</v>
      </c>
      <c r="E19" s="230">
        <v>6</v>
      </c>
      <c r="F19" s="230">
        <v>7</v>
      </c>
      <c r="G19" s="230">
        <v>7</v>
      </c>
      <c r="H19" s="230">
        <v>7</v>
      </c>
      <c r="I19" s="232">
        <v>7</v>
      </c>
      <c r="J19" s="232">
        <v>7</v>
      </c>
      <c r="K19" s="230">
        <v>7</v>
      </c>
      <c r="L19" s="230">
        <v>7</v>
      </c>
    </row>
    <row r="20" spans="1:13" ht="12" customHeight="1">
      <c r="A20" s="229" t="s">
        <v>676</v>
      </c>
      <c r="B20" s="230">
        <v>6</v>
      </c>
      <c r="C20" s="230">
        <v>13</v>
      </c>
      <c r="D20" s="230">
        <v>14</v>
      </c>
      <c r="E20" s="230">
        <v>0</v>
      </c>
      <c r="F20" s="230">
        <v>3</v>
      </c>
      <c r="G20" s="230">
        <v>4</v>
      </c>
      <c r="H20" s="230">
        <v>4</v>
      </c>
      <c r="I20" s="232">
        <v>4</v>
      </c>
      <c r="J20" s="232">
        <v>4</v>
      </c>
      <c r="K20" s="230">
        <v>4</v>
      </c>
      <c r="L20" s="230">
        <v>4</v>
      </c>
    </row>
    <row r="21" spans="1:13" ht="12" customHeight="1">
      <c r="A21" s="271" t="s">
        <v>677</v>
      </c>
      <c r="B21" s="272">
        <v>20</v>
      </c>
      <c r="C21" s="272">
        <v>14</v>
      </c>
      <c r="D21" s="272">
        <v>13</v>
      </c>
      <c r="E21" s="272">
        <v>11</v>
      </c>
      <c r="F21" s="272">
        <v>9</v>
      </c>
      <c r="G21" s="272">
        <f>SUM(G22:G23)</f>
        <v>11</v>
      </c>
      <c r="H21" s="272">
        <v>11</v>
      </c>
      <c r="I21" s="272">
        <f>SUM(I22:I23)</f>
        <v>12</v>
      </c>
      <c r="J21" s="272">
        <v>13</v>
      </c>
      <c r="K21" s="272">
        <v>12</v>
      </c>
      <c r="L21" s="272">
        <v>12</v>
      </c>
      <c r="M21" s="228"/>
    </row>
    <row r="22" spans="1:13" ht="12" customHeight="1">
      <c r="A22" s="229" t="s">
        <v>688</v>
      </c>
      <c r="B22" s="230">
        <v>19</v>
      </c>
      <c r="C22" s="230">
        <v>13</v>
      </c>
      <c r="D22" s="230">
        <v>12</v>
      </c>
      <c r="E22" s="230">
        <v>10</v>
      </c>
      <c r="F22" s="230">
        <v>9</v>
      </c>
      <c r="G22" s="230">
        <v>11</v>
      </c>
      <c r="H22" s="230">
        <v>11</v>
      </c>
      <c r="I22" s="232">
        <v>11</v>
      </c>
      <c r="J22" s="232">
        <v>12</v>
      </c>
      <c r="K22" s="230">
        <v>11</v>
      </c>
      <c r="L22" s="230">
        <v>11</v>
      </c>
    </row>
    <row r="23" spans="1:13" ht="12" customHeight="1">
      <c r="A23" s="229" t="s">
        <v>676</v>
      </c>
      <c r="B23" s="230">
        <v>1</v>
      </c>
      <c r="C23" s="230">
        <v>1</v>
      </c>
      <c r="D23" s="230">
        <v>1</v>
      </c>
      <c r="E23" s="230">
        <v>1</v>
      </c>
      <c r="F23" s="232">
        <v>0</v>
      </c>
      <c r="G23" s="232">
        <v>0</v>
      </c>
      <c r="H23" s="232">
        <v>0</v>
      </c>
      <c r="I23" s="232">
        <v>1</v>
      </c>
      <c r="J23" s="232">
        <v>1</v>
      </c>
      <c r="K23" s="230">
        <v>1</v>
      </c>
      <c r="L23" s="230">
        <v>1</v>
      </c>
    </row>
    <row r="24" spans="1:13" ht="12" customHeight="1">
      <c r="A24" s="267" t="s">
        <v>70</v>
      </c>
      <c r="B24" s="263">
        <v>56</v>
      </c>
      <c r="C24" s="263">
        <v>62</v>
      </c>
      <c r="D24" s="263">
        <v>66</v>
      </c>
      <c r="E24" s="263">
        <v>25</v>
      </c>
      <c r="F24" s="263">
        <v>24</v>
      </c>
      <c r="G24" s="263">
        <f>SUM(G25,G28)</f>
        <v>24</v>
      </c>
      <c r="H24" s="263">
        <v>24</v>
      </c>
      <c r="I24" s="268">
        <f>SUM(I25,I28)</f>
        <v>25</v>
      </c>
      <c r="J24" s="268">
        <v>25</v>
      </c>
      <c r="K24" s="263">
        <v>26</v>
      </c>
      <c r="L24" s="263">
        <v>26</v>
      </c>
    </row>
    <row r="25" spans="1:13" ht="12" customHeight="1">
      <c r="A25" s="271" t="s">
        <v>680</v>
      </c>
      <c r="B25" s="272">
        <v>32</v>
      </c>
      <c r="C25" s="272">
        <v>37</v>
      </c>
      <c r="D25" s="272">
        <v>42</v>
      </c>
      <c r="E25" s="272">
        <v>17</v>
      </c>
      <c r="F25" s="272">
        <v>16</v>
      </c>
      <c r="G25" s="272">
        <f>SUM(G26:G27)</f>
        <v>15</v>
      </c>
      <c r="H25" s="272">
        <v>16</v>
      </c>
      <c r="I25" s="272">
        <f>SUM(I26:I27)</f>
        <v>16</v>
      </c>
      <c r="J25" s="272">
        <v>16</v>
      </c>
      <c r="K25" s="272">
        <v>16</v>
      </c>
      <c r="L25" s="272">
        <v>16</v>
      </c>
      <c r="M25" s="228"/>
    </row>
    <row r="26" spans="1:13" ht="12" customHeight="1">
      <c r="A26" s="229" t="s">
        <v>688</v>
      </c>
      <c r="B26" s="230">
        <v>14</v>
      </c>
      <c r="C26" s="230">
        <v>13</v>
      </c>
      <c r="D26" s="230">
        <v>13</v>
      </c>
      <c r="E26" s="230">
        <v>10</v>
      </c>
      <c r="F26" s="230">
        <v>9</v>
      </c>
      <c r="G26" s="230">
        <v>7</v>
      </c>
      <c r="H26" s="230">
        <v>8</v>
      </c>
      <c r="I26" s="232">
        <v>8</v>
      </c>
      <c r="J26" s="232">
        <v>8</v>
      </c>
      <c r="K26" s="230">
        <v>8</v>
      </c>
      <c r="L26" s="230">
        <v>8</v>
      </c>
    </row>
    <row r="27" spans="1:13" ht="12" customHeight="1">
      <c r="A27" s="229" t="s">
        <v>676</v>
      </c>
      <c r="B27" s="230">
        <v>18</v>
      </c>
      <c r="C27" s="230">
        <v>24</v>
      </c>
      <c r="D27" s="230">
        <v>29</v>
      </c>
      <c r="E27" s="230">
        <v>7</v>
      </c>
      <c r="F27" s="230">
        <v>7</v>
      </c>
      <c r="G27" s="230">
        <v>8</v>
      </c>
      <c r="H27" s="230">
        <v>8</v>
      </c>
      <c r="I27" s="232">
        <v>8</v>
      </c>
      <c r="J27" s="232">
        <v>8</v>
      </c>
      <c r="K27" s="230">
        <v>8</v>
      </c>
      <c r="L27" s="230">
        <v>8</v>
      </c>
    </row>
    <row r="28" spans="1:13" ht="12" customHeight="1">
      <c r="A28" s="271" t="s">
        <v>677</v>
      </c>
      <c r="B28" s="272">
        <v>24</v>
      </c>
      <c r="C28" s="272">
        <v>25</v>
      </c>
      <c r="D28" s="272">
        <v>24</v>
      </c>
      <c r="E28" s="272">
        <v>8</v>
      </c>
      <c r="F28" s="272">
        <v>8</v>
      </c>
      <c r="G28" s="272">
        <f>SUM(G29:G30)</f>
        <v>9</v>
      </c>
      <c r="H28" s="272">
        <v>8</v>
      </c>
      <c r="I28" s="272">
        <f>SUM(I29:I30)</f>
        <v>9</v>
      </c>
      <c r="J28" s="272">
        <v>9</v>
      </c>
      <c r="K28" s="272">
        <v>10</v>
      </c>
      <c r="L28" s="272">
        <v>10</v>
      </c>
      <c r="M28" s="228"/>
    </row>
    <row r="29" spans="1:13" ht="12" customHeight="1">
      <c r="A29" s="229" t="s">
        <v>688</v>
      </c>
      <c r="B29" s="230">
        <v>17</v>
      </c>
      <c r="C29" s="230">
        <v>15</v>
      </c>
      <c r="D29" s="230">
        <v>15</v>
      </c>
      <c r="E29" s="230">
        <v>7</v>
      </c>
      <c r="F29" s="230">
        <v>7</v>
      </c>
      <c r="G29" s="230">
        <v>8</v>
      </c>
      <c r="H29" s="230">
        <v>7</v>
      </c>
      <c r="I29" s="232">
        <v>8</v>
      </c>
      <c r="J29" s="232">
        <v>8</v>
      </c>
      <c r="K29" s="230">
        <v>9</v>
      </c>
      <c r="L29" s="230">
        <v>9</v>
      </c>
    </row>
    <row r="30" spans="1:13" ht="12" customHeight="1">
      <c r="A30" s="229" t="s">
        <v>676</v>
      </c>
      <c r="B30" s="230">
        <v>7</v>
      </c>
      <c r="C30" s="230">
        <v>10</v>
      </c>
      <c r="D30" s="230">
        <v>9</v>
      </c>
      <c r="E30" s="230">
        <v>1</v>
      </c>
      <c r="F30" s="230">
        <v>1</v>
      </c>
      <c r="G30" s="230">
        <v>1</v>
      </c>
      <c r="H30" s="230">
        <v>1</v>
      </c>
      <c r="I30" s="232">
        <v>1</v>
      </c>
      <c r="J30" s="232">
        <v>1</v>
      </c>
      <c r="K30" s="230">
        <v>1</v>
      </c>
      <c r="L30" s="230">
        <v>1</v>
      </c>
    </row>
    <row r="31" spans="1:13" ht="12" customHeight="1">
      <c r="A31" s="267" t="s">
        <v>71</v>
      </c>
      <c r="B31" s="263">
        <v>17</v>
      </c>
      <c r="C31" s="263">
        <v>19</v>
      </c>
      <c r="D31" s="263">
        <v>19</v>
      </c>
      <c r="E31" s="263">
        <v>14</v>
      </c>
      <c r="F31" s="263">
        <v>15</v>
      </c>
      <c r="G31" s="263">
        <f>SUM(G32,G35)</f>
        <v>15</v>
      </c>
      <c r="H31" s="263">
        <v>16</v>
      </c>
      <c r="I31" s="268">
        <f>SUM(I32,I35)</f>
        <v>18</v>
      </c>
      <c r="J31" s="268">
        <v>18</v>
      </c>
      <c r="K31" s="263">
        <v>18</v>
      </c>
      <c r="L31" s="263">
        <v>18</v>
      </c>
    </row>
    <row r="32" spans="1:13" ht="12" customHeight="1">
      <c r="A32" s="271" t="s">
        <v>681</v>
      </c>
      <c r="B32" s="272">
        <v>14</v>
      </c>
      <c r="C32" s="272">
        <v>16</v>
      </c>
      <c r="D32" s="272">
        <v>16</v>
      </c>
      <c r="E32" s="272">
        <v>12</v>
      </c>
      <c r="F32" s="272">
        <v>13</v>
      </c>
      <c r="G32" s="272">
        <f>SUM(G33:G34)</f>
        <v>13</v>
      </c>
      <c r="H32" s="272">
        <v>14</v>
      </c>
      <c r="I32" s="272">
        <f>SUM(I33:I34)</f>
        <v>15</v>
      </c>
      <c r="J32" s="272">
        <v>15</v>
      </c>
      <c r="K32" s="272">
        <v>15</v>
      </c>
      <c r="L32" s="272">
        <v>15</v>
      </c>
      <c r="M32" s="228"/>
    </row>
    <row r="33" spans="1:13" ht="12" customHeight="1">
      <c r="A33" s="229" t="s">
        <v>688</v>
      </c>
      <c r="B33" s="230">
        <v>8</v>
      </c>
      <c r="C33" s="230">
        <v>9</v>
      </c>
      <c r="D33" s="230">
        <v>9</v>
      </c>
      <c r="E33" s="230">
        <v>8</v>
      </c>
      <c r="F33" s="230">
        <v>9</v>
      </c>
      <c r="G33" s="230">
        <v>9</v>
      </c>
      <c r="H33" s="230">
        <v>9</v>
      </c>
      <c r="I33" s="232">
        <v>10</v>
      </c>
      <c r="J33" s="232">
        <v>10</v>
      </c>
      <c r="K33" s="230">
        <v>10</v>
      </c>
      <c r="L33" s="230">
        <v>10</v>
      </c>
    </row>
    <row r="34" spans="1:13" ht="12" customHeight="1">
      <c r="A34" s="229" t="s">
        <v>676</v>
      </c>
      <c r="B34" s="230">
        <v>6</v>
      </c>
      <c r="C34" s="230">
        <v>7</v>
      </c>
      <c r="D34" s="230">
        <v>7</v>
      </c>
      <c r="E34" s="230">
        <v>4</v>
      </c>
      <c r="F34" s="230">
        <v>4</v>
      </c>
      <c r="G34" s="230">
        <v>4</v>
      </c>
      <c r="H34" s="230">
        <v>5</v>
      </c>
      <c r="I34" s="232">
        <v>5</v>
      </c>
      <c r="J34" s="232">
        <v>5</v>
      </c>
      <c r="K34" s="230">
        <v>5</v>
      </c>
      <c r="L34" s="230">
        <v>5</v>
      </c>
    </row>
    <row r="35" spans="1:13" ht="12" customHeight="1">
      <c r="A35" s="271" t="s">
        <v>677</v>
      </c>
      <c r="B35" s="272">
        <v>3</v>
      </c>
      <c r="C35" s="272">
        <v>3</v>
      </c>
      <c r="D35" s="272">
        <v>3</v>
      </c>
      <c r="E35" s="272">
        <v>2</v>
      </c>
      <c r="F35" s="272">
        <v>2</v>
      </c>
      <c r="G35" s="272">
        <f>SUM(G36:G37)</f>
        <v>2</v>
      </c>
      <c r="H35" s="272">
        <v>2</v>
      </c>
      <c r="I35" s="272">
        <f>SUM(I36:I37)</f>
        <v>3</v>
      </c>
      <c r="J35" s="272">
        <v>3</v>
      </c>
      <c r="K35" s="272">
        <v>3</v>
      </c>
      <c r="L35" s="272">
        <v>3</v>
      </c>
      <c r="M35" s="228"/>
    </row>
    <row r="36" spans="1:13" ht="12" customHeight="1">
      <c r="A36" s="229" t="s">
        <v>688</v>
      </c>
      <c r="B36" s="230">
        <v>3</v>
      </c>
      <c r="C36" s="230">
        <v>3</v>
      </c>
      <c r="D36" s="230">
        <v>3</v>
      </c>
      <c r="E36" s="230">
        <v>2</v>
      </c>
      <c r="F36" s="230">
        <v>2</v>
      </c>
      <c r="G36" s="230">
        <v>2</v>
      </c>
      <c r="H36" s="230">
        <v>2</v>
      </c>
      <c r="I36" s="232">
        <v>3</v>
      </c>
      <c r="J36" s="232">
        <v>3</v>
      </c>
      <c r="K36" s="230">
        <v>3</v>
      </c>
      <c r="L36" s="230">
        <v>3</v>
      </c>
    </row>
    <row r="37" spans="1:13" ht="12" customHeight="1">
      <c r="A37" s="229" t="s">
        <v>676</v>
      </c>
      <c r="B37" s="232">
        <v>0</v>
      </c>
      <c r="C37" s="232">
        <v>0</v>
      </c>
      <c r="D37" s="232">
        <v>0</v>
      </c>
      <c r="E37" s="232">
        <v>0</v>
      </c>
      <c r="F37" s="232">
        <v>0</v>
      </c>
      <c r="G37" s="232">
        <v>0</v>
      </c>
      <c r="H37" s="232">
        <v>0</v>
      </c>
      <c r="I37" s="232">
        <v>0</v>
      </c>
      <c r="J37" s="232">
        <v>0</v>
      </c>
      <c r="K37" s="232">
        <v>0</v>
      </c>
      <c r="L37" s="232">
        <v>0</v>
      </c>
    </row>
    <row r="38" spans="1:13" ht="12" customHeight="1">
      <c r="A38" s="267" t="s">
        <v>75</v>
      </c>
      <c r="B38" s="263">
        <v>14</v>
      </c>
      <c r="C38" s="263">
        <v>14</v>
      </c>
      <c r="D38" s="263">
        <v>14</v>
      </c>
      <c r="E38" s="263">
        <v>9</v>
      </c>
      <c r="F38" s="263">
        <v>10</v>
      </c>
      <c r="G38" s="263">
        <f>SUM(G39,G42)</f>
        <v>10</v>
      </c>
      <c r="H38" s="263">
        <v>10</v>
      </c>
      <c r="I38" s="268">
        <f>SUM(I39,I42)</f>
        <v>9</v>
      </c>
      <c r="J38" s="268">
        <v>11</v>
      </c>
      <c r="K38" s="263">
        <v>11</v>
      </c>
      <c r="L38" s="263">
        <v>11</v>
      </c>
    </row>
    <row r="39" spans="1:13" ht="12" customHeight="1">
      <c r="A39" s="271" t="s">
        <v>682</v>
      </c>
      <c r="B39" s="272">
        <v>8</v>
      </c>
      <c r="C39" s="272">
        <v>9</v>
      </c>
      <c r="D39" s="272">
        <v>11</v>
      </c>
      <c r="E39" s="272">
        <v>6</v>
      </c>
      <c r="F39" s="272">
        <v>6</v>
      </c>
      <c r="G39" s="272">
        <f>SUM(G40:G41)</f>
        <v>6</v>
      </c>
      <c r="H39" s="272">
        <v>6</v>
      </c>
      <c r="I39" s="272">
        <f>SUM(I40:I41)</f>
        <v>5</v>
      </c>
      <c r="J39" s="272">
        <v>6</v>
      </c>
      <c r="K39" s="272">
        <v>6</v>
      </c>
      <c r="L39" s="272">
        <v>6</v>
      </c>
      <c r="M39" s="228"/>
    </row>
    <row r="40" spans="1:13" ht="12" customHeight="1">
      <c r="A40" s="229" t="s">
        <v>688</v>
      </c>
      <c r="B40" s="230">
        <v>5</v>
      </c>
      <c r="C40" s="230">
        <v>4</v>
      </c>
      <c r="D40" s="230">
        <v>4</v>
      </c>
      <c r="E40" s="230">
        <v>3</v>
      </c>
      <c r="F40" s="230">
        <v>3</v>
      </c>
      <c r="G40" s="230">
        <v>3</v>
      </c>
      <c r="H40" s="230">
        <v>3</v>
      </c>
      <c r="I40" s="232">
        <v>3</v>
      </c>
      <c r="J40" s="232">
        <v>3</v>
      </c>
      <c r="K40" s="230">
        <v>3</v>
      </c>
      <c r="L40" s="230">
        <v>3</v>
      </c>
    </row>
    <row r="41" spans="1:13" ht="12" customHeight="1">
      <c r="A41" s="229" t="s">
        <v>676</v>
      </c>
      <c r="B41" s="230">
        <v>3</v>
      </c>
      <c r="C41" s="230">
        <v>5</v>
      </c>
      <c r="D41" s="230">
        <v>7</v>
      </c>
      <c r="E41" s="230">
        <v>3</v>
      </c>
      <c r="F41" s="230">
        <v>3</v>
      </c>
      <c r="G41" s="230">
        <v>3</v>
      </c>
      <c r="H41" s="230">
        <v>3</v>
      </c>
      <c r="I41" s="232">
        <v>2</v>
      </c>
      <c r="J41" s="232">
        <v>3</v>
      </c>
      <c r="K41" s="230">
        <v>3</v>
      </c>
      <c r="L41" s="230">
        <v>3</v>
      </c>
    </row>
    <row r="42" spans="1:13" ht="12" customHeight="1">
      <c r="A42" s="271" t="s">
        <v>677</v>
      </c>
      <c r="B42" s="272">
        <v>6</v>
      </c>
      <c r="C42" s="272">
        <v>5</v>
      </c>
      <c r="D42" s="272">
        <v>3</v>
      </c>
      <c r="E42" s="272">
        <v>3</v>
      </c>
      <c r="F42" s="272">
        <v>4</v>
      </c>
      <c r="G42" s="272">
        <f>SUM(G43:G44)</f>
        <v>4</v>
      </c>
      <c r="H42" s="272">
        <v>4</v>
      </c>
      <c r="I42" s="272">
        <f>SUM(I43:I44)</f>
        <v>4</v>
      </c>
      <c r="J42" s="272">
        <v>5</v>
      </c>
      <c r="K42" s="272">
        <v>5</v>
      </c>
      <c r="L42" s="272">
        <v>5</v>
      </c>
      <c r="M42" s="228"/>
    </row>
    <row r="43" spans="1:13" ht="12" customHeight="1">
      <c r="A43" s="229" t="s">
        <v>688</v>
      </c>
      <c r="B43" s="230">
        <v>6</v>
      </c>
      <c r="C43" s="230">
        <v>4</v>
      </c>
      <c r="D43" s="230">
        <v>3</v>
      </c>
      <c r="E43" s="230">
        <v>3</v>
      </c>
      <c r="F43" s="230">
        <v>4</v>
      </c>
      <c r="G43" s="230">
        <v>4</v>
      </c>
      <c r="H43" s="230">
        <v>4</v>
      </c>
      <c r="I43" s="232">
        <v>4</v>
      </c>
      <c r="J43" s="232">
        <v>5</v>
      </c>
      <c r="K43" s="230">
        <v>5</v>
      </c>
      <c r="L43" s="230">
        <v>5</v>
      </c>
    </row>
    <row r="44" spans="1:13" ht="12" customHeight="1">
      <c r="A44" s="229" t="s">
        <v>676</v>
      </c>
      <c r="B44" s="230">
        <v>0</v>
      </c>
      <c r="C44" s="230">
        <v>1</v>
      </c>
      <c r="D44" s="232">
        <v>0</v>
      </c>
      <c r="E44" s="232">
        <v>0</v>
      </c>
      <c r="F44" s="232">
        <v>0</v>
      </c>
      <c r="G44" s="232">
        <v>0</v>
      </c>
      <c r="H44" s="232">
        <v>0</v>
      </c>
      <c r="I44" s="232">
        <v>0</v>
      </c>
      <c r="J44" s="232">
        <v>0</v>
      </c>
      <c r="K44" s="230">
        <v>0</v>
      </c>
      <c r="L44" s="230">
        <v>0</v>
      </c>
    </row>
    <row r="45" spans="1:13" ht="12" customHeight="1">
      <c r="A45" s="267" t="s">
        <v>76</v>
      </c>
      <c r="B45" s="263">
        <v>18</v>
      </c>
      <c r="C45" s="263">
        <v>22</v>
      </c>
      <c r="D45" s="263">
        <v>22</v>
      </c>
      <c r="E45" s="263">
        <v>12</v>
      </c>
      <c r="F45" s="263">
        <v>11</v>
      </c>
      <c r="G45" s="263">
        <f>SUM(G46,G49)</f>
        <v>12</v>
      </c>
      <c r="H45" s="263">
        <v>12</v>
      </c>
      <c r="I45" s="268">
        <f>SUM(I46,I49)</f>
        <v>12</v>
      </c>
      <c r="J45" s="268">
        <v>11</v>
      </c>
      <c r="K45" s="263">
        <v>10</v>
      </c>
      <c r="L45" s="263">
        <v>9</v>
      </c>
    </row>
    <row r="46" spans="1:13" ht="12" customHeight="1">
      <c r="A46" s="271" t="s">
        <v>683</v>
      </c>
      <c r="B46" s="272">
        <v>10</v>
      </c>
      <c r="C46" s="272">
        <v>16</v>
      </c>
      <c r="D46" s="272">
        <v>17</v>
      </c>
      <c r="E46" s="272">
        <v>7</v>
      </c>
      <c r="F46" s="272">
        <v>6</v>
      </c>
      <c r="G46" s="272">
        <f>SUM(G47:G48)</f>
        <v>6</v>
      </c>
      <c r="H46" s="272">
        <v>6</v>
      </c>
      <c r="I46" s="272">
        <f>SUM(I47:I48)</f>
        <v>6</v>
      </c>
      <c r="J46" s="272">
        <v>6</v>
      </c>
      <c r="K46" s="272">
        <v>6</v>
      </c>
      <c r="L46" s="272">
        <v>5</v>
      </c>
      <c r="M46" s="228"/>
    </row>
    <row r="47" spans="1:13" ht="12" customHeight="1">
      <c r="A47" s="229" t="s">
        <v>688</v>
      </c>
      <c r="B47" s="230">
        <v>5</v>
      </c>
      <c r="C47" s="230">
        <v>5</v>
      </c>
      <c r="D47" s="230">
        <v>6</v>
      </c>
      <c r="E47" s="230">
        <v>4</v>
      </c>
      <c r="F47" s="230">
        <v>4</v>
      </c>
      <c r="G47" s="230">
        <v>3</v>
      </c>
      <c r="H47" s="230">
        <v>3</v>
      </c>
      <c r="I47" s="232">
        <v>3</v>
      </c>
      <c r="J47" s="232">
        <v>3</v>
      </c>
      <c r="K47" s="230">
        <v>3</v>
      </c>
      <c r="L47" s="230">
        <v>3</v>
      </c>
    </row>
    <row r="48" spans="1:13" ht="12" customHeight="1">
      <c r="A48" s="229" t="s">
        <v>676</v>
      </c>
      <c r="B48" s="230">
        <v>5</v>
      </c>
      <c r="C48" s="230">
        <v>11</v>
      </c>
      <c r="D48" s="230">
        <v>11</v>
      </c>
      <c r="E48" s="230">
        <v>3</v>
      </c>
      <c r="F48" s="230">
        <v>2</v>
      </c>
      <c r="G48" s="230">
        <v>3</v>
      </c>
      <c r="H48" s="230">
        <v>3</v>
      </c>
      <c r="I48" s="232">
        <v>3</v>
      </c>
      <c r="J48" s="232">
        <v>3</v>
      </c>
      <c r="K48" s="230">
        <v>3</v>
      </c>
      <c r="L48" s="230">
        <v>2</v>
      </c>
    </row>
    <row r="49" spans="1:13" ht="12" customHeight="1">
      <c r="A49" s="271" t="s">
        <v>677</v>
      </c>
      <c r="B49" s="272">
        <v>8</v>
      </c>
      <c r="C49" s="272">
        <v>6</v>
      </c>
      <c r="D49" s="272">
        <v>5</v>
      </c>
      <c r="E49" s="272">
        <v>5</v>
      </c>
      <c r="F49" s="272">
        <v>5</v>
      </c>
      <c r="G49" s="272">
        <f>SUM(G50:G51)</f>
        <v>6</v>
      </c>
      <c r="H49" s="272">
        <v>6</v>
      </c>
      <c r="I49" s="272">
        <f>SUM(I50:I51)</f>
        <v>6</v>
      </c>
      <c r="J49" s="272">
        <v>5</v>
      </c>
      <c r="K49" s="272">
        <v>4</v>
      </c>
      <c r="L49" s="272">
        <v>4</v>
      </c>
      <c r="M49" s="228"/>
    </row>
    <row r="50" spans="1:13" ht="12" customHeight="1">
      <c r="A50" s="229" t="s">
        <v>688</v>
      </c>
      <c r="B50" s="230">
        <v>8</v>
      </c>
      <c r="C50" s="230">
        <v>6</v>
      </c>
      <c r="D50" s="230">
        <v>5</v>
      </c>
      <c r="E50" s="230">
        <v>5</v>
      </c>
      <c r="F50" s="230">
        <v>5</v>
      </c>
      <c r="G50" s="230">
        <v>6</v>
      </c>
      <c r="H50" s="230">
        <v>6</v>
      </c>
      <c r="I50" s="232">
        <v>6</v>
      </c>
      <c r="J50" s="232">
        <v>5</v>
      </c>
      <c r="K50" s="230">
        <v>4</v>
      </c>
      <c r="L50" s="230">
        <v>4</v>
      </c>
    </row>
    <row r="51" spans="1:13" ht="12" customHeight="1">
      <c r="A51" s="229" t="s">
        <v>676</v>
      </c>
      <c r="B51" s="232">
        <v>0</v>
      </c>
      <c r="C51" s="232">
        <v>0</v>
      </c>
      <c r="D51" s="232">
        <v>0</v>
      </c>
      <c r="E51" s="232">
        <v>0</v>
      </c>
      <c r="F51" s="232">
        <v>0</v>
      </c>
      <c r="G51" s="232">
        <v>0</v>
      </c>
      <c r="H51" s="232">
        <v>0</v>
      </c>
      <c r="I51" s="232">
        <v>0</v>
      </c>
      <c r="J51" s="232">
        <v>0</v>
      </c>
      <c r="K51" s="232">
        <v>0</v>
      </c>
      <c r="L51" s="232">
        <v>0</v>
      </c>
    </row>
    <row r="52" spans="1:13" ht="12" customHeight="1">
      <c r="A52" s="267" t="s">
        <v>77</v>
      </c>
      <c r="B52" s="263">
        <v>79</v>
      </c>
      <c r="C52" s="263">
        <v>99</v>
      </c>
      <c r="D52" s="263">
        <v>112</v>
      </c>
      <c r="E52" s="263">
        <v>30</v>
      </c>
      <c r="F52" s="263">
        <v>30</v>
      </c>
      <c r="G52" s="263">
        <f>SUM(G53,G56)</f>
        <v>29</v>
      </c>
      <c r="H52" s="263">
        <v>30</v>
      </c>
      <c r="I52" s="268">
        <f>SUM(I53,I56)</f>
        <v>33</v>
      </c>
      <c r="J52" s="268">
        <v>32</v>
      </c>
      <c r="K52" s="263">
        <v>31</v>
      </c>
      <c r="L52" s="263">
        <v>31</v>
      </c>
    </row>
    <row r="53" spans="1:13" ht="12" customHeight="1">
      <c r="A53" s="271" t="s">
        <v>684</v>
      </c>
      <c r="B53" s="272">
        <v>52</v>
      </c>
      <c r="C53" s="272">
        <v>74</v>
      </c>
      <c r="D53" s="272">
        <v>87</v>
      </c>
      <c r="E53" s="272">
        <v>21</v>
      </c>
      <c r="F53" s="272">
        <v>21</v>
      </c>
      <c r="G53" s="272">
        <f>SUM(G54:G55)</f>
        <v>16</v>
      </c>
      <c r="H53" s="272">
        <v>15</v>
      </c>
      <c r="I53" s="272">
        <f>SUM(I54:I55)</f>
        <v>18</v>
      </c>
      <c r="J53" s="272">
        <v>18</v>
      </c>
      <c r="K53" s="272">
        <v>17</v>
      </c>
      <c r="L53" s="272">
        <v>17</v>
      </c>
      <c r="M53" s="228"/>
    </row>
    <row r="54" spans="1:13" ht="12" customHeight="1">
      <c r="A54" s="229" t="s">
        <v>688</v>
      </c>
      <c r="B54" s="232">
        <v>21</v>
      </c>
      <c r="C54" s="232">
        <v>23</v>
      </c>
      <c r="D54" s="232">
        <v>24</v>
      </c>
      <c r="E54" s="232">
        <v>12</v>
      </c>
      <c r="F54" s="232">
        <v>13</v>
      </c>
      <c r="G54" s="230">
        <v>10</v>
      </c>
      <c r="H54" s="230">
        <v>10</v>
      </c>
      <c r="I54" s="232">
        <v>12</v>
      </c>
      <c r="J54" s="232">
        <v>12</v>
      </c>
      <c r="K54" s="232">
        <v>11</v>
      </c>
      <c r="L54" s="232">
        <v>11</v>
      </c>
    </row>
    <row r="55" spans="1:13" ht="12" customHeight="1">
      <c r="A55" s="229" t="s">
        <v>676</v>
      </c>
      <c r="B55" s="232">
        <v>31</v>
      </c>
      <c r="C55" s="232">
        <v>51</v>
      </c>
      <c r="D55" s="232">
        <v>63</v>
      </c>
      <c r="E55" s="232">
        <v>9</v>
      </c>
      <c r="F55" s="232">
        <v>8</v>
      </c>
      <c r="G55" s="230">
        <v>6</v>
      </c>
      <c r="H55" s="230">
        <v>5</v>
      </c>
      <c r="I55" s="232">
        <v>6</v>
      </c>
      <c r="J55" s="232">
        <v>6</v>
      </c>
      <c r="K55" s="232">
        <v>6</v>
      </c>
      <c r="L55" s="232">
        <v>6</v>
      </c>
    </row>
    <row r="56" spans="1:13" ht="12" customHeight="1">
      <c r="A56" s="271" t="s">
        <v>677</v>
      </c>
      <c r="B56" s="272">
        <v>27</v>
      </c>
      <c r="C56" s="272">
        <v>25</v>
      </c>
      <c r="D56" s="272">
        <v>25</v>
      </c>
      <c r="E56" s="272">
        <v>9</v>
      </c>
      <c r="F56" s="272">
        <v>9</v>
      </c>
      <c r="G56" s="272">
        <f>SUM(G57:G58)</f>
        <v>13</v>
      </c>
      <c r="H56" s="272">
        <v>15</v>
      </c>
      <c r="I56" s="272">
        <f>SUM(I57:I58)</f>
        <v>15</v>
      </c>
      <c r="J56" s="272">
        <v>14</v>
      </c>
      <c r="K56" s="272">
        <v>14</v>
      </c>
      <c r="L56" s="272">
        <v>14</v>
      </c>
      <c r="M56" s="228"/>
    </row>
    <row r="57" spans="1:13" ht="12" customHeight="1">
      <c r="A57" s="229" t="s">
        <v>688</v>
      </c>
      <c r="B57" s="232">
        <v>21</v>
      </c>
      <c r="C57" s="232">
        <v>17</v>
      </c>
      <c r="D57" s="232">
        <v>15</v>
      </c>
      <c r="E57" s="232">
        <v>9</v>
      </c>
      <c r="F57" s="232">
        <v>9</v>
      </c>
      <c r="G57" s="230">
        <v>11</v>
      </c>
      <c r="H57" s="230">
        <v>12</v>
      </c>
      <c r="I57" s="232">
        <v>12</v>
      </c>
      <c r="J57" s="232">
        <v>11</v>
      </c>
      <c r="K57" s="232">
        <v>11</v>
      </c>
      <c r="L57" s="232">
        <v>11</v>
      </c>
    </row>
    <row r="58" spans="1:13" ht="12" customHeight="1">
      <c r="A58" s="229" t="s">
        <v>676</v>
      </c>
      <c r="B58" s="232">
        <v>6</v>
      </c>
      <c r="C58" s="232">
        <v>8</v>
      </c>
      <c r="D58" s="232">
        <v>10</v>
      </c>
      <c r="E58" s="232">
        <v>0</v>
      </c>
      <c r="F58" s="232">
        <v>0</v>
      </c>
      <c r="G58" s="230">
        <v>2</v>
      </c>
      <c r="H58" s="230">
        <v>3</v>
      </c>
      <c r="I58" s="232">
        <v>3</v>
      </c>
      <c r="J58" s="232">
        <v>3</v>
      </c>
      <c r="K58" s="232">
        <v>3</v>
      </c>
      <c r="L58" s="232">
        <v>3</v>
      </c>
    </row>
    <row r="59" spans="1:13" ht="12" customHeight="1">
      <c r="A59" s="267" t="s">
        <v>78</v>
      </c>
      <c r="B59" s="263">
        <v>14</v>
      </c>
      <c r="C59" s="263">
        <v>13</v>
      </c>
      <c r="D59" s="263">
        <v>14</v>
      </c>
      <c r="E59" s="263">
        <v>5</v>
      </c>
      <c r="F59" s="263">
        <v>5</v>
      </c>
      <c r="G59" s="263">
        <f>SUM(G60,G63)</f>
        <v>5</v>
      </c>
      <c r="H59" s="263">
        <v>5</v>
      </c>
      <c r="I59" s="268">
        <f>SUM(I60,I63)</f>
        <v>5</v>
      </c>
      <c r="J59" s="268">
        <v>3</v>
      </c>
      <c r="K59" s="263">
        <v>1</v>
      </c>
      <c r="L59" s="263">
        <v>1</v>
      </c>
    </row>
    <row r="60" spans="1:13" ht="12" customHeight="1">
      <c r="A60" s="271" t="s">
        <v>685</v>
      </c>
      <c r="B60" s="272">
        <v>7</v>
      </c>
      <c r="C60" s="272">
        <v>6</v>
      </c>
      <c r="D60" s="272">
        <v>6</v>
      </c>
      <c r="E60" s="272">
        <v>2</v>
      </c>
      <c r="F60" s="272">
        <v>2</v>
      </c>
      <c r="G60" s="272">
        <f>SUM(G61:G62)</f>
        <v>2</v>
      </c>
      <c r="H60" s="272">
        <v>2</v>
      </c>
      <c r="I60" s="272">
        <f>SUM(I61:I62)</f>
        <v>2</v>
      </c>
      <c r="J60" s="272">
        <v>2</v>
      </c>
      <c r="K60" s="272">
        <v>1</v>
      </c>
      <c r="L60" s="272">
        <v>1</v>
      </c>
      <c r="M60" s="228"/>
    </row>
    <row r="61" spans="1:13" ht="12" customHeight="1">
      <c r="A61" s="229" t="s">
        <v>688</v>
      </c>
      <c r="B61" s="232">
        <v>5</v>
      </c>
      <c r="C61" s="232">
        <v>4</v>
      </c>
      <c r="D61" s="232">
        <v>3</v>
      </c>
      <c r="E61" s="232">
        <v>2</v>
      </c>
      <c r="F61" s="232">
        <v>2</v>
      </c>
      <c r="G61" s="230">
        <v>2</v>
      </c>
      <c r="H61" s="230">
        <v>2</v>
      </c>
      <c r="I61" s="232">
        <v>2</v>
      </c>
      <c r="J61" s="232">
        <v>2</v>
      </c>
      <c r="K61" s="232">
        <v>1</v>
      </c>
      <c r="L61" s="232">
        <v>1</v>
      </c>
    </row>
    <row r="62" spans="1:13" ht="12" customHeight="1">
      <c r="A62" s="229" t="s">
        <v>676</v>
      </c>
      <c r="B62" s="232">
        <v>2</v>
      </c>
      <c r="C62" s="232">
        <v>2</v>
      </c>
      <c r="D62" s="232">
        <v>3</v>
      </c>
      <c r="E62" s="232">
        <v>0</v>
      </c>
      <c r="F62" s="232">
        <v>0</v>
      </c>
      <c r="G62" s="232">
        <v>0</v>
      </c>
      <c r="H62" s="232">
        <v>0</v>
      </c>
      <c r="I62" s="232">
        <v>0</v>
      </c>
      <c r="J62" s="232">
        <v>0</v>
      </c>
      <c r="K62" s="232">
        <v>0</v>
      </c>
      <c r="L62" s="232">
        <v>0</v>
      </c>
    </row>
    <row r="63" spans="1:13" ht="12" customHeight="1">
      <c r="A63" s="271" t="s">
        <v>677</v>
      </c>
      <c r="B63" s="272">
        <v>7</v>
      </c>
      <c r="C63" s="272">
        <v>7</v>
      </c>
      <c r="D63" s="272">
        <v>8</v>
      </c>
      <c r="E63" s="272">
        <v>3</v>
      </c>
      <c r="F63" s="272">
        <v>3</v>
      </c>
      <c r="G63" s="272">
        <f>SUM(G64:G65)</f>
        <v>3</v>
      </c>
      <c r="H63" s="272">
        <v>3</v>
      </c>
      <c r="I63" s="272">
        <f>SUM(I64:I65)</f>
        <v>3</v>
      </c>
      <c r="J63" s="272">
        <v>1</v>
      </c>
      <c r="K63" s="272">
        <v>0</v>
      </c>
      <c r="L63" s="272">
        <v>0</v>
      </c>
      <c r="M63" s="228"/>
    </row>
    <row r="64" spans="1:13" ht="12" customHeight="1">
      <c r="A64" s="229" t="s">
        <v>688</v>
      </c>
      <c r="B64" s="232">
        <v>6</v>
      </c>
      <c r="C64" s="232">
        <v>6</v>
      </c>
      <c r="D64" s="232">
        <v>5</v>
      </c>
      <c r="E64" s="232">
        <v>3</v>
      </c>
      <c r="F64" s="232">
        <v>3</v>
      </c>
      <c r="G64" s="230">
        <v>3</v>
      </c>
      <c r="H64" s="230">
        <v>3</v>
      </c>
      <c r="I64" s="232">
        <v>3</v>
      </c>
      <c r="J64" s="232">
        <v>1</v>
      </c>
      <c r="K64" s="232">
        <v>0</v>
      </c>
      <c r="L64" s="232">
        <v>0</v>
      </c>
    </row>
    <row r="65" spans="1:13" ht="12" customHeight="1">
      <c r="A65" s="229" t="s">
        <v>676</v>
      </c>
      <c r="B65" s="232">
        <v>1</v>
      </c>
      <c r="C65" s="232">
        <v>1</v>
      </c>
      <c r="D65" s="232">
        <v>3</v>
      </c>
      <c r="E65" s="232">
        <v>0</v>
      </c>
      <c r="F65" s="232">
        <v>0</v>
      </c>
      <c r="G65" s="232">
        <v>0</v>
      </c>
      <c r="H65" s="232">
        <v>0</v>
      </c>
      <c r="I65" s="232">
        <v>0</v>
      </c>
      <c r="J65" s="232">
        <v>0</v>
      </c>
      <c r="K65" s="232">
        <v>0</v>
      </c>
      <c r="L65" s="232">
        <v>0</v>
      </c>
    </row>
    <row r="66" spans="1:13" ht="12" customHeight="1">
      <c r="A66" s="267" t="s">
        <v>79</v>
      </c>
      <c r="B66" s="263">
        <v>3</v>
      </c>
      <c r="C66" s="263">
        <v>4</v>
      </c>
      <c r="D66" s="263">
        <v>4</v>
      </c>
      <c r="E66" s="263">
        <v>1</v>
      </c>
      <c r="F66" s="263">
        <v>1</v>
      </c>
      <c r="G66" s="263">
        <f>SUM(G67,G70)</f>
        <v>1</v>
      </c>
      <c r="H66" s="263">
        <v>1</v>
      </c>
      <c r="I66" s="268">
        <f>SUM(I67,I70)</f>
        <v>1</v>
      </c>
      <c r="J66" s="268">
        <v>0</v>
      </c>
      <c r="K66" s="263">
        <v>0</v>
      </c>
      <c r="L66" s="263">
        <v>0</v>
      </c>
    </row>
    <row r="67" spans="1:13" ht="12" customHeight="1">
      <c r="A67" s="271" t="s">
        <v>686</v>
      </c>
      <c r="B67" s="272">
        <v>3</v>
      </c>
      <c r="C67" s="272">
        <v>4</v>
      </c>
      <c r="D67" s="272">
        <v>4</v>
      </c>
      <c r="E67" s="272">
        <v>1</v>
      </c>
      <c r="F67" s="272">
        <v>1</v>
      </c>
      <c r="G67" s="272">
        <f>SUM(G68:G69)</f>
        <v>1</v>
      </c>
      <c r="H67" s="272">
        <v>1</v>
      </c>
      <c r="I67" s="272">
        <f>SUM(I68:I69)</f>
        <v>1</v>
      </c>
      <c r="J67" s="272">
        <v>0</v>
      </c>
      <c r="K67" s="272">
        <v>0</v>
      </c>
      <c r="L67" s="272">
        <v>0</v>
      </c>
      <c r="M67" s="228"/>
    </row>
    <row r="68" spans="1:13" ht="12" customHeight="1">
      <c r="A68" s="229" t="s">
        <v>688</v>
      </c>
      <c r="B68" s="232">
        <v>2</v>
      </c>
      <c r="C68" s="232">
        <v>2</v>
      </c>
      <c r="D68" s="232">
        <v>2</v>
      </c>
      <c r="E68" s="232">
        <v>1</v>
      </c>
      <c r="F68" s="232">
        <v>1</v>
      </c>
      <c r="G68" s="230">
        <v>1</v>
      </c>
      <c r="H68" s="230">
        <v>1</v>
      </c>
      <c r="I68" s="232">
        <v>1</v>
      </c>
      <c r="J68" s="232">
        <v>0</v>
      </c>
      <c r="K68" s="232">
        <v>0</v>
      </c>
      <c r="L68" s="232">
        <v>0</v>
      </c>
    </row>
    <row r="69" spans="1:13" ht="12" customHeight="1">
      <c r="A69" s="229" t="s">
        <v>676</v>
      </c>
      <c r="B69" s="232">
        <v>1</v>
      </c>
      <c r="C69" s="232">
        <v>2</v>
      </c>
      <c r="D69" s="232">
        <v>2</v>
      </c>
      <c r="E69" s="232">
        <v>0</v>
      </c>
      <c r="F69" s="232">
        <v>0</v>
      </c>
      <c r="G69" s="232">
        <v>0</v>
      </c>
      <c r="H69" s="232">
        <v>0</v>
      </c>
      <c r="I69" s="232">
        <v>0</v>
      </c>
      <c r="J69" s="232">
        <v>0</v>
      </c>
      <c r="K69" s="232">
        <v>0</v>
      </c>
      <c r="L69" s="232">
        <v>0</v>
      </c>
    </row>
    <row r="70" spans="1:13" ht="12" customHeight="1">
      <c r="A70" s="271" t="s">
        <v>677</v>
      </c>
      <c r="B70" s="272">
        <v>0</v>
      </c>
      <c r="C70" s="272">
        <v>0</v>
      </c>
      <c r="D70" s="272">
        <v>0</v>
      </c>
      <c r="E70" s="272">
        <v>0</v>
      </c>
      <c r="F70" s="272">
        <v>0</v>
      </c>
      <c r="G70" s="272">
        <f>SUM(G71:G72)</f>
        <v>0</v>
      </c>
      <c r="H70" s="272">
        <v>0</v>
      </c>
      <c r="I70" s="272">
        <f>SUM(I71:I72)</f>
        <v>0</v>
      </c>
      <c r="J70" s="272">
        <v>0</v>
      </c>
      <c r="K70" s="272">
        <v>0</v>
      </c>
      <c r="L70" s="272">
        <v>0</v>
      </c>
      <c r="M70" s="228"/>
    </row>
    <row r="71" spans="1:13" ht="12" customHeight="1">
      <c r="A71" s="229" t="s">
        <v>688</v>
      </c>
      <c r="B71" s="232">
        <v>0</v>
      </c>
      <c r="C71" s="232">
        <v>0</v>
      </c>
      <c r="D71" s="232">
        <v>0</v>
      </c>
      <c r="E71" s="232">
        <v>0</v>
      </c>
      <c r="F71" s="232">
        <v>0</v>
      </c>
      <c r="G71" s="232">
        <v>0</v>
      </c>
      <c r="H71" s="232">
        <v>0</v>
      </c>
      <c r="I71" s="232">
        <v>0</v>
      </c>
      <c r="J71" s="232">
        <v>0</v>
      </c>
      <c r="K71" s="232">
        <v>0</v>
      </c>
      <c r="L71" s="232">
        <v>0</v>
      </c>
    </row>
    <row r="72" spans="1:13" ht="12" customHeight="1">
      <c r="A72" s="229" t="s">
        <v>676</v>
      </c>
      <c r="B72" s="232">
        <v>0</v>
      </c>
      <c r="C72" s="232">
        <v>0</v>
      </c>
      <c r="D72" s="232">
        <v>0</v>
      </c>
      <c r="E72" s="232">
        <v>0</v>
      </c>
      <c r="F72" s="232">
        <v>0</v>
      </c>
      <c r="G72" s="232">
        <v>0</v>
      </c>
      <c r="H72" s="232">
        <v>0</v>
      </c>
      <c r="I72" s="232">
        <v>0</v>
      </c>
      <c r="J72" s="232">
        <v>0</v>
      </c>
      <c r="K72" s="232">
        <v>0</v>
      </c>
      <c r="L72" s="232">
        <v>0</v>
      </c>
    </row>
    <row r="73" spans="1:13" ht="14.25" customHeight="1">
      <c r="A73" s="233" t="s">
        <v>72</v>
      </c>
      <c r="B73" s="45">
        <v>300</v>
      </c>
      <c r="C73" s="45">
        <v>339</v>
      </c>
      <c r="D73" s="45">
        <v>369</v>
      </c>
      <c r="E73" s="45">
        <v>150</v>
      </c>
      <c r="F73" s="45">
        <v>148</v>
      </c>
      <c r="G73" s="45">
        <f>SUM(G66,G59,G52,G45,G38,G31,G24,G14,G7)</f>
        <v>150</v>
      </c>
      <c r="H73" s="45">
        <v>153</v>
      </c>
      <c r="I73" s="45">
        <f>SUM(I66,I59,I52,I45,I38,I31,I24,I14,I7)</f>
        <v>155</v>
      </c>
      <c r="J73" s="45">
        <v>152</v>
      </c>
      <c r="K73" s="45">
        <v>148</v>
      </c>
      <c r="L73" s="45">
        <v>145</v>
      </c>
    </row>
    <row r="74" spans="1:13" ht="9" customHeight="1" thickBot="1">
      <c r="A74" s="242"/>
      <c r="B74" s="243"/>
      <c r="C74" s="243"/>
      <c r="D74" s="243"/>
      <c r="E74" s="243"/>
      <c r="F74" s="243"/>
      <c r="G74" s="243"/>
      <c r="H74" s="243"/>
      <c r="I74" s="243"/>
      <c r="J74" s="243"/>
      <c r="K74" s="243"/>
      <c r="L74" s="243"/>
    </row>
    <row r="75" spans="1:13" ht="30" customHeight="1" thickTop="1">
      <c r="A75" s="650" t="s">
        <v>998</v>
      </c>
      <c r="B75" s="650"/>
      <c r="C75" s="650"/>
      <c r="D75" s="650"/>
      <c r="E75" s="650"/>
      <c r="F75" s="650"/>
      <c r="G75" s="650"/>
      <c r="H75" s="650"/>
      <c r="I75" s="650"/>
      <c r="J75" s="650"/>
      <c r="K75" s="650"/>
      <c r="L75" s="650"/>
    </row>
    <row r="76" spans="1:13" ht="12.75">
      <c r="A76" s="241"/>
      <c r="B76" s="244"/>
      <c r="C76" s="244"/>
      <c r="D76" s="244"/>
      <c r="E76" s="244"/>
      <c r="F76" s="244"/>
      <c r="G76" s="244"/>
      <c r="H76" s="244"/>
      <c r="I76" s="244"/>
      <c r="J76" s="244"/>
      <c r="K76" s="244"/>
      <c r="L76" s="244"/>
    </row>
  </sheetData>
  <mergeCells count="5">
    <mergeCell ref="A1:L1"/>
    <mergeCell ref="A2:L2"/>
    <mergeCell ref="A3:L3"/>
    <mergeCell ref="A4:L4"/>
    <mergeCell ref="A75:L75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76"/>
  <sheetViews>
    <sheetView zoomScaleNormal="100" workbookViewId="0">
      <selection activeCell="G21" sqref="G21"/>
    </sheetView>
  </sheetViews>
  <sheetFormatPr baseColWidth="10" defaultRowHeight="9"/>
  <cols>
    <col min="1" max="1" width="55" style="238" customWidth="1"/>
    <col min="2" max="11" width="10.7109375" style="239" customWidth="1"/>
    <col min="12" max="256" width="11.42578125" style="225"/>
    <col min="257" max="257" width="55" style="225" customWidth="1"/>
    <col min="258" max="267" width="10.7109375" style="225" customWidth="1"/>
    <col min="268" max="512" width="11.42578125" style="225"/>
    <col min="513" max="513" width="55" style="225" customWidth="1"/>
    <col min="514" max="523" width="10.7109375" style="225" customWidth="1"/>
    <col min="524" max="768" width="11.42578125" style="225"/>
    <col min="769" max="769" width="55" style="225" customWidth="1"/>
    <col min="770" max="779" width="10.7109375" style="225" customWidth="1"/>
    <col min="780" max="1024" width="11.42578125" style="225"/>
    <col min="1025" max="1025" width="55" style="225" customWidth="1"/>
    <col min="1026" max="1035" width="10.7109375" style="225" customWidth="1"/>
    <col min="1036" max="1280" width="11.42578125" style="225"/>
    <col min="1281" max="1281" width="55" style="225" customWidth="1"/>
    <col min="1282" max="1291" width="10.7109375" style="225" customWidth="1"/>
    <col min="1292" max="1536" width="11.42578125" style="225"/>
    <col min="1537" max="1537" width="55" style="225" customWidth="1"/>
    <col min="1538" max="1547" width="10.7109375" style="225" customWidth="1"/>
    <col min="1548" max="1792" width="11.42578125" style="225"/>
    <col min="1793" max="1793" width="55" style="225" customWidth="1"/>
    <col min="1794" max="1803" width="10.7109375" style="225" customWidth="1"/>
    <col min="1804" max="2048" width="11.42578125" style="225"/>
    <col min="2049" max="2049" width="55" style="225" customWidth="1"/>
    <col min="2050" max="2059" width="10.7109375" style="225" customWidth="1"/>
    <col min="2060" max="2304" width="11.42578125" style="225"/>
    <col min="2305" max="2305" width="55" style="225" customWidth="1"/>
    <col min="2306" max="2315" width="10.7109375" style="225" customWidth="1"/>
    <col min="2316" max="2560" width="11.42578125" style="225"/>
    <col min="2561" max="2561" width="55" style="225" customWidth="1"/>
    <col min="2562" max="2571" width="10.7109375" style="225" customWidth="1"/>
    <col min="2572" max="2816" width="11.42578125" style="225"/>
    <col min="2817" max="2817" width="55" style="225" customWidth="1"/>
    <col min="2818" max="2827" width="10.7109375" style="225" customWidth="1"/>
    <col min="2828" max="3072" width="11.42578125" style="225"/>
    <col min="3073" max="3073" width="55" style="225" customWidth="1"/>
    <col min="3074" max="3083" width="10.7109375" style="225" customWidth="1"/>
    <col min="3084" max="3328" width="11.42578125" style="225"/>
    <col min="3329" max="3329" width="55" style="225" customWidth="1"/>
    <col min="3330" max="3339" width="10.7109375" style="225" customWidth="1"/>
    <col min="3340" max="3584" width="11.42578125" style="225"/>
    <col min="3585" max="3585" width="55" style="225" customWidth="1"/>
    <col min="3586" max="3595" width="10.7109375" style="225" customWidth="1"/>
    <col min="3596" max="3840" width="11.42578125" style="225"/>
    <col min="3841" max="3841" width="55" style="225" customWidth="1"/>
    <col min="3842" max="3851" width="10.7109375" style="225" customWidth="1"/>
    <col min="3852" max="4096" width="11.42578125" style="225"/>
    <col min="4097" max="4097" width="55" style="225" customWidth="1"/>
    <col min="4098" max="4107" width="10.7109375" style="225" customWidth="1"/>
    <col min="4108" max="4352" width="11.42578125" style="225"/>
    <col min="4353" max="4353" width="55" style="225" customWidth="1"/>
    <col min="4354" max="4363" width="10.7109375" style="225" customWidth="1"/>
    <col min="4364" max="4608" width="11.42578125" style="225"/>
    <col min="4609" max="4609" width="55" style="225" customWidth="1"/>
    <col min="4610" max="4619" width="10.7109375" style="225" customWidth="1"/>
    <col min="4620" max="4864" width="11.42578125" style="225"/>
    <col min="4865" max="4865" width="55" style="225" customWidth="1"/>
    <col min="4866" max="4875" width="10.7109375" style="225" customWidth="1"/>
    <col min="4876" max="5120" width="11.42578125" style="225"/>
    <col min="5121" max="5121" width="55" style="225" customWidth="1"/>
    <col min="5122" max="5131" width="10.7109375" style="225" customWidth="1"/>
    <col min="5132" max="5376" width="11.42578125" style="225"/>
    <col min="5377" max="5377" width="55" style="225" customWidth="1"/>
    <col min="5378" max="5387" width="10.7109375" style="225" customWidth="1"/>
    <col min="5388" max="5632" width="11.42578125" style="225"/>
    <col min="5633" max="5633" width="55" style="225" customWidth="1"/>
    <col min="5634" max="5643" width="10.7109375" style="225" customWidth="1"/>
    <col min="5644" max="5888" width="11.42578125" style="225"/>
    <col min="5889" max="5889" width="55" style="225" customWidth="1"/>
    <col min="5890" max="5899" width="10.7109375" style="225" customWidth="1"/>
    <col min="5900" max="6144" width="11.42578125" style="225"/>
    <col min="6145" max="6145" width="55" style="225" customWidth="1"/>
    <col min="6146" max="6155" width="10.7109375" style="225" customWidth="1"/>
    <col min="6156" max="6400" width="11.42578125" style="225"/>
    <col min="6401" max="6401" width="55" style="225" customWidth="1"/>
    <col min="6402" max="6411" width="10.7109375" style="225" customWidth="1"/>
    <col min="6412" max="6656" width="11.42578125" style="225"/>
    <col min="6657" max="6657" width="55" style="225" customWidth="1"/>
    <col min="6658" max="6667" width="10.7109375" style="225" customWidth="1"/>
    <col min="6668" max="6912" width="11.42578125" style="225"/>
    <col min="6913" max="6913" width="55" style="225" customWidth="1"/>
    <col min="6914" max="6923" width="10.7109375" style="225" customWidth="1"/>
    <col min="6924" max="7168" width="11.42578125" style="225"/>
    <col min="7169" max="7169" width="55" style="225" customWidth="1"/>
    <col min="7170" max="7179" width="10.7109375" style="225" customWidth="1"/>
    <col min="7180" max="7424" width="11.42578125" style="225"/>
    <col min="7425" max="7425" width="55" style="225" customWidth="1"/>
    <col min="7426" max="7435" width="10.7109375" style="225" customWidth="1"/>
    <col min="7436" max="7680" width="11.42578125" style="225"/>
    <col min="7681" max="7681" width="55" style="225" customWidth="1"/>
    <col min="7682" max="7691" width="10.7109375" style="225" customWidth="1"/>
    <col min="7692" max="7936" width="11.42578125" style="225"/>
    <col min="7937" max="7937" width="55" style="225" customWidth="1"/>
    <col min="7938" max="7947" width="10.7109375" style="225" customWidth="1"/>
    <col min="7948" max="8192" width="11.42578125" style="225"/>
    <col min="8193" max="8193" width="55" style="225" customWidth="1"/>
    <col min="8194" max="8203" width="10.7109375" style="225" customWidth="1"/>
    <col min="8204" max="8448" width="11.42578125" style="225"/>
    <col min="8449" max="8449" width="55" style="225" customWidth="1"/>
    <col min="8450" max="8459" width="10.7109375" style="225" customWidth="1"/>
    <col min="8460" max="8704" width="11.42578125" style="225"/>
    <col min="8705" max="8705" width="55" style="225" customWidth="1"/>
    <col min="8706" max="8715" width="10.7109375" style="225" customWidth="1"/>
    <col min="8716" max="8960" width="11.42578125" style="225"/>
    <col min="8961" max="8961" width="55" style="225" customWidth="1"/>
    <col min="8962" max="8971" width="10.7109375" style="225" customWidth="1"/>
    <col min="8972" max="9216" width="11.42578125" style="225"/>
    <col min="9217" max="9217" width="55" style="225" customWidth="1"/>
    <col min="9218" max="9227" width="10.7109375" style="225" customWidth="1"/>
    <col min="9228" max="9472" width="11.42578125" style="225"/>
    <col min="9473" max="9473" width="55" style="225" customWidth="1"/>
    <col min="9474" max="9483" width="10.7109375" style="225" customWidth="1"/>
    <col min="9484" max="9728" width="11.42578125" style="225"/>
    <col min="9729" max="9729" width="55" style="225" customWidth="1"/>
    <col min="9730" max="9739" width="10.7109375" style="225" customWidth="1"/>
    <col min="9740" max="9984" width="11.42578125" style="225"/>
    <col min="9985" max="9985" width="55" style="225" customWidth="1"/>
    <col min="9986" max="9995" width="10.7109375" style="225" customWidth="1"/>
    <col min="9996" max="10240" width="11.42578125" style="225"/>
    <col min="10241" max="10241" width="55" style="225" customWidth="1"/>
    <col min="10242" max="10251" width="10.7109375" style="225" customWidth="1"/>
    <col min="10252" max="10496" width="11.42578125" style="225"/>
    <col min="10497" max="10497" width="55" style="225" customWidth="1"/>
    <col min="10498" max="10507" width="10.7109375" style="225" customWidth="1"/>
    <col min="10508" max="10752" width="11.42578125" style="225"/>
    <col min="10753" max="10753" width="55" style="225" customWidth="1"/>
    <col min="10754" max="10763" width="10.7109375" style="225" customWidth="1"/>
    <col min="10764" max="11008" width="11.42578125" style="225"/>
    <col min="11009" max="11009" width="55" style="225" customWidth="1"/>
    <col min="11010" max="11019" width="10.7109375" style="225" customWidth="1"/>
    <col min="11020" max="11264" width="11.42578125" style="225"/>
    <col min="11265" max="11265" width="55" style="225" customWidth="1"/>
    <col min="11266" max="11275" width="10.7109375" style="225" customWidth="1"/>
    <col min="11276" max="11520" width="11.42578125" style="225"/>
    <col min="11521" max="11521" width="55" style="225" customWidth="1"/>
    <col min="11522" max="11531" width="10.7109375" style="225" customWidth="1"/>
    <col min="11532" max="11776" width="11.42578125" style="225"/>
    <col min="11777" max="11777" width="55" style="225" customWidth="1"/>
    <col min="11778" max="11787" width="10.7109375" style="225" customWidth="1"/>
    <col min="11788" max="12032" width="11.42578125" style="225"/>
    <col min="12033" max="12033" width="55" style="225" customWidth="1"/>
    <col min="12034" max="12043" width="10.7109375" style="225" customWidth="1"/>
    <col min="12044" max="12288" width="11.42578125" style="225"/>
    <col min="12289" max="12289" width="55" style="225" customWidth="1"/>
    <col min="12290" max="12299" width="10.7109375" style="225" customWidth="1"/>
    <col min="12300" max="12544" width="11.42578125" style="225"/>
    <col min="12545" max="12545" width="55" style="225" customWidth="1"/>
    <col min="12546" max="12555" width="10.7109375" style="225" customWidth="1"/>
    <col min="12556" max="12800" width="11.42578125" style="225"/>
    <col min="12801" max="12801" width="55" style="225" customWidth="1"/>
    <col min="12802" max="12811" width="10.7109375" style="225" customWidth="1"/>
    <col min="12812" max="13056" width="11.42578125" style="225"/>
    <col min="13057" max="13057" width="55" style="225" customWidth="1"/>
    <col min="13058" max="13067" width="10.7109375" style="225" customWidth="1"/>
    <col min="13068" max="13312" width="11.42578125" style="225"/>
    <col min="13313" max="13313" width="55" style="225" customWidth="1"/>
    <col min="13314" max="13323" width="10.7109375" style="225" customWidth="1"/>
    <col min="13324" max="13568" width="11.42578125" style="225"/>
    <col min="13569" max="13569" width="55" style="225" customWidth="1"/>
    <col min="13570" max="13579" width="10.7109375" style="225" customWidth="1"/>
    <col min="13580" max="13824" width="11.42578125" style="225"/>
    <col min="13825" max="13825" width="55" style="225" customWidth="1"/>
    <col min="13826" max="13835" width="10.7109375" style="225" customWidth="1"/>
    <col min="13836" max="14080" width="11.42578125" style="225"/>
    <col min="14081" max="14081" width="55" style="225" customWidth="1"/>
    <col min="14082" max="14091" width="10.7109375" style="225" customWidth="1"/>
    <col min="14092" max="14336" width="11.42578125" style="225"/>
    <col min="14337" max="14337" width="55" style="225" customWidth="1"/>
    <col min="14338" max="14347" width="10.7109375" style="225" customWidth="1"/>
    <col min="14348" max="14592" width="11.42578125" style="225"/>
    <col min="14593" max="14593" width="55" style="225" customWidth="1"/>
    <col min="14594" max="14603" width="10.7109375" style="225" customWidth="1"/>
    <col min="14604" max="14848" width="11.42578125" style="225"/>
    <col min="14849" max="14849" width="55" style="225" customWidth="1"/>
    <col min="14850" max="14859" width="10.7109375" style="225" customWidth="1"/>
    <col min="14860" max="15104" width="11.42578125" style="225"/>
    <col min="15105" max="15105" width="55" style="225" customWidth="1"/>
    <col min="15106" max="15115" width="10.7109375" style="225" customWidth="1"/>
    <col min="15116" max="15360" width="11.42578125" style="225"/>
    <col min="15361" max="15361" width="55" style="225" customWidth="1"/>
    <col min="15362" max="15371" width="10.7109375" style="225" customWidth="1"/>
    <col min="15372" max="15616" width="11.42578125" style="225"/>
    <col min="15617" max="15617" width="55" style="225" customWidth="1"/>
    <col min="15618" max="15627" width="10.7109375" style="225" customWidth="1"/>
    <col min="15628" max="15872" width="11.42578125" style="225"/>
    <col min="15873" max="15873" width="55" style="225" customWidth="1"/>
    <col min="15874" max="15883" width="10.7109375" style="225" customWidth="1"/>
    <col min="15884" max="16128" width="11.42578125" style="225"/>
    <col min="16129" max="16129" width="55" style="225" customWidth="1"/>
    <col min="16130" max="16139" width="10.7109375" style="225" customWidth="1"/>
    <col min="16140" max="16384" width="11.42578125" style="225"/>
  </cols>
  <sheetData>
    <row r="1" spans="1:18" s="221" customFormat="1" ht="30" customHeight="1">
      <c r="A1" s="645" t="s">
        <v>303</v>
      </c>
      <c r="B1" s="645"/>
      <c r="C1" s="645"/>
      <c r="D1" s="645"/>
      <c r="E1" s="645"/>
      <c r="F1" s="645"/>
      <c r="G1" s="645"/>
      <c r="H1" s="645"/>
      <c r="I1" s="645"/>
      <c r="J1" s="645"/>
      <c r="K1" s="645"/>
    </row>
    <row r="2" spans="1:18" s="221" customFormat="1" ht="30" customHeight="1">
      <c r="A2" s="649" t="s">
        <v>665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</row>
    <row r="3" spans="1:18" ht="3.75" customHeight="1">
      <c r="A3" s="245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ht="15" customHeight="1">
      <c r="A4" s="226"/>
      <c r="B4" s="717"/>
      <c r="C4" s="717"/>
      <c r="D4" s="717"/>
      <c r="E4" s="717"/>
      <c r="F4" s="717"/>
      <c r="G4" s="717"/>
      <c r="H4" s="717"/>
      <c r="I4" s="717"/>
      <c r="J4" s="717"/>
      <c r="K4" s="717"/>
    </row>
    <row r="5" spans="1:18" ht="15" customHeight="1" thickBot="1">
      <c r="A5" s="226"/>
      <c r="B5" s="227" t="s">
        <v>667</v>
      </c>
      <c r="C5" s="45" t="s">
        <v>668</v>
      </c>
      <c r="D5" s="227" t="s">
        <v>669</v>
      </c>
      <c r="E5" s="227" t="s">
        <v>670</v>
      </c>
      <c r="F5" s="227" t="s">
        <v>671</v>
      </c>
      <c r="G5" s="227" t="s">
        <v>672</v>
      </c>
      <c r="H5" s="227" t="s">
        <v>673</v>
      </c>
      <c r="I5" s="227" t="s">
        <v>1001</v>
      </c>
      <c r="J5" s="227" t="s">
        <v>1147</v>
      </c>
      <c r="K5" s="227" t="s">
        <v>1161</v>
      </c>
    </row>
    <row r="6" spans="1:18" ht="15" customHeight="1">
      <c r="A6" s="264" t="s">
        <v>73</v>
      </c>
      <c r="B6" s="266">
        <v>2</v>
      </c>
      <c r="C6" s="266">
        <v>2</v>
      </c>
      <c r="D6" s="266">
        <v>4</v>
      </c>
      <c r="E6" s="266">
        <v>4</v>
      </c>
      <c r="F6" s="266">
        <v>4</v>
      </c>
      <c r="G6" s="266">
        <v>4</v>
      </c>
      <c r="H6" s="266">
        <v>5</v>
      </c>
      <c r="I6" s="266">
        <v>5</v>
      </c>
      <c r="J6" s="266">
        <v>5</v>
      </c>
      <c r="K6" s="266">
        <v>5</v>
      </c>
    </row>
    <row r="7" spans="1:18" ht="11.25" customHeight="1">
      <c r="A7" s="271" t="s">
        <v>674</v>
      </c>
      <c r="B7" s="272">
        <v>2</v>
      </c>
      <c r="C7" s="272">
        <v>2</v>
      </c>
      <c r="D7" s="272">
        <v>4</v>
      </c>
      <c r="E7" s="272">
        <v>4</v>
      </c>
      <c r="F7" s="272">
        <v>4</v>
      </c>
      <c r="G7" s="272">
        <v>4</v>
      </c>
      <c r="H7" s="272">
        <v>5</v>
      </c>
      <c r="I7" s="272">
        <v>5</v>
      </c>
      <c r="J7" s="272">
        <v>5</v>
      </c>
      <c r="K7" s="272">
        <v>5</v>
      </c>
      <c r="L7" s="228"/>
      <c r="M7" s="228"/>
      <c r="N7" s="228"/>
      <c r="O7" s="228"/>
      <c r="P7" s="228"/>
      <c r="Q7" s="228"/>
      <c r="R7" s="228"/>
    </row>
    <row r="8" spans="1:18" ht="11.25" customHeight="1">
      <c r="A8" s="229" t="s">
        <v>688</v>
      </c>
      <c r="B8" s="247">
        <v>2</v>
      </c>
      <c r="C8" s="247">
        <v>2</v>
      </c>
      <c r="D8" s="247">
        <v>2</v>
      </c>
      <c r="E8" s="247">
        <v>2</v>
      </c>
      <c r="F8" s="247">
        <v>2</v>
      </c>
      <c r="G8" s="247">
        <v>2</v>
      </c>
      <c r="H8" s="247">
        <v>3</v>
      </c>
      <c r="I8" s="247">
        <v>3</v>
      </c>
      <c r="J8" s="247">
        <v>3</v>
      </c>
      <c r="K8" s="232">
        <v>3</v>
      </c>
    </row>
    <row r="9" spans="1:18" ht="11.25" customHeight="1">
      <c r="A9" s="229" t="s">
        <v>676</v>
      </c>
      <c r="B9" s="247">
        <v>0</v>
      </c>
      <c r="C9" s="247">
        <v>0</v>
      </c>
      <c r="D9" s="247">
        <v>2</v>
      </c>
      <c r="E9" s="247">
        <v>2</v>
      </c>
      <c r="F9" s="247">
        <v>2</v>
      </c>
      <c r="G9" s="247">
        <v>2</v>
      </c>
      <c r="H9" s="247">
        <v>2</v>
      </c>
      <c r="I9" s="247">
        <v>2</v>
      </c>
      <c r="J9" s="247">
        <v>2</v>
      </c>
      <c r="K9" s="232">
        <v>2</v>
      </c>
    </row>
    <row r="10" spans="1:18" ht="11.25" customHeight="1">
      <c r="A10" s="271" t="s">
        <v>677</v>
      </c>
      <c r="B10" s="272">
        <v>0</v>
      </c>
      <c r="C10" s="272">
        <v>0</v>
      </c>
      <c r="D10" s="272">
        <v>0</v>
      </c>
      <c r="E10" s="272">
        <v>0</v>
      </c>
      <c r="F10" s="272">
        <v>0</v>
      </c>
      <c r="G10" s="272">
        <v>0</v>
      </c>
      <c r="H10" s="272">
        <v>0</v>
      </c>
      <c r="I10" s="272">
        <v>0</v>
      </c>
      <c r="J10" s="272">
        <v>0</v>
      </c>
      <c r="K10" s="272">
        <v>0</v>
      </c>
      <c r="L10" s="228"/>
      <c r="M10" s="228"/>
      <c r="N10" s="228"/>
      <c r="O10" s="228"/>
      <c r="P10" s="228"/>
      <c r="Q10" s="228"/>
    </row>
    <row r="11" spans="1:18" ht="11.25" customHeight="1">
      <c r="A11" s="229" t="s">
        <v>688</v>
      </c>
      <c r="B11" s="247">
        <v>0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0</v>
      </c>
      <c r="J11" s="247">
        <v>0</v>
      </c>
      <c r="K11" s="232">
        <v>0</v>
      </c>
    </row>
    <row r="12" spans="1:18" ht="11.25" customHeight="1">
      <c r="A12" s="229" t="s">
        <v>676</v>
      </c>
      <c r="B12" s="247">
        <v>0</v>
      </c>
      <c r="C12" s="247">
        <v>0</v>
      </c>
      <c r="D12" s="247">
        <v>0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  <c r="J12" s="247">
        <v>0</v>
      </c>
      <c r="K12" s="232">
        <v>0</v>
      </c>
    </row>
    <row r="13" spans="1:18" ht="11.25" customHeight="1">
      <c r="A13" s="267" t="s">
        <v>74</v>
      </c>
      <c r="B13" s="268">
        <v>68</v>
      </c>
      <c r="C13" s="268">
        <v>37</v>
      </c>
      <c r="D13" s="268">
        <v>39</v>
      </c>
      <c r="E13" s="268">
        <v>39</v>
      </c>
      <c r="F13" s="268">
        <v>39</v>
      </c>
      <c r="G13" s="268">
        <v>39</v>
      </c>
      <c r="H13" s="268">
        <v>39</v>
      </c>
      <c r="I13" s="268">
        <v>41</v>
      </c>
      <c r="J13" s="268">
        <v>41</v>
      </c>
      <c r="K13" s="268">
        <v>39</v>
      </c>
    </row>
    <row r="14" spans="1:18" s="231" customFormat="1" ht="11.25" customHeight="1">
      <c r="A14" s="271" t="s">
        <v>678</v>
      </c>
      <c r="B14" s="272">
        <v>57</v>
      </c>
      <c r="C14" s="272">
        <v>30</v>
      </c>
      <c r="D14" s="272">
        <v>32</v>
      </c>
      <c r="E14" s="272">
        <v>32</v>
      </c>
      <c r="F14" s="272">
        <v>32</v>
      </c>
      <c r="G14" s="272">
        <v>32</v>
      </c>
      <c r="H14" s="272">
        <v>32</v>
      </c>
      <c r="I14" s="272">
        <v>34</v>
      </c>
      <c r="J14" s="272">
        <v>34</v>
      </c>
      <c r="K14" s="272">
        <v>32</v>
      </c>
      <c r="L14" s="228"/>
      <c r="M14" s="228"/>
      <c r="N14" s="228"/>
      <c r="O14" s="228"/>
      <c r="P14" s="228"/>
      <c r="Q14" s="228"/>
    </row>
    <row r="15" spans="1:18" s="231" customFormat="1" ht="11.25" customHeight="1">
      <c r="A15" s="229" t="s">
        <v>688</v>
      </c>
      <c r="B15" s="247">
        <v>26</v>
      </c>
      <c r="C15" s="247">
        <v>10</v>
      </c>
      <c r="D15" s="247">
        <v>11</v>
      </c>
      <c r="E15" s="247">
        <v>11</v>
      </c>
      <c r="F15" s="247">
        <v>11</v>
      </c>
      <c r="G15" s="247">
        <v>11</v>
      </c>
      <c r="H15" s="247">
        <v>11</v>
      </c>
      <c r="I15" s="247">
        <v>12</v>
      </c>
      <c r="J15" s="247">
        <v>12</v>
      </c>
      <c r="K15" s="232">
        <v>12</v>
      </c>
    </row>
    <row r="16" spans="1:18" s="231" customFormat="1" ht="11.25" customHeight="1">
      <c r="A16" s="229" t="s">
        <v>676</v>
      </c>
      <c r="B16" s="247">
        <v>31</v>
      </c>
      <c r="C16" s="247">
        <v>20</v>
      </c>
      <c r="D16" s="247">
        <v>21</v>
      </c>
      <c r="E16" s="247">
        <v>21</v>
      </c>
      <c r="F16" s="247">
        <v>21</v>
      </c>
      <c r="G16" s="247">
        <v>21</v>
      </c>
      <c r="H16" s="247">
        <v>21</v>
      </c>
      <c r="I16" s="247">
        <v>22</v>
      </c>
      <c r="J16" s="247">
        <v>22</v>
      </c>
      <c r="K16" s="232">
        <v>20</v>
      </c>
    </row>
    <row r="17" spans="1:17" s="231" customFormat="1" ht="11.25" customHeight="1">
      <c r="A17" s="271" t="s">
        <v>679</v>
      </c>
      <c r="B17" s="272">
        <v>11</v>
      </c>
      <c r="C17" s="272">
        <v>7</v>
      </c>
      <c r="D17" s="272">
        <v>7</v>
      </c>
      <c r="E17" s="272">
        <v>7</v>
      </c>
      <c r="F17" s="272">
        <v>7</v>
      </c>
      <c r="G17" s="272">
        <v>7</v>
      </c>
      <c r="H17" s="272">
        <v>7</v>
      </c>
      <c r="I17" s="272">
        <v>7</v>
      </c>
      <c r="J17" s="272">
        <v>7</v>
      </c>
      <c r="K17" s="272">
        <v>7</v>
      </c>
      <c r="L17" s="228"/>
      <c r="M17" s="228"/>
      <c r="N17" s="228"/>
      <c r="O17" s="228"/>
      <c r="P17" s="228"/>
      <c r="Q17" s="228"/>
    </row>
    <row r="18" spans="1:17" s="231" customFormat="1" ht="11.25" customHeight="1">
      <c r="A18" s="229" t="s">
        <v>688</v>
      </c>
      <c r="B18" s="247">
        <v>6</v>
      </c>
      <c r="C18" s="247">
        <v>4</v>
      </c>
      <c r="D18" s="247">
        <v>4</v>
      </c>
      <c r="E18" s="247">
        <v>4</v>
      </c>
      <c r="F18" s="247">
        <v>4</v>
      </c>
      <c r="G18" s="247">
        <v>4</v>
      </c>
      <c r="H18" s="247">
        <v>4</v>
      </c>
      <c r="I18" s="247">
        <v>4</v>
      </c>
      <c r="J18" s="247">
        <v>4</v>
      </c>
      <c r="K18" s="232">
        <v>4</v>
      </c>
    </row>
    <row r="19" spans="1:17" ht="11.25" customHeight="1">
      <c r="A19" s="229" t="s">
        <v>676</v>
      </c>
      <c r="B19" s="247">
        <v>5</v>
      </c>
      <c r="C19" s="247">
        <v>3</v>
      </c>
      <c r="D19" s="247">
        <v>3</v>
      </c>
      <c r="E19" s="247">
        <v>3</v>
      </c>
      <c r="F19" s="247">
        <v>3</v>
      </c>
      <c r="G19" s="247">
        <v>3</v>
      </c>
      <c r="H19" s="247">
        <v>3</v>
      </c>
      <c r="I19" s="247">
        <v>3</v>
      </c>
      <c r="J19" s="247">
        <v>3</v>
      </c>
      <c r="K19" s="232">
        <v>3</v>
      </c>
    </row>
    <row r="20" spans="1:17" ht="11.25" customHeight="1">
      <c r="A20" s="271" t="s">
        <v>677</v>
      </c>
      <c r="B20" s="272">
        <v>0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0</v>
      </c>
      <c r="I20" s="272">
        <v>0</v>
      </c>
      <c r="J20" s="272">
        <v>0</v>
      </c>
      <c r="K20" s="272">
        <v>0</v>
      </c>
      <c r="L20" s="228"/>
      <c r="M20" s="228"/>
      <c r="N20" s="228"/>
      <c r="O20" s="228"/>
      <c r="P20" s="228"/>
      <c r="Q20" s="228"/>
    </row>
    <row r="21" spans="1:17" ht="11.25" customHeight="1">
      <c r="A21" s="229" t="s">
        <v>688</v>
      </c>
      <c r="B21" s="247">
        <v>0</v>
      </c>
      <c r="C21" s="247">
        <v>0</v>
      </c>
      <c r="D21" s="247">
        <v>0</v>
      </c>
      <c r="E21" s="247">
        <v>0</v>
      </c>
      <c r="F21" s="247">
        <v>0</v>
      </c>
      <c r="G21" s="247">
        <v>0</v>
      </c>
      <c r="H21" s="247">
        <v>0</v>
      </c>
      <c r="I21" s="247">
        <v>0</v>
      </c>
      <c r="J21" s="247">
        <v>0</v>
      </c>
      <c r="K21" s="232">
        <v>0</v>
      </c>
    </row>
    <row r="22" spans="1:17" ht="11.25" customHeight="1">
      <c r="A22" s="229" t="s">
        <v>676</v>
      </c>
      <c r="B22" s="247">
        <v>0</v>
      </c>
      <c r="C22" s="247">
        <v>0</v>
      </c>
      <c r="D22" s="247">
        <v>0</v>
      </c>
      <c r="E22" s="247">
        <v>0</v>
      </c>
      <c r="F22" s="247">
        <v>0</v>
      </c>
      <c r="G22" s="247">
        <v>0</v>
      </c>
      <c r="H22" s="247">
        <v>0</v>
      </c>
      <c r="I22" s="247">
        <v>0</v>
      </c>
      <c r="J22" s="247">
        <v>0</v>
      </c>
      <c r="K22" s="232">
        <v>0</v>
      </c>
    </row>
    <row r="23" spans="1:17" ht="11.25" customHeight="1">
      <c r="A23" s="267" t="s">
        <v>70</v>
      </c>
      <c r="B23" s="268">
        <v>14</v>
      </c>
      <c r="C23" s="268">
        <v>13</v>
      </c>
      <c r="D23" s="268">
        <v>13</v>
      </c>
      <c r="E23" s="268">
        <v>13</v>
      </c>
      <c r="F23" s="268">
        <v>14</v>
      </c>
      <c r="G23" s="268">
        <v>14</v>
      </c>
      <c r="H23" s="268">
        <v>11</v>
      </c>
      <c r="I23" s="268">
        <v>11</v>
      </c>
      <c r="J23" s="268">
        <v>10</v>
      </c>
      <c r="K23" s="268">
        <v>11</v>
      </c>
    </row>
    <row r="24" spans="1:17" ht="11.25" customHeight="1">
      <c r="A24" s="271" t="s">
        <v>680</v>
      </c>
      <c r="B24" s="272">
        <v>10</v>
      </c>
      <c r="C24" s="272">
        <v>9</v>
      </c>
      <c r="D24" s="272">
        <v>9</v>
      </c>
      <c r="E24" s="272">
        <v>9</v>
      </c>
      <c r="F24" s="272">
        <v>10</v>
      </c>
      <c r="G24" s="272">
        <v>10</v>
      </c>
      <c r="H24" s="272">
        <v>9</v>
      </c>
      <c r="I24" s="272">
        <v>9</v>
      </c>
      <c r="J24" s="272">
        <v>8</v>
      </c>
      <c r="K24" s="272">
        <v>9</v>
      </c>
      <c r="L24" s="228"/>
      <c r="M24" s="228"/>
      <c r="N24" s="228"/>
      <c r="O24" s="228"/>
      <c r="P24" s="228"/>
      <c r="Q24" s="228"/>
    </row>
    <row r="25" spans="1:17" ht="11.25" customHeight="1">
      <c r="A25" s="229" t="s">
        <v>688</v>
      </c>
      <c r="B25" s="247">
        <v>5</v>
      </c>
      <c r="C25" s="247">
        <v>4</v>
      </c>
      <c r="D25" s="247">
        <v>4</v>
      </c>
      <c r="E25" s="247">
        <v>4</v>
      </c>
      <c r="F25" s="247">
        <v>4</v>
      </c>
      <c r="G25" s="247">
        <v>4</v>
      </c>
      <c r="H25" s="247">
        <v>4</v>
      </c>
      <c r="I25" s="247">
        <v>4</v>
      </c>
      <c r="J25" s="247">
        <v>4</v>
      </c>
      <c r="K25" s="232">
        <v>5</v>
      </c>
    </row>
    <row r="26" spans="1:17" ht="11.25" customHeight="1">
      <c r="A26" s="229" t="s">
        <v>676</v>
      </c>
      <c r="B26" s="247">
        <v>5</v>
      </c>
      <c r="C26" s="247">
        <v>5</v>
      </c>
      <c r="D26" s="247">
        <v>5</v>
      </c>
      <c r="E26" s="247">
        <v>5</v>
      </c>
      <c r="F26" s="247">
        <v>6</v>
      </c>
      <c r="G26" s="247">
        <v>6</v>
      </c>
      <c r="H26" s="247">
        <v>5</v>
      </c>
      <c r="I26" s="247">
        <v>5</v>
      </c>
      <c r="J26" s="247">
        <v>4</v>
      </c>
      <c r="K26" s="232">
        <v>4</v>
      </c>
    </row>
    <row r="27" spans="1:17" ht="11.25" customHeight="1">
      <c r="A27" s="271" t="s">
        <v>677</v>
      </c>
      <c r="B27" s="272">
        <v>4</v>
      </c>
      <c r="C27" s="272">
        <v>4</v>
      </c>
      <c r="D27" s="272">
        <v>4</v>
      </c>
      <c r="E27" s="272">
        <v>4</v>
      </c>
      <c r="F27" s="272">
        <v>4</v>
      </c>
      <c r="G27" s="272">
        <v>4</v>
      </c>
      <c r="H27" s="272">
        <v>2</v>
      </c>
      <c r="I27" s="272">
        <v>2</v>
      </c>
      <c r="J27" s="272">
        <v>2</v>
      </c>
      <c r="K27" s="272">
        <v>2</v>
      </c>
      <c r="L27" s="228"/>
      <c r="M27" s="228"/>
      <c r="N27" s="228"/>
      <c r="O27" s="228"/>
      <c r="P27" s="228"/>
      <c r="Q27" s="228"/>
    </row>
    <row r="28" spans="1:17" ht="11.25" customHeight="1">
      <c r="A28" s="229" t="s">
        <v>688</v>
      </c>
      <c r="B28" s="247">
        <v>2</v>
      </c>
      <c r="C28" s="247">
        <v>2</v>
      </c>
      <c r="D28" s="247">
        <v>2</v>
      </c>
      <c r="E28" s="247">
        <v>2</v>
      </c>
      <c r="F28" s="247">
        <v>2</v>
      </c>
      <c r="G28" s="247">
        <v>2</v>
      </c>
      <c r="H28" s="247">
        <v>1</v>
      </c>
      <c r="I28" s="247">
        <v>1</v>
      </c>
      <c r="J28" s="247">
        <v>1</v>
      </c>
      <c r="K28" s="232">
        <v>1</v>
      </c>
    </row>
    <row r="29" spans="1:17" ht="11.25" customHeight="1">
      <c r="A29" s="229" t="s">
        <v>676</v>
      </c>
      <c r="B29" s="247">
        <v>2</v>
      </c>
      <c r="C29" s="247">
        <v>2</v>
      </c>
      <c r="D29" s="247">
        <v>2</v>
      </c>
      <c r="E29" s="247">
        <v>2</v>
      </c>
      <c r="F29" s="247">
        <v>2</v>
      </c>
      <c r="G29" s="247">
        <v>2</v>
      </c>
      <c r="H29" s="247">
        <v>1</v>
      </c>
      <c r="I29" s="247">
        <v>1</v>
      </c>
      <c r="J29" s="247">
        <v>1</v>
      </c>
      <c r="K29" s="232">
        <v>1</v>
      </c>
    </row>
    <row r="30" spans="1:17" ht="11.25" customHeight="1">
      <c r="A30" s="267" t="s">
        <v>71</v>
      </c>
      <c r="B30" s="268">
        <v>2</v>
      </c>
      <c r="C30" s="268">
        <v>2</v>
      </c>
      <c r="D30" s="268">
        <v>2</v>
      </c>
      <c r="E30" s="268">
        <v>2</v>
      </c>
      <c r="F30" s="268">
        <v>2</v>
      </c>
      <c r="G30" s="268">
        <v>2</v>
      </c>
      <c r="H30" s="268">
        <v>2</v>
      </c>
      <c r="I30" s="268">
        <v>3</v>
      </c>
      <c r="J30" s="268">
        <v>6</v>
      </c>
      <c r="K30" s="268">
        <v>6</v>
      </c>
    </row>
    <row r="31" spans="1:17" ht="11.25" customHeight="1">
      <c r="A31" s="271" t="s">
        <v>681</v>
      </c>
      <c r="B31" s="272">
        <v>2</v>
      </c>
      <c r="C31" s="272">
        <v>2</v>
      </c>
      <c r="D31" s="272">
        <v>2</v>
      </c>
      <c r="E31" s="272">
        <v>2</v>
      </c>
      <c r="F31" s="272">
        <v>2</v>
      </c>
      <c r="G31" s="272">
        <v>2</v>
      </c>
      <c r="H31" s="272">
        <v>2</v>
      </c>
      <c r="I31" s="272">
        <v>3</v>
      </c>
      <c r="J31" s="272">
        <v>6</v>
      </c>
      <c r="K31" s="272">
        <v>6</v>
      </c>
      <c r="L31" s="228"/>
      <c r="M31" s="228"/>
      <c r="N31" s="228"/>
      <c r="O31" s="228"/>
      <c r="P31" s="228"/>
      <c r="Q31" s="228"/>
    </row>
    <row r="32" spans="1:17" ht="11.25" customHeight="1">
      <c r="A32" s="229" t="s">
        <v>688</v>
      </c>
      <c r="B32" s="247">
        <v>2</v>
      </c>
      <c r="C32" s="247">
        <v>2</v>
      </c>
      <c r="D32" s="247">
        <v>2</v>
      </c>
      <c r="E32" s="247">
        <v>2</v>
      </c>
      <c r="F32" s="247">
        <v>2</v>
      </c>
      <c r="G32" s="247">
        <v>2</v>
      </c>
      <c r="H32" s="247">
        <v>2</v>
      </c>
      <c r="I32" s="247">
        <v>3</v>
      </c>
      <c r="J32" s="247">
        <v>3</v>
      </c>
      <c r="K32" s="232">
        <v>3</v>
      </c>
    </row>
    <row r="33" spans="1:17" ht="11.25" customHeight="1">
      <c r="A33" s="229" t="s">
        <v>676</v>
      </c>
      <c r="B33" s="247">
        <v>0</v>
      </c>
      <c r="C33" s="247">
        <v>0</v>
      </c>
      <c r="D33" s="247">
        <v>0</v>
      </c>
      <c r="E33" s="247">
        <v>0</v>
      </c>
      <c r="F33" s="247">
        <v>0</v>
      </c>
      <c r="G33" s="247">
        <v>0</v>
      </c>
      <c r="H33" s="247">
        <v>0</v>
      </c>
      <c r="I33" s="247">
        <v>0</v>
      </c>
      <c r="J33" s="247">
        <v>3</v>
      </c>
      <c r="K33" s="232">
        <v>3</v>
      </c>
    </row>
    <row r="34" spans="1:17" ht="11.25" customHeight="1">
      <c r="A34" s="271" t="s">
        <v>677</v>
      </c>
      <c r="B34" s="272">
        <v>0</v>
      </c>
      <c r="C34" s="272">
        <v>0</v>
      </c>
      <c r="D34" s="272">
        <v>0</v>
      </c>
      <c r="E34" s="272">
        <v>0</v>
      </c>
      <c r="F34" s="272">
        <v>0</v>
      </c>
      <c r="G34" s="272">
        <v>0</v>
      </c>
      <c r="H34" s="272">
        <v>0</v>
      </c>
      <c r="I34" s="272">
        <v>0</v>
      </c>
      <c r="J34" s="272">
        <v>0</v>
      </c>
      <c r="K34" s="272">
        <v>0</v>
      </c>
      <c r="L34" s="228"/>
      <c r="M34" s="228"/>
      <c r="N34" s="228"/>
      <c r="O34" s="228"/>
      <c r="P34" s="228"/>
      <c r="Q34" s="228"/>
    </row>
    <row r="35" spans="1:17" ht="11.25" customHeight="1">
      <c r="A35" s="229" t="s">
        <v>688</v>
      </c>
      <c r="B35" s="247">
        <v>0</v>
      </c>
      <c r="C35" s="247">
        <v>0</v>
      </c>
      <c r="D35" s="247">
        <v>0</v>
      </c>
      <c r="E35" s="247">
        <v>0</v>
      </c>
      <c r="F35" s="247">
        <v>0</v>
      </c>
      <c r="G35" s="247">
        <v>0</v>
      </c>
      <c r="H35" s="247">
        <v>0</v>
      </c>
      <c r="I35" s="247">
        <v>0</v>
      </c>
      <c r="J35" s="247">
        <v>0</v>
      </c>
      <c r="K35" s="232">
        <v>0</v>
      </c>
    </row>
    <row r="36" spans="1:17" ht="11.25" customHeight="1">
      <c r="A36" s="229" t="s">
        <v>676</v>
      </c>
      <c r="B36" s="247">
        <v>0</v>
      </c>
      <c r="C36" s="247">
        <v>0</v>
      </c>
      <c r="D36" s="247">
        <v>0</v>
      </c>
      <c r="E36" s="247">
        <v>0</v>
      </c>
      <c r="F36" s="247">
        <v>0</v>
      </c>
      <c r="G36" s="247">
        <v>0</v>
      </c>
      <c r="H36" s="247">
        <v>0</v>
      </c>
      <c r="I36" s="247">
        <v>0</v>
      </c>
      <c r="J36" s="247">
        <v>0</v>
      </c>
      <c r="K36" s="232">
        <v>0</v>
      </c>
    </row>
    <row r="37" spans="1:17" ht="11.25" customHeight="1">
      <c r="A37" s="267" t="s">
        <v>75</v>
      </c>
      <c r="B37" s="268">
        <v>4</v>
      </c>
      <c r="C37" s="268">
        <v>4</v>
      </c>
      <c r="D37" s="268">
        <v>3</v>
      </c>
      <c r="E37" s="268">
        <v>0</v>
      </c>
      <c r="F37" s="268">
        <v>4</v>
      </c>
      <c r="G37" s="268">
        <v>4</v>
      </c>
      <c r="H37" s="268">
        <v>4</v>
      </c>
      <c r="I37" s="268">
        <v>5</v>
      </c>
      <c r="J37" s="268">
        <v>4</v>
      </c>
      <c r="K37" s="268">
        <v>4</v>
      </c>
    </row>
    <row r="38" spans="1:17" ht="11.25" customHeight="1">
      <c r="A38" s="271" t="s">
        <v>682</v>
      </c>
      <c r="B38" s="272">
        <v>2</v>
      </c>
      <c r="C38" s="272">
        <v>2</v>
      </c>
      <c r="D38" s="272">
        <v>1</v>
      </c>
      <c r="E38" s="272">
        <v>0</v>
      </c>
      <c r="F38" s="272">
        <v>2</v>
      </c>
      <c r="G38" s="272">
        <v>2</v>
      </c>
      <c r="H38" s="272">
        <v>2</v>
      </c>
      <c r="I38" s="272">
        <v>2</v>
      </c>
      <c r="J38" s="272">
        <v>2</v>
      </c>
      <c r="K38" s="272">
        <v>2</v>
      </c>
      <c r="L38" s="228"/>
      <c r="M38" s="228"/>
      <c r="N38" s="228"/>
      <c r="O38" s="228"/>
      <c r="P38" s="228"/>
      <c r="Q38" s="228"/>
    </row>
    <row r="39" spans="1:17" ht="11.25" customHeight="1">
      <c r="A39" s="229" t="s">
        <v>688</v>
      </c>
      <c r="B39" s="247">
        <v>1</v>
      </c>
      <c r="C39" s="247">
        <v>1</v>
      </c>
      <c r="D39" s="247">
        <v>1</v>
      </c>
      <c r="E39" s="247">
        <v>0</v>
      </c>
      <c r="F39" s="247">
        <v>1</v>
      </c>
      <c r="G39" s="247">
        <v>1</v>
      </c>
      <c r="H39" s="247">
        <v>1</v>
      </c>
      <c r="I39" s="247">
        <v>1</v>
      </c>
      <c r="J39" s="247">
        <v>1</v>
      </c>
      <c r="K39" s="232">
        <v>1</v>
      </c>
    </row>
    <row r="40" spans="1:17" ht="11.25" customHeight="1">
      <c r="A40" s="229" t="s">
        <v>676</v>
      </c>
      <c r="B40" s="247">
        <v>1</v>
      </c>
      <c r="C40" s="247">
        <v>1</v>
      </c>
      <c r="D40" s="247">
        <v>0</v>
      </c>
      <c r="E40" s="247">
        <v>0</v>
      </c>
      <c r="F40" s="247">
        <v>1</v>
      </c>
      <c r="G40" s="247">
        <v>1</v>
      </c>
      <c r="H40" s="247">
        <v>1</v>
      </c>
      <c r="I40" s="247">
        <v>1</v>
      </c>
      <c r="J40" s="247">
        <v>1</v>
      </c>
      <c r="K40" s="232">
        <v>1</v>
      </c>
    </row>
    <row r="41" spans="1:17" ht="11.25" customHeight="1">
      <c r="A41" s="271" t="s">
        <v>677</v>
      </c>
      <c r="B41" s="272">
        <v>2</v>
      </c>
      <c r="C41" s="272">
        <v>2</v>
      </c>
      <c r="D41" s="272">
        <v>2</v>
      </c>
      <c r="E41" s="272">
        <v>0</v>
      </c>
      <c r="F41" s="272">
        <v>2</v>
      </c>
      <c r="G41" s="272">
        <v>2</v>
      </c>
      <c r="H41" s="272">
        <v>2</v>
      </c>
      <c r="I41" s="272">
        <v>3</v>
      </c>
      <c r="J41" s="272">
        <v>2</v>
      </c>
      <c r="K41" s="272">
        <v>2</v>
      </c>
      <c r="L41" s="228"/>
      <c r="M41" s="228"/>
      <c r="N41" s="228"/>
      <c r="O41" s="228"/>
      <c r="P41" s="228"/>
      <c r="Q41" s="228"/>
    </row>
    <row r="42" spans="1:17" ht="11.25" customHeight="1">
      <c r="A42" s="229" t="s">
        <v>688</v>
      </c>
      <c r="B42" s="247">
        <v>2</v>
      </c>
      <c r="C42" s="247">
        <v>2</v>
      </c>
      <c r="D42" s="247">
        <v>2</v>
      </c>
      <c r="E42" s="247">
        <v>0</v>
      </c>
      <c r="F42" s="247">
        <v>2</v>
      </c>
      <c r="G42" s="247">
        <v>2</v>
      </c>
      <c r="H42" s="247">
        <v>2</v>
      </c>
      <c r="I42" s="247">
        <v>2</v>
      </c>
      <c r="J42" s="247">
        <v>1</v>
      </c>
      <c r="K42" s="232">
        <v>1</v>
      </c>
    </row>
    <row r="43" spans="1:17" ht="11.25" customHeight="1">
      <c r="A43" s="229" t="s">
        <v>676</v>
      </c>
      <c r="B43" s="247">
        <v>0</v>
      </c>
      <c r="C43" s="247">
        <v>0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1</v>
      </c>
      <c r="J43" s="247">
        <v>1</v>
      </c>
      <c r="K43" s="232">
        <v>1</v>
      </c>
    </row>
    <row r="44" spans="1:17" ht="11.25" customHeight="1">
      <c r="A44" s="267" t="s">
        <v>76</v>
      </c>
      <c r="B44" s="268">
        <v>6</v>
      </c>
      <c r="C44" s="268">
        <v>4</v>
      </c>
      <c r="D44" s="268">
        <v>4</v>
      </c>
      <c r="E44" s="268">
        <v>4</v>
      </c>
      <c r="F44" s="268">
        <v>4</v>
      </c>
      <c r="G44" s="268">
        <v>4</v>
      </c>
      <c r="H44" s="268">
        <v>4</v>
      </c>
      <c r="I44" s="268">
        <v>4</v>
      </c>
      <c r="J44" s="268">
        <v>4</v>
      </c>
      <c r="K44" s="268">
        <v>4</v>
      </c>
    </row>
    <row r="45" spans="1:17" ht="11.25" customHeight="1">
      <c r="A45" s="271" t="s">
        <v>683</v>
      </c>
      <c r="B45" s="272">
        <v>6</v>
      </c>
      <c r="C45" s="272">
        <v>4</v>
      </c>
      <c r="D45" s="272">
        <v>4</v>
      </c>
      <c r="E45" s="272">
        <v>4</v>
      </c>
      <c r="F45" s="272">
        <v>4</v>
      </c>
      <c r="G45" s="272">
        <v>4</v>
      </c>
      <c r="H45" s="272">
        <v>4</v>
      </c>
      <c r="I45" s="272">
        <v>4</v>
      </c>
      <c r="J45" s="272">
        <v>4</v>
      </c>
      <c r="K45" s="272">
        <v>4</v>
      </c>
      <c r="L45" s="228"/>
      <c r="M45" s="228"/>
      <c r="N45" s="228"/>
      <c r="O45" s="228"/>
      <c r="P45" s="228"/>
      <c r="Q45" s="228"/>
    </row>
    <row r="46" spans="1:17" ht="11.25" customHeight="1">
      <c r="A46" s="229" t="s">
        <v>688</v>
      </c>
      <c r="B46" s="247">
        <v>4</v>
      </c>
      <c r="C46" s="247">
        <v>2</v>
      </c>
      <c r="D46" s="247">
        <v>2</v>
      </c>
      <c r="E46" s="247">
        <v>2</v>
      </c>
      <c r="F46" s="247">
        <v>2</v>
      </c>
      <c r="G46" s="247">
        <v>2</v>
      </c>
      <c r="H46" s="247">
        <v>2</v>
      </c>
      <c r="I46" s="247">
        <v>2</v>
      </c>
      <c r="J46" s="247">
        <v>2</v>
      </c>
      <c r="K46" s="232">
        <v>2</v>
      </c>
    </row>
    <row r="47" spans="1:17" ht="11.25" customHeight="1">
      <c r="A47" s="229" t="s">
        <v>676</v>
      </c>
      <c r="B47" s="247">
        <v>2</v>
      </c>
      <c r="C47" s="247">
        <v>2</v>
      </c>
      <c r="D47" s="247">
        <v>2</v>
      </c>
      <c r="E47" s="247">
        <v>2</v>
      </c>
      <c r="F47" s="247">
        <v>2</v>
      </c>
      <c r="G47" s="247">
        <v>2</v>
      </c>
      <c r="H47" s="247">
        <v>2</v>
      </c>
      <c r="I47" s="247">
        <v>2</v>
      </c>
      <c r="J47" s="247">
        <v>2</v>
      </c>
      <c r="K47" s="232">
        <v>2</v>
      </c>
    </row>
    <row r="48" spans="1:17" ht="11.25" customHeight="1">
      <c r="A48" s="271" t="s">
        <v>677</v>
      </c>
      <c r="B48" s="272">
        <v>0</v>
      </c>
      <c r="C48" s="272">
        <v>0</v>
      </c>
      <c r="D48" s="272">
        <v>0</v>
      </c>
      <c r="E48" s="272">
        <v>0</v>
      </c>
      <c r="F48" s="272">
        <v>0</v>
      </c>
      <c r="G48" s="272">
        <v>0</v>
      </c>
      <c r="H48" s="272">
        <v>0</v>
      </c>
      <c r="I48" s="272">
        <v>0</v>
      </c>
      <c r="J48" s="272">
        <v>0</v>
      </c>
      <c r="K48" s="272">
        <v>0</v>
      </c>
      <c r="L48" s="228"/>
      <c r="M48" s="228"/>
      <c r="N48" s="228"/>
      <c r="O48" s="228"/>
      <c r="P48" s="228"/>
      <c r="Q48" s="228"/>
    </row>
    <row r="49" spans="1:17" ht="11.25" customHeight="1">
      <c r="A49" s="229" t="s">
        <v>688</v>
      </c>
      <c r="B49" s="247">
        <v>0</v>
      </c>
      <c r="C49" s="247">
        <v>0</v>
      </c>
      <c r="D49" s="247">
        <v>0</v>
      </c>
      <c r="E49" s="247">
        <v>0</v>
      </c>
      <c r="F49" s="247">
        <v>0</v>
      </c>
      <c r="G49" s="247">
        <v>0</v>
      </c>
      <c r="H49" s="247">
        <v>0</v>
      </c>
      <c r="I49" s="247">
        <v>0</v>
      </c>
      <c r="J49" s="247">
        <v>0</v>
      </c>
      <c r="K49" s="232">
        <v>0</v>
      </c>
    </row>
    <row r="50" spans="1:17" ht="11.25" customHeight="1">
      <c r="A50" s="229" t="s">
        <v>676</v>
      </c>
      <c r="B50" s="247">
        <v>0</v>
      </c>
      <c r="C50" s="247">
        <v>0</v>
      </c>
      <c r="D50" s="247">
        <v>0</v>
      </c>
      <c r="E50" s="247">
        <v>0</v>
      </c>
      <c r="F50" s="247">
        <v>0</v>
      </c>
      <c r="G50" s="247">
        <v>0</v>
      </c>
      <c r="H50" s="247">
        <v>0</v>
      </c>
      <c r="I50" s="247">
        <v>0</v>
      </c>
      <c r="J50" s="247">
        <v>0</v>
      </c>
      <c r="K50" s="232">
        <v>0</v>
      </c>
    </row>
    <row r="51" spans="1:17" ht="11.25" customHeight="1">
      <c r="A51" s="267" t="s">
        <v>77</v>
      </c>
      <c r="B51" s="268">
        <v>11</v>
      </c>
      <c r="C51" s="268">
        <v>11</v>
      </c>
      <c r="D51" s="268">
        <v>11</v>
      </c>
      <c r="E51" s="268">
        <v>11</v>
      </c>
      <c r="F51" s="268">
        <v>11</v>
      </c>
      <c r="G51" s="268">
        <v>11</v>
      </c>
      <c r="H51" s="268">
        <v>9</v>
      </c>
      <c r="I51" s="268">
        <v>10</v>
      </c>
      <c r="J51" s="268">
        <v>9</v>
      </c>
      <c r="K51" s="268">
        <v>8</v>
      </c>
    </row>
    <row r="52" spans="1:17" ht="11.25" customHeight="1">
      <c r="A52" s="271" t="s">
        <v>684</v>
      </c>
      <c r="B52" s="272">
        <v>11</v>
      </c>
      <c r="C52" s="272">
        <v>11</v>
      </c>
      <c r="D52" s="272">
        <v>11</v>
      </c>
      <c r="E52" s="272">
        <v>11</v>
      </c>
      <c r="F52" s="272">
        <v>11</v>
      </c>
      <c r="G52" s="272">
        <v>11</v>
      </c>
      <c r="H52" s="272">
        <v>9</v>
      </c>
      <c r="I52" s="272">
        <v>10</v>
      </c>
      <c r="J52" s="272">
        <v>9</v>
      </c>
      <c r="K52" s="272">
        <v>8</v>
      </c>
      <c r="L52" s="228"/>
      <c r="M52" s="228"/>
      <c r="N52" s="228"/>
      <c r="O52" s="228"/>
      <c r="P52" s="228"/>
      <c r="Q52" s="228"/>
    </row>
    <row r="53" spans="1:17" ht="11.25" customHeight="1">
      <c r="A53" s="229" t="s">
        <v>688</v>
      </c>
      <c r="B53" s="247">
        <v>4</v>
      </c>
      <c r="C53" s="247">
        <v>5</v>
      </c>
      <c r="D53" s="247">
        <v>5</v>
      </c>
      <c r="E53" s="247">
        <v>5</v>
      </c>
      <c r="F53" s="247">
        <v>5</v>
      </c>
      <c r="G53" s="247">
        <v>5</v>
      </c>
      <c r="H53" s="247">
        <v>4</v>
      </c>
      <c r="I53" s="247">
        <v>5</v>
      </c>
      <c r="J53" s="247">
        <v>5</v>
      </c>
      <c r="K53" s="232">
        <v>4</v>
      </c>
    </row>
    <row r="54" spans="1:17" ht="11.25" customHeight="1">
      <c r="A54" s="229" t="s">
        <v>676</v>
      </c>
      <c r="B54" s="247">
        <v>7</v>
      </c>
      <c r="C54" s="247">
        <v>6</v>
      </c>
      <c r="D54" s="247">
        <v>6</v>
      </c>
      <c r="E54" s="247">
        <v>6</v>
      </c>
      <c r="F54" s="247">
        <v>6</v>
      </c>
      <c r="G54" s="247">
        <v>6</v>
      </c>
      <c r="H54" s="247">
        <v>5</v>
      </c>
      <c r="I54" s="247">
        <v>5</v>
      </c>
      <c r="J54" s="247">
        <v>4</v>
      </c>
      <c r="K54" s="232">
        <v>4</v>
      </c>
    </row>
    <row r="55" spans="1:17" ht="11.25" customHeight="1">
      <c r="A55" s="271" t="s">
        <v>677</v>
      </c>
      <c r="B55" s="272">
        <v>0</v>
      </c>
      <c r="C55" s="272">
        <v>0</v>
      </c>
      <c r="D55" s="272">
        <v>0</v>
      </c>
      <c r="E55" s="272">
        <v>0</v>
      </c>
      <c r="F55" s="272">
        <v>0</v>
      </c>
      <c r="G55" s="272">
        <v>0</v>
      </c>
      <c r="H55" s="272">
        <v>0</v>
      </c>
      <c r="I55" s="272">
        <v>0</v>
      </c>
      <c r="J55" s="272">
        <v>0</v>
      </c>
      <c r="K55" s="272">
        <v>0</v>
      </c>
      <c r="L55" s="228"/>
      <c r="M55" s="228"/>
      <c r="N55" s="228"/>
      <c r="O55" s="228"/>
      <c r="P55" s="228"/>
      <c r="Q55" s="228"/>
    </row>
    <row r="56" spans="1:17" ht="11.25" customHeight="1">
      <c r="A56" s="229" t="s">
        <v>688</v>
      </c>
      <c r="B56" s="247">
        <v>0</v>
      </c>
      <c r="C56" s="247">
        <v>0</v>
      </c>
      <c r="D56" s="247">
        <v>0</v>
      </c>
      <c r="E56" s="247">
        <v>0</v>
      </c>
      <c r="F56" s="247">
        <v>0</v>
      </c>
      <c r="G56" s="247">
        <v>0</v>
      </c>
      <c r="H56" s="247">
        <v>0</v>
      </c>
      <c r="I56" s="247">
        <v>0</v>
      </c>
      <c r="J56" s="247">
        <v>0</v>
      </c>
      <c r="K56" s="232">
        <v>0</v>
      </c>
    </row>
    <row r="57" spans="1:17" ht="11.25" customHeight="1">
      <c r="A57" s="229" t="s">
        <v>676</v>
      </c>
      <c r="B57" s="247">
        <v>0</v>
      </c>
      <c r="C57" s="247">
        <v>0</v>
      </c>
      <c r="D57" s="247">
        <v>0</v>
      </c>
      <c r="E57" s="247">
        <v>0</v>
      </c>
      <c r="F57" s="247">
        <v>0</v>
      </c>
      <c r="G57" s="247">
        <v>0</v>
      </c>
      <c r="H57" s="247">
        <v>0</v>
      </c>
      <c r="I57" s="247">
        <v>0</v>
      </c>
      <c r="J57" s="247">
        <v>0</v>
      </c>
      <c r="K57" s="232">
        <v>0</v>
      </c>
    </row>
    <row r="58" spans="1:17" ht="11.25" customHeight="1">
      <c r="A58" s="267" t="s">
        <v>78</v>
      </c>
      <c r="B58" s="268">
        <v>5</v>
      </c>
      <c r="C58" s="268">
        <v>3</v>
      </c>
      <c r="D58" s="268">
        <v>3</v>
      </c>
      <c r="E58" s="268">
        <v>0</v>
      </c>
      <c r="F58" s="268">
        <v>4</v>
      </c>
      <c r="G58" s="268">
        <v>4</v>
      </c>
      <c r="H58" s="268">
        <v>6</v>
      </c>
      <c r="I58" s="268">
        <v>6</v>
      </c>
      <c r="J58" s="268">
        <v>6</v>
      </c>
      <c r="K58" s="268">
        <v>6</v>
      </c>
    </row>
    <row r="59" spans="1:17" ht="11.25" customHeight="1">
      <c r="A59" s="271" t="s">
        <v>685</v>
      </c>
      <c r="B59" s="272">
        <v>3</v>
      </c>
      <c r="C59" s="272">
        <v>1</v>
      </c>
      <c r="D59" s="272">
        <v>1</v>
      </c>
      <c r="E59" s="272">
        <v>0</v>
      </c>
      <c r="F59" s="272">
        <v>2</v>
      </c>
      <c r="G59" s="272">
        <v>2</v>
      </c>
      <c r="H59" s="272">
        <v>3</v>
      </c>
      <c r="I59" s="272">
        <v>3</v>
      </c>
      <c r="J59" s="272">
        <v>3</v>
      </c>
      <c r="K59" s="272">
        <v>3</v>
      </c>
      <c r="L59" s="228"/>
      <c r="M59" s="228"/>
      <c r="N59" s="228"/>
      <c r="O59" s="228"/>
      <c r="P59" s="228"/>
      <c r="Q59" s="228"/>
    </row>
    <row r="60" spans="1:17" ht="11.25" customHeight="1">
      <c r="A60" s="229" t="s">
        <v>688</v>
      </c>
      <c r="B60" s="247">
        <v>3</v>
      </c>
      <c r="C60" s="247">
        <v>1</v>
      </c>
      <c r="D60" s="247">
        <v>1</v>
      </c>
      <c r="E60" s="247">
        <v>0</v>
      </c>
      <c r="F60" s="247">
        <v>1</v>
      </c>
      <c r="G60" s="247">
        <v>1</v>
      </c>
      <c r="H60" s="247">
        <v>1</v>
      </c>
      <c r="I60" s="247">
        <v>1</v>
      </c>
      <c r="J60" s="247">
        <v>1</v>
      </c>
      <c r="K60" s="232">
        <v>1</v>
      </c>
    </row>
    <row r="61" spans="1:17" ht="11.25" customHeight="1">
      <c r="A61" s="229" t="s">
        <v>676</v>
      </c>
      <c r="B61" s="247">
        <v>0</v>
      </c>
      <c r="C61" s="247">
        <v>0</v>
      </c>
      <c r="D61" s="247">
        <v>0</v>
      </c>
      <c r="E61" s="247">
        <v>0</v>
      </c>
      <c r="F61" s="247">
        <v>1</v>
      </c>
      <c r="G61" s="247">
        <v>1</v>
      </c>
      <c r="H61" s="247">
        <v>2</v>
      </c>
      <c r="I61" s="247">
        <v>2</v>
      </c>
      <c r="J61" s="247">
        <v>2</v>
      </c>
      <c r="K61" s="232">
        <v>2</v>
      </c>
    </row>
    <row r="62" spans="1:17" ht="11.25" customHeight="1">
      <c r="A62" s="271" t="s">
        <v>677</v>
      </c>
      <c r="B62" s="272">
        <v>2</v>
      </c>
      <c r="C62" s="272">
        <v>2</v>
      </c>
      <c r="D62" s="272">
        <v>2</v>
      </c>
      <c r="E62" s="272">
        <v>0</v>
      </c>
      <c r="F62" s="272">
        <v>2</v>
      </c>
      <c r="G62" s="272">
        <v>2</v>
      </c>
      <c r="H62" s="272">
        <v>3</v>
      </c>
      <c r="I62" s="272">
        <v>3</v>
      </c>
      <c r="J62" s="272">
        <v>3</v>
      </c>
      <c r="K62" s="272">
        <v>3</v>
      </c>
      <c r="L62" s="228"/>
      <c r="M62" s="228"/>
      <c r="N62" s="228"/>
      <c r="O62" s="228"/>
      <c r="P62" s="228"/>
      <c r="Q62" s="228"/>
    </row>
    <row r="63" spans="1:17" ht="11.25" customHeight="1">
      <c r="A63" s="229" t="s">
        <v>688</v>
      </c>
      <c r="B63" s="247">
        <v>2</v>
      </c>
      <c r="C63" s="247">
        <v>2</v>
      </c>
      <c r="D63" s="247">
        <v>2</v>
      </c>
      <c r="E63" s="247">
        <v>0</v>
      </c>
      <c r="F63" s="247">
        <v>2</v>
      </c>
      <c r="G63" s="247">
        <v>2</v>
      </c>
      <c r="H63" s="247">
        <v>2</v>
      </c>
      <c r="I63" s="247">
        <v>2</v>
      </c>
      <c r="J63" s="247">
        <v>2</v>
      </c>
      <c r="K63" s="232">
        <v>2</v>
      </c>
    </row>
    <row r="64" spans="1:17" ht="11.25" customHeight="1">
      <c r="A64" s="229" t="s">
        <v>676</v>
      </c>
      <c r="B64" s="247">
        <v>0</v>
      </c>
      <c r="C64" s="247">
        <v>0</v>
      </c>
      <c r="D64" s="247">
        <v>0</v>
      </c>
      <c r="E64" s="247">
        <v>0</v>
      </c>
      <c r="F64" s="247">
        <v>0</v>
      </c>
      <c r="G64" s="247">
        <v>0</v>
      </c>
      <c r="H64" s="247">
        <v>1</v>
      </c>
      <c r="I64" s="247">
        <v>1</v>
      </c>
      <c r="J64" s="247">
        <v>1</v>
      </c>
      <c r="K64" s="232">
        <v>1</v>
      </c>
    </row>
    <row r="65" spans="1:17" ht="11.25" customHeight="1">
      <c r="A65" s="267" t="s">
        <v>79</v>
      </c>
      <c r="B65" s="268">
        <v>3</v>
      </c>
      <c r="C65" s="268">
        <v>3</v>
      </c>
      <c r="D65" s="268">
        <v>2</v>
      </c>
      <c r="E65" s="268">
        <v>0</v>
      </c>
      <c r="F65" s="268">
        <v>2</v>
      </c>
      <c r="G65" s="268">
        <v>3</v>
      </c>
      <c r="H65" s="268">
        <v>3</v>
      </c>
      <c r="I65" s="268">
        <v>2</v>
      </c>
      <c r="J65" s="268">
        <v>2</v>
      </c>
      <c r="K65" s="268">
        <v>2</v>
      </c>
    </row>
    <row r="66" spans="1:17" ht="11.25" customHeight="1">
      <c r="A66" s="271" t="s">
        <v>686</v>
      </c>
      <c r="B66" s="272">
        <v>3</v>
      </c>
      <c r="C66" s="272">
        <v>3</v>
      </c>
      <c r="D66" s="272">
        <v>2</v>
      </c>
      <c r="E66" s="272">
        <v>0</v>
      </c>
      <c r="F66" s="272">
        <v>2</v>
      </c>
      <c r="G66" s="272">
        <v>3</v>
      </c>
      <c r="H66" s="272">
        <v>3</v>
      </c>
      <c r="I66" s="272">
        <v>2</v>
      </c>
      <c r="J66" s="272">
        <v>2</v>
      </c>
      <c r="K66" s="272">
        <v>2</v>
      </c>
      <c r="L66" s="228"/>
      <c r="M66" s="228"/>
      <c r="N66" s="228"/>
      <c r="O66" s="228"/>
      <c r="P66" s="228"/>
      <c r="Q66" s="228"/>
    </row>
    <row r="67" spans="1:17" ht="11.25" customHeight="1">
      <c r="A67" s="229" t="s">
        <v>688</v>
      </c>
      <c r="B67" s="247">
        <v>2</v>
      </c>
      <c r="C67" s="247">
        <v>2</v>
      </c>
      <c r="D67" s="247">
        <v>1</v>
      </c>
      <c r="E67" s="247">
        <v>0</v>
      </c>
      <c r="F67" s="247">
        <v>1</v>
      </c>
      <c r="G67" s="247">
        <v>1</v>
      </c>
      <c r="H67" s="247">
        <v>1</v>
      </c>
      <c r="I67" s="247">
        <v>1</v>
      </c>
      <c r="J67" s="247">
        <v>1</v>
      </c>
      <c r="K67" s="232">
        <v>1</v>
      </c>
    </row>
    <row r="68" spans="1:17" ht="11.25" customHeight="1">
      <c r="A68" s="229" t="s">
        <v>676</v>
      </c>
      <c r="B68" s="247">
        <v>1</v>
      </c>
      <c r="C68" s="247">
        <v>1</v>
      </c>
      <c r="D68" s="247">
        <v>1</v>
      </c>
      <c r="E68" s="247">
        <v>0</v>
      </c>
      <c r="F68" s="247">
        <v>1</v>
      </c>
      <c r="G68" s="247">
        <v>2</v>
      </c>
      <c r="H68" s="247">
        <v>2</v>
      </c>
      <c r="I68" s="247">
        <v>1</v>
      </c>
      <c r="J68" s="247">
        <v>1</v>
      </c>
      <c r="K68" s="232">
        <v>1</v>
      </c>
    </row>
    <row r="69" spans="1:17" ht="11.25" customHeight="1">
      <c r="A69" s="271" t="s">
        <v>677</v>
      </c>
      <c r="B69" s="272">
        <v>0</v>
      </c>
      <c r="C69" s="272">
        <v>0</v>
      </c>
      <c r="D69" s="272">
        <v>0</v>
      </c>
      <c r="E69" s="272">
        <v>0</v>
      </c>
      <c r="F69" s="272">
        <v>0</v>
      </c>
      <c r="G69" s="272">
        <v>0</v>
      </c>
      <c r="H69" s="272">
        <v>0</v>
      </c>
      <c r="I69" s="272">
        <v>0</v>
      </c>
      <c r="J69" s="272">
        <v>0</v>
      </c>
      <c r="K69" s="272">
        <v>0</v>
      </c>
      <c r="L69" s="228"/>
      <c r="M69" s="228"/>
      <c r="N69" s="228"/>
      <c r="O69" s="228"/>
      <c r="P69" s="228"/>
      <c r="Q69" s="228"/>
    </row>
    <row r="70" spans="1:17" ht="11.25" customHeight="1">
      <c r="A70" s="229" t="s">
        <v>688</v>
      </c>
      <c r="B70" s="247">
        <v>0</v>
      </c>
      <c r="C70" s="247">
        <v>0</v>
      </c>
      <c r="D70" s="247">
        <v>0</v>
      </c>
      <c r="E70" s="247">
        <v>0</v>
      </c>
      <c r="F70" s="247">
        <v>0</v>
      </c>
      <c r="G70" s="247">
        <v>0</v>
      </c>
      <c r="H70" s="247">
        <v>0</v>
      </c>
      <c r="I70" s="247">
        <v>0</v>
      </c>
      <c r="J70" s="247">
        <v>0</v>
      </c>
      <c r="K70" s="232">
        <v>0</v>
      </c>
    </row>
    <row r="71" spans="1:17" ht="11.25" customHeight="1">
      <c r="A71" s="229" t="s">
        <v>676</v>
      </c>
      <c r="B71" s="247">
        <v>0</v>
      </c>
      <c r="C71" s="247">
        <v>0</v>
      </c>
      <c r="D71" s="247">
        <v>0</v>
      </c>
      <c r="E71" s="247">
        <v>0</v>
      </c>
      <c r="F71" s="247">
        <v>0</v>
      </c>
      <c r="G71" s="247">
        <v>0</v>
      </c>
      <c r="H71" s="247">
        <v>0</v>
      </c>
      <c r="I71" s="247">
        <v>0</v>
      </c>
      <c r="J71" s="247">
        <v>0</v>
      </c>
      <c r="K71" s="232">
        <v>0</v>
      </c>
    </row>
    <row r="72" spans="1:17" ht="11.25" customHeight="1">
      <c r="A72" s="233" t="s">
        <v>72</v>
      </c>
      <c r="B72" s="45">
        <v>115</v>
      </c>
      <c r="C72" s="45">
        <v>79</v>
      </c>
      <c r="D72" s="45">
        <v>81</v>
      </c>
      <c r="E72" s="45">
        <v>73</v>
      </c>
      <c r="F72" s="45">
        <v>84</v>
      </c>
      <c r="G72" s="45">
        <v>85</v>
      </c>
      <c r="H72" s="45">
        <v>83</v>
      </c>
      <c r="I72" s="45">
        <v>87</v>
      </c>
      <c r="J72" s="45">
        <v>87</v>
      </c>
      <c r="K72" s="45">
        <v>85</v>
      </c>
    </row>
    <row r="73" spans="1:17" ht="3.75" customHeight="1" thickBot="1">
      <c r="A73" s="248"/>
      <c r="B73" s="249"/>
      <c r="C73" s="249"/>
      <c r="D73" s="249"/>
      <c r="E73" s="249"/>
      <c r="F73" s="249"/>
      <c r="G73" s="249"/>
      <c r="H73" s="249"/>
      <c r="I73" s="249"/>
      <c r="J73" s="249"/>
      <c r="K73" s="249"/>
    </row>
    <row r="74" spans="1:17" ht="12" thickTop="1">
      <c r="A74" s="236" t="s">
        <v>998</v>
      </c>
      <c r="B74" s="250"/>
      <c r="C74" s="250"/>
      <c r="D74" s="250"/>
      <c r="E74" s="250"/>
      <c r="F74" s="250"/>
      <c r="G74" s="250"/>
      <c r="H74" s="250"/>
      <c r="I74" s="250"/>
      <c r="J74" s="250"/>
      <c r="K74" s="250"/>
    </row>
    <row r="75" spans="1:17" ht="11.25">
      <c r="A75" s="236" t="s">
        <v>689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7">
      <c r="A76" s="251"/>
      <c r="B76" s="250"/>
      <c r="C76" s="250"/>
      <c r="D76" s="250"/>
      <c r="E76" s="250"/>
      <c r="F76" s="250"/>
      <c r="G76" s="250"/>
      <c r="H76" s="250"/>
      <c r="I76" s="250"/>
      <c r="J76" s="250"/>
      <c r="K76" s="250"/>
    </row>
  </sheetData>
  <mergeCells count="2">
    <mergeCell ref="A1:K1"/>
    <mergeCell ref="A2:K2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75"/>
  <sheetViews>
    <sheetView zoomScaleNormal="100" workbookViewId="0">
      <selection activeCell="D11" sqref="D11"/>
    </sheetView>
  </sheetViews>
  <sheetFormatPr baseColWidth="10" defaultRowHeight="9"/>
  <cols>
    <col min="1" max="1" width="55" style="238" customWidth="1"/>
    <col min="2" max="11" width="8" style="239" customWidth="1"/>
    <col min="12" max="256" width="11.42578125" style="225"/>
    <col min="257" max="257" width="55" style="225" customWidth="1"/>
    <col min="258" max="267" width="8" style="225" customWidth="1"/>
    <col min="268" max="512" width="11.42578125" style="225"/>
    <col min="513" max="513" width="55" style="225" customWidth="1"/>
    <col min="514" max="523" width="8" style="225" customWidth="1"/>
    <col min="524" max="768" width="11.42578125" style="225"/>
    <col min="769" max="769" width="55" style="225" customWidth="1"/>
    <col min="770" max="779" width="8" style="225" customWidth="1"/>
    <col min="780" max="1024" width="11.42578125" style="225"/>
    <col min="1025" max="1025" width="55" style="225" customWidth="1"/>
    <col min="1026" max="1035" width="8" style="225" customWidth="1"/>
    <col min="1036" max="1280" width="11.42578125" style="225"/>
    <col min="1281" max="1281" width="55" style="225" customWidth="1"/>
    <col min="1282" max="1291" width="8" style="225" customWidth="1"/>
    <col min="1292" max="1536" width="11.42578125" style="225"/>
    <col min="1537" max="1537" width="55" style="225" customWidth="1"/>
    <col min="1538" max="1547" width="8" style="225" customWidth="1"/>
    <col min="1548" max="1792" width="11.42578125" style="225"/>
    <col min="1793" max="1793" width="55" style="225" customWidth="1"/>
    <col min="1794" max="1803" width="8" style="225" customWidth="1"/>
    <col min="1804" max="2048" width="11.42578125" style="225"/>
    <col min="2049" max="2049" width="55" style="225" customWidth="1"/>
    <col min="2050" max="2059" width="8" style="225" customWidth="1"/>
    <col min="2060" max="2304" width="11.42578125" style="225"/>
    <col min="2305" max="2305" width="55" style="225" customWidth="1"/>
    <col min="2306" max="2315" width="8" style="225" customWidth="1"/>
    <col min="2316" max="2560" width="11.42578125" style="225"/>
    <col min="2561" max="2561" width="55" style="225" customWidth="1"/>
    <col min="2562" max="2571" width="8" style="225" customWidth="1"/>
    <col min="2572" max="2816" width="11.42578125" style="225"/>
    <col min="2817" max="2817" width="55" style="225" customWidth="1"/>
    <col min="2818" max="2827" width="8" style="225" customWidth="1"/>
    <col min="2828" max="3072" width="11.42578125" style="225"/>
    <col min="3073" max="3073" width="55" style="225" customWidth="1"/>
    <col min="3074" max="3083" width="8" style="225" customWidth="1"/>
    <col min="3084" max="3328" width="11.42578125" style="225"/>
    <col min="3329" max="3329" width="55" style="225" customWidth="1"/>
    <col min="3330" max="3339" width="8" style="225" customWidth="1"/>
    <col min="3340" max="3584" width="11.42578125" style="225"/>
    <col min="3585" max="3585" width="55" style="225" customWidth="1"/>
    <col min="3586" max="3595" width="8" style="225" customWidth="1"/>
    <col min="3596" max="3840" width="11.42578125" style="225"/>
    <col min="3841" max="3841" width="55" style="225" customWidth="1"/>
    <col min="3842" max="3851" width="8" style="225" customWidth="1"/>
    <col min="3852" max="4096" width="11.42578125" style="225"/>
    <col min="4097" max="4097" width="55" style="225" customWidth="1"/>
    <col min="4098" max="4107" width="8" style="225" customWidth="1"/>
    <col min="4108" max="4352" width="11.42578125" style="225"/>
    <col min="4353" max="4353" width="55" style="225" customWidth="1"/>
    <col min="4354" max="4363" width="8" style="225" customWidth="1"/>
    <col min="4364" max="4608" width="11.42578125" style="225"/>
    <col min="4609" max="4609" width="55" style="225" customWidth="1"/>
    <col min="4610" max="4619" width="8" style="225" customWidth="1"/>
    <col min="4620" max="4864" width="11.42578125" style="225"/>
    <col min="4865" max="4865" width="55" style="225" customWidth="1"/>
    <col min="4866" max="4875" width="8" style="225" customWidth="1"/>
    <col min="4876" max="5120" width="11.42578125" style="225"/>
    <col min="5121" max="5121" width="55" style="225" customWidth="1"/>
    <col min="5122" max="5131" width="8" style="225" customWidth="1"/>
    <col min="5132" max="5376" width="11.42578125" style="225"/>
    <col min="5377" max="5377" width="55" style="225" customWidth="1"/>
    <col min="5378" max="5387" width="8" style="225" customWidth="1"/>
    <col min="5388" max="5632" width="11.42578125" style="225"/>
    <col min="5633" max="5633" width="55" style="225" customWidth="1"/>
    <col min="5634" max="5643" width="8" style="225" customWidth="1"/>
    <col min="5644" max="5888" width="11.42578125" style="225"/>
    <col min="5889" max="5889" width="55" style="225" customWidth="1"/>
    <col min="5890" max="5899" width="8" style="225" customWidth="1"/>
    <col min="5900" max="6144" width="11.42578125" style="225"/>
    <col min="6145" max="6145" width="55" style="225" customWidth="1"/>
    <col min="6146" max="6155" width="8" style="225" customWidth="1"/>
    <col min="6156" max="6400" width="11.42578125" style="225"/>
    <col min="6401" max="6401" width="55" style="225" customWidth="1"/>
    <col min="6402" max="6411" width="8" style="225" customWidth="1"/>
    <col min="6412" max="6656" width="11.42578125" style="225"/>
    <col min="6657" max="6657" width="55" style="225" customWidth="1"/>
    <col min="6658" max="6667" width="8" style="225" customWidth="1"/>
    <col min="6668" max="6912" width="11.42578125" style="225"/>
    <col min="6913" max="6913" width="55" style="225" customWidth="1"/>
    <col min="6914" max="6923" width="8" style="225" customWidth="1"/>
    <col min="6924" max="7168" width="11.42578125" style="225"/>
    <col min="7169" max="7169" width="55" style="225" customWidth="1"/>
    <col min="7170" max="7179" width="8" style="225" customWidth="1"/>
    <col min="7180" max="7424" width="11.42578125" style="225"/>
    <col min="7425" max="7425" width="55" style="225" customWidth="1"/>
    <col min="7426" max="7435" width="8" style="225" customWidth="1"/>
    <col min="7436" max="7680" width="11.42578125" style="225"/>
    <col min="7681" max="7681" width="55" style="225" customWidth="1"/>
    <col min="7682" max="7691" width="8" style="225" customWidth="1"/>
    <col min="7692" max="7936" width="11.42578125" style="225"/>
    <col min="7937" max="7937" width="55" style="225" customWidth="1"/>
    <col min="7938" max="7947" width="8" style="225" customWidth="1"/>
    <col min="7948" max="8192" width="11.42578125" style="225"/>
    <col min="8193" max="8193" width="55" style="225" customWidth="1"/>
    <col min="8194" max="8203" width="8" style="225" customWidth="1"/>
    <col min="8204" max="8448" width="11.42578125" style="225"/>
    <col min="8449" max="8449" width="55" style="225" customWidth="1"/>
    <col min="8450" max="8459" width="8" style="225" customWidth="1"/>
    <col min="8460" max="8704" width="11.42578125" style="225"/>
    <col min="8705" max="8705" width="55" style="225" customWidth="1"/>
    <col min="8706" max="8715" width="8" style="225" customWidth="1"/>
    <col min="8716" max="8960" width="11.42578125" style="225"/>
    <col min="8961" max="8961" width="55" style="225" customWidth="1"/>
    <col min="8962" max="8971" width="8" style="225" customWidth="1"/>
    <col min="8972" max="9216" width="11.42578125" style="225"/>
    <col min="9217" max="9217" width="55" style="225" customWidth="1"/>
    <col min="9218" max="9227" width="8" style="225" customWidth="1"/>
    <col min="9228" max="9472" width="11.42578125" style="225"/>
    <col min="9473" max="9473" width="55" style="225" customWidth="1"/>
    <col min="9474" max="9483" width="8" style="225" customWidth="1"/>
    <col min="9484" max="9728" width="11.42578125" style="225"/>
    <col min="9729" max="9729" width="55" style="225" customWidth="1"/>
    <col min="9730" max="9739" width="8" style="225" customWidth="1"/>
    <col min="9740" max="9984" width="11.42578125" style="225"/>
    <col min="9985" max="9985" width="55" style="225" customWidth="1"/>
    <col min="9986" max="9995" width="8" style="225" customWidth="1"/>
    <col min="9996" max="10240" width="11.42578125" style="225"/>
    <col min="10241" max="10241" width="55" style="225" customWidth="1"/>
    <col min="10242" max="10251" width="8" style="225" customWidth="1"/>
    <col min="10252" max="10496" width="11.42578125" style="225"/>
    <col min="10497" max="10497" width="55" style="225" customWidth="1"/>
    <col min="10498" max="10507" width="8" style="225" customWidth="1"/>
    <col min="10508" max="10752" width="11.42578125" style="225"/>
    <col min="10753" max="10753" width="55" style="225" customWidth="1"/>
    <col min="10754" max="10763" width="8" style="225" customWidth="1"/>
    <col min="10764" max="11008" width="11.42578125" style="225"/>
    <col min="11009" max="11009" width="55" style="225" customWidth="1"/>
    <col min="11010" max="11019" width="8" style="225" customWidth="1"/>
    <col min="11020" max="11264" width="11.42578125" style="225"/>
    <col min="11265" max="11265" width="55" style="225" customWidth="1"/>
    <col min="11266" max="11275" width="8" style="225" customWidth="1"/>
    <col min="11276" max="11520" width="11.42578125" style="225"/>
    <col min="11521" max="11521" width="55" style="225" customWidth="1"/>
    <col min="11522" max="11531" width="8" style="225" customWidth="1"/>
    <col min="11532" max="11776" width="11.42578125" style="225"/>
    <col min="11777" max="11777" width="55" style="225" customWidth="1"/>
    <col min="11778" max="11787" width="8" style="225" customWidth="1"/>
    <col min="11788" max="12032" width="11.42578125" style="225"/>
    <col min="12033" max="12033" width="55" style="225" customWidth="1"/>
    <col min="12034" max="12043" width="8" style="225" customWidth="1"/>
    <col min="12044" max="12288" width="11.42578125" style="225"/>
    <col min="12289" max="12289" width="55" style="225" customWidth="1"/>
    <col min="12290" max="12299" width="8" style="225" customWidth="1"/>
    <col min="12300" max="12544" width="11.42578125" style="225"/>
    <col min="12545" max="12545" width="55" style="225" customWidth="1"/>
    <col min="12546" max="12555" width="8" style="225" customWidth="1"/>
    <col min="12556" max="12800" width="11.42578125" style="225"/>
    <col min="12801" max="12801" width="55" style="225" customWidth="1"/>
    <col min="12802" max="12811" width="8" style="225" customWidth="1"/>
    <col min="12812" max="13056" width="11.42578125" style="225"/>
    <col min="13057" max="13057" width="55" style="225" customWidth="1"/>
    <col min="13058" max="13067" width="8" style="225" customWidth="1"/>
    <col min="13068" max="13312" width="11.42578125" style="225"/>
    <col min="13313" max="13313" width="55" style="225" customWidth="1"/>
    <col min="13314" max="13323" width="8" style="225" customWidth="1"/>
    <col min="13324" max="13568" width="11.42578125" style="225"/>
    <col min="13569" max="13569" width="55" style="225" customWidth="1"/>
    <col min="13570" max="13579" width="8" style="225" customWidth="1"/>
    <col min="13580" max="13824" width="11.42578125" style="225"/>
    <col min="13825" max="13825" width="55" style="225" customWidth="1"/>
    <col min="13826" max="13835" width="8" style="225" customWidth="1"/>
    <col min="13836" max="14080" width="11.42578125" style="225"/>
    <col min="14081" max="14081" width="55" style="225" customWidth="1"/>
    <col min="14082" max="14091" width="8" style="225" customWidth="1"/>
    <col min="14092" max="14336" width="11.42578125" style="225"/>
    <col min="14337" max="14337" width="55" style="225" customWidth="1"/>
    <col min="14338" max="14347" width="8" style="225" customWidth="1"/>
    <col min="14348" max="14592" width="11.42578125" style="225"/>
    <col min="14593" max="14593" width="55" style="225" customWidth="1"/>
    <col min="14594" max="14603" width="8" style="225" customWidth="1"/>
    <col min="14604" max="14848" width="11.42578125" style="225"/>
    <col min="14849" max="14849" width="55" style="225" customWidth="1"/>
    <col min="14850" max="14859" width="8" style="225" customWidth="1"/>
    <col min="14860" max="15104" width="11.42578125" style="225"/>
    <col min="15105" max="15105" width="55" style="225" customWidth="1"/>
    <col min="15106" max="15115" width="8" style="225" customWidth="1"/>
    <col min="15116" max="15360" width="11.42578125" style="225"/>
    <col min="15361" max="15361" width="55" style="225" customWidth="1"/>
    <col min="15362" max="15371" width="8" style="225" customWidth="1"/>
    <col min="15372" max="15616" width="11.42578125" style="225"/>
    <col min="15617" max="15617" width="55" style="225" customWidth="1"/>
    <col min="15618" max="15627" width="8" style="225" customWidth="1"/>
    <col min="15628" max="15872" width="11.42578125" style="225"/>
    <col min="15873" max="15873" width="55" style="225" customWidth="1"/>
    <col min="15874" max="15883" width="8" style="225" customWidth="1"/>
    <col min="15884" max="16128" width="11.42578125" style="225"/>
    <col min="16129" max="16129" width="55" style="225" customWidth="1"/>
    <col min="16130" max="16139" width="8" style="225" customWidth="1"/>
    <col min="16140" max="16384" width="11.42578125" style="225"/>
  </cols>
  <sheetData>
    <row r="1" spans="1:18" s="221" customFormat="1" ht="30" customHeight="1">
      <c r="A1" s="645" t="s">
        <v>281</v>
      </c>
      <c r="B1" s="645"/>
      <c r="C1" s="645"/>
      <c r="D1" s="645"/>
      <c r="E1" s="645"/>
      <c r="F1" s="645"/>
      <c r="G1" s="645"/>
      <c r="H1" s="645"/>
      <c r="I1" s="645"/>
      <c r="J1" s="645"/>
      <c r="K1" s="645"/>
    </row>
    <row r="2" spans="1:18" s="221" customFormat="1" ht="30" customHeight="1">
      <c r="A2" s="649" t="s">
        <v>665</v>
      </c>
      <c r="B2" s="649"/>
      <c r="C2" s="649"/>
      <c r="D2" s="649"/>
      <c r="E2" s="649"/>
      <c r="F2" s="649"/>
      <c r="G2" s="649"/>
      <c r="H2" s="649"/>
      <c r="I2" s="649"/>
      <c r="J2" s="649"/>
      <c r="K2" s="649"/>
    </row>
    <row r="3" spans="1:18" s="221" customFormat="1" ht="3.75" customHeight="1">
      <c r="A3" s="245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ht="30" customHeight="1" thickBot="1">
      <c r="A4" s="226"/>
      <c r="B4" s="227" t="s">
        <v>667</v>
      </c>
      <c r="C4" s="45" t="s">
        <v>668</v>
      </c>
      <c r="D4" s="227" t="s">
        <v>669</v>
      </c>
      <c r="E4" s="227" t="s">
        <v>670</v>
      </c>
      <c r="F4" s="227" t="s">
        <v>671</v>
      </c>
      <c r="G4" s="227" t="s">
        <v>672</v>
      </c>
      <c r="H4" s="227" t="s">
        <v>673</v>
      </c>
      <c r="I4" s="227" t="s">
        <v>1001</v>
      </c>
      <c r="J4" s="227" t="s">
        <v>1147</v>
      </c>
      <c r="K4" s="227" t="s">
        <v>1161</v>
      </c>
    </row>
    <row r="5" spans="1:18" ht="15" customHeight="1">
      <c r="A5" s="264" t="s">
        <v>73</v>
      </c>
      <c r="B5" s="266">
        <v>11</v>
      </c>
      <c r="C5" s="266">
        <v>11</v>
      </c>
      <c r="D5" s="266">
        <v>21</v>
      </c>
      <c r="E5" s="266">
        <v>23</v>
      </c>
      <c r="F5" s="266">
        <v>23</v>
      </c>
      <c r="G5" s="266">
        <v>23</v>
      </c>
      <c r="H5" s="266">
        <v>24</v>
      </c>
      <c r="I5" s="266">
        <v>24</v>
      </c>
      <c r="J5" s="266">
        <v>26</v>
      </c>
      <c r="K5" s="266">
        <v>26</v>
      </c>
    </row>
    <row r="6" spans="1:18" ht="15" customHeight="1">
      <c r="A6" s="271" t="s">
        <v>674</v>
      </c>
      <c r="B6" s="272">
        <v>5</v>
      </c>
      <c r="C6" s="272">
        <v>5</v>
      </c>
      <c r="D6" s="272">
        <v>7</v>
      </c>
      <c r="E6" s="272">
        <v>10</v>
      </c>
      <c r="F6" s="272">
        <v>10</v>
      </c>
      <c r="G6" s="272">
        <v>10</v>
      </c>
      <c r="H6" s="272">
        <v>10</v>
      </c>
      <c r="I6" s="272">
        <v>10</v>
      </c>
      <c r="J6" s="272">
        <v>11</v>
      </c>
      <c r="K6" s="272">
        <v>11</v>
      </c>
      <c r="L6" s="228"/>
      <c r="M6" s="228"/>
      <c r="N6" s="228"/>
      <c r="O6" s="228"/>
      <c r="P6" s="228"/>
      <c r="Q6" s="228"/>
      <c r="R6" s="228"/>
    </row>
    <row r="7" spans="1:18" ht="15" customHeight="1">
      <c r="A7" s="229" t="s">
        <v>688</v>
      </c>
      <c r="B7" s="247">
        <v>3</v>
      </c>
      <c r="C7" s="247">
        <v>3</v>
      </c>
      <c r="D7" s="247">
        <v>5</v>
      </c>
      <c r="E7" s="247">
        <v>7</v>
      </c>
      <c r="F7" s="247">
        <v>7</v>
      </c>
      <c r="G7" s="247">
        <v>7</v>
      </c>
      <c r="H7" s="247">
        <v>7</v>
      </c>
      <c r="I7" s="247">
        <v>7</v>
      </c>
      <c r="J7" s="247">
        <v>8</v>
      </c>
      <c r="K7" s="247">
        <v>8</v>
      </c>
    </row>
    <row r="8" spans="1:18" ht="15" customHeight="1">
      <c r="A8" s="229" t="s">
        <v>676</v>
      </c>
      <c r="B8" s="247">
        <v>2</v>
      </c>
      <c r="C8" s="247">
        <v>2</v>
      </c>
      <c r="D8" s="247">
        <v>2</v>
      </c>
      <c r="E8" s="247">
        <v>3</v>
      </c>
      <c r="F8" s="247">
        <v>3</v>
      </c>
      <c r="G8" s="247">
        <v>3</v>
      </c>
      <c r="H8" s="247">
        <v>3</v>
      </c>
      <c r="I8" s="247">
        <v>3</v>
      </c>
      <c r="J8" s="247">
        <v>3</v>
      </c>
      <c r="K8" s="247">
        <v>3</v>
      </c>
    </row>
    <row r="9" spans="1:18" ht="15" customHeight="1">
      <c r="A9" s="271" t="s">
        <v>677</v>
      </c>
      <c r="B9" s="272">
        <v>6</v>
      </c>
      <c r="C9" s="272">
        <v>6</v>
      </c>
      <c r="D9" s="272">
        <v>14</v>
      </c>
      <c r="E9" s="272">
        <v>13</v>
      </c>
      <c r="F9" s="272">
        <v>13</v>
      </c>
      <c r="G9" s="272">
        <v>13</v>
      </c>
      <c r="H9" s="272">
        <v>14</v>
      </c>
      <c r="I9" s="272">
        <v>14</v>
      </c>
      <c r="J9" s="272">
        <v>15</v>
      </c>
      <c r="K9" s="272">
        <v>15</v>
      </c>
      <c r="L9" s="228"/>
      <c r="M9" s="228"/>
      <c r="N9" s="228"/>
      <c r="O9" s="228"/>
      <c r="P9" s="228"/>
      <c r="Q9" s="228"/>
    </row>
    <row r="10" spans="1:18" ht="15" customHeight="1">
      <c r="A10" s="229" t="s">
        <v>688</v>
      </c>
      <c r="B10" s="247">
        <v>6</v>
      </c>
      <c r="C10" s="247">
        <v>6</v>
      </c>
      <c r="D10" s="247">
        <v>14</v>
      </c>
      <c r="E10" s="247">
        <v>13</v>
      </c>
      <c r="F10" s="247">
        <v>13</v>
      </c>
      <c r="G10" s="247">
        <v>13</v>
      </c>
      <c r="H10" s="247">
        <v>14</v>
      </c>
      <c r="I10" s="247">
        <v>14</v>
      </c>
      <c r="J10" s="247">
        <v>14</v>
      </c>
      <c r="K10" s="247">
        <v>14</v>
      </c>
    </row>
    <row r="11" spans="1:18" ht="15" customHeight="1">
      <c r="A11" s="229" t="s">
        <v>676</v>
      </c>
      <c r="B11" s="247">
        <v>0</v>
      </c>
      <c r="C11" s="247">
        <v>0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0</v>
      </c>
      <c r="J11" s="247">
        <v>1</v>
      </c>
      <c r="K11" s="247">
        <v>1</v>
      </c>
    </row>
    <row r="12" spans="1:18" ht="15" customHeight="1">
      <c r="A12" s="267" t="s">
        <v>74</v>
      </c>
      <c r="B12" s="268">
        <v>0</v>
      </c>
      <c r="C12" s="268">
        <v>0</v>
      </c>
      <c r="D12" s="268">
        <v>11</v>
      </c>
      <c r="E12" s="268">
        <v>11</v>
      </c>
      <c r="F12" s="268">
        <v>10</v>
      </c>
      <c r="G12" s="268">
        <v>10</v>
      </c>
      <c r="H12" s="268">
        <v>7</v>
      </c>
      <c r="I12" s="268">
        <v>7</v>
      </c>
      <c r="J12" s="268">
        <v>10</v>
      </c>
      <c r="K12" s="268">
        <v>10</v>
      </c>
    </row>
    <row r="13" spans="1:18" s="231" customFormat="1" ht="15" customHeight="1">
      <c r="A13" s="271" t="s">
        <v>678</v>
      </c>
      <c r="B13" s="272">
        <v>0</v>
      </c>
      <c r="C13" s="272">
        <v>0</v>
      </c>
      <c r="D13" s="272">
        <v>7</v>
      </c>
      <c r="E13" s="272">
        <v>7</v>
      </c>
      <c r="F13" s="272">
        <v>7</v>
      </c>
      <c r="G13" s="272">
        <v>7</v>
      </c>
      <c r="H13" s="272">
        <v>5</v>
      </c>
      <c r="I13" s="272">
        <v>6</v>
      </c>
      <c r="J13" s="272">
        <v>7</v>
      </c>
      <c r="K13" s="272">
        <v>7</v>
      </c>
      <c r="L13" s="228"/>
      <c r="M13" s="228"/>
      <c r="N13" s="228"/>
      <c r="O13" s="228"/>
      <c r="P13" s="228"/>
      <c r="Q13" s="228"/>
    </row>
    <row r="14" spans="1:18" s="231" customFormat="1" ht="15" customHeight="1">
      <c r="A14" s="229" t="s">
        <v>688</v>
      </c>
      <c r="B14" s="247">
        <v>0</v>
      </c>
      <c r="C14" s="247">
        <v>0</v>
      </c>
      <c r="D14" s="247">
        <v>7</v>
      </c>
      <c r="E14" s="247">
        <v>7</v>
      </c>
      <c r="F14" s="247">
        <v>7</v>
      </c>
      <c r="G14" s="247">
        <v>7</v>
      </c>
      <c r="H14" s="247">
        <v>5</v>
      </c>
      <c r="I14" s="247">
        <v>5</v>
      </c>
      <c r="J14" s="247">
        <v>7</v>
      </c>
      <c r="K14" s="247">
        <v>7</v>
      </c>
    </row>
    <row r="15" spans="1:18" s="231" customFormat="1" ht="15" customHeight="1">
      <c r="A15" s="229" t="s">
        <v>676</v>
      </c>
      <c r="B15" s="247">
        <v>0</v>
      </c>
      <c r="C15" s="247">
        <v>0</v>
      </c>
      <c r="D15" s="247">
        <v>0</v>
      </c>
      <c r="E15" s="247">
        <v>0</v>
      </c>
      <c r="F15" s="247">
        <v>0</v>
      </c>
      <c r="G15" s="247">
        <v>0</v>
      </c>
      <c r="H15" s="247">
        <v>0</v>
      </c>
      <c r="I15" s="247">
        <v>1</v>
      </c>
      <c r="J15" s="247">
        <v>0</v>
      </c>
      <c r="K15" s="247">
        <v>0</v>
      </c>
    </row>
    <row r="16" spans="1:18" s="231" customFormat="1" ht="15" customHeight="1">
      <c r="A16" s="271" t="s">
        <v>679</v>
      </c>
      <c r="B16" s="272">
        <v>0</v>
      </c>
      <c r="C16" s="272">
        <v>0</v>
      </c>
      <c r="D16" s="272">
        <v>3</v>
      </c>
      <c r="E16" s="272">
        <v>3</v>
      </c>
      <c r="F16" s="272">
        <v>2</v>
      </c>
      <c r="G16" s="272">
        <v>2</v>
      </c>
      <c r="H16" s="272">
        <v>2</v>
      </c>
      <c r="I16" s="272">
        <v>1</v>
      </c>
      <c r="J16" s="272">
        <v>3</v>
      </c>
      <c r="K16" s="272">
        <v>3</v>
      </c>
      <c r="L16" s="228"/>
      <c r="M16" s="228"/>
      <c r="N16" s="228"/>
      <c r="O16" s="228"/>
      <c r="P16" s="228"/>
      <c r="Q16" s="228"/>
    </row>
    <row r="17" spans="1:17" s="231" customFormat="1" ht="15" customHeight="1">
      <c r="A17" s="229" t="s">
        <v>688</v>
      </c>
      <c r="B17" s="247">
        <v>0</v>
      </c>
      <c r="C17" s="247">
        <v>0</v>
      </c>
      <c r="D17" s="247">
        <v>3</v>
      </c>
      <c r="E17" s="247">
        <v>3</v>
      </c>
      <c r="F17" s="247">
        <v>2</v>
      </c>
      <c r="G17" s="247">
        <v>2</v>
      </c>
      <c r="H17" s="247">
        <v>2</v>
      </c>
      <c r="I17" s="247">
        <v>1</v>
      </c>
      <c r="J17" s="247">
        <v>3</v>
      </c>
      <c r="K17" s="247">
        <v>3</v>
      </c>
    </row>
    <row r="18" spans="1:17" ht="15" customHeight="1">
      <c r="A18" s="229" t="s">
        <v>676</v>
      </c>
      <c r="B18" s="247">
        <v>0</v>
      </c>
      <c r="C18" s="247">
        <v>0</v>
      </c>
      <c r="D18" s="247">
        <v>0</v>
      </c>
      <c r="E18" s="247">
        <v>0</v>
      </c>
      <c r="F18" s="247">
        <v>0</v>
      </c>
      <c r="G18" s="247">
        <v>0</v>
      </c>
      <c r="H18" s="247">
        <v>0</v>
      </c>
      <c r="I18" s="247">
        <v>0</v>
      </c>
      <c r="J18" s="247">
        <v>0</v>
      </c>
      <c r="K18" s="247">
        <v>0</v>
      </c>
    </row>
    <row r="19" spans="1:17" ht="15" customHeight="1">
      <c r="A19" s="271" t="s">
        <v>677</v>
      </c>
      <c r="B19" s="272">
        <v>0</v>
      </c>
      <c r="C19" s="272">
        <v>0</v>
      </c>
      <c r="D19" s="272">
        <v>1</v>
      </c>
      <c r="E19" s="272">
        <v>1</v>
      </c>
      <c r="F19" s="272">
        <v>1</v>
      </c>
      <c r="G19" s="272">
        <v>1</v>
      </c>
      <c r="H19" s="272">
        <v>0</v>
      </c>
      <c r="I19" s="272">
        <v>0</v>
      </c>
      <c r="J19" s="272">
        <v>0</v>
      </c>
      <c r="K19" s="272">
        <v>0</v>
      </c>
      <c r="L19" s="228"/>
      <c r="M19" s="228"/>
      <c r="N19" s="228"/>
      <c r="O19" s="228"/>
      <c r="P19" s="228"/>
      <c r="Q19" s="228"/>
    </row>
    <row r="20" spans="1:17" ht="15" customHeight="1">
      <c r="A20" s="229" t="s">
        <v>688</v>
      </c>
      <c r="B20" s="247">
        <v>0</v>
      </c>
      <c r="C20" s="247">
        <v>0</v>
      </c>
      <c r="D20" s="247">
        <v>1</v>
      </c>
      <c r="E20" s="247">
        <v>1</v>
      </c>
      <c r="F20" s="247">
        <v>1</v>
      </c>
      <c r="G20" s="247">
        <v>1</v>
      </c>
      <c r="H20" s="247">
        <v>0</v>
      </c>
      <c r="I20" s="247">
        <v>0</v>
      </c>
      <c r="J20" s="247">
        <v>0</v>
      </c>
      <c r="K20" s="247">
        <v>0</v>
      </c>
    </row>
    <row r="21" spans="1:17" ht="15" customHeight="1">
      <c r="A21" s="229" t="s">
        <v>676</v>
      </c>
      <c r="B21" s="247">
        <v>0</v>
      </c>
      <c r="C21" s="247">
        <v>0</v>
      </c>
      <c r="D21" s="247">
        <v>0</v>
      </c>
      <c r="E21" s="247">
        <v>0</v>
      </c>
      <c r="F21" s="247">
        <v>0</v>
      </c>
      <c r="G21" s="247">
        <v>0</v>
      </c>
      <c r="H21" s="247">
        <v>0</v>
      </c>
      <c r="I21" s="247">
        <v>0</v>
      </c>
      <c r="J21" s="247">
        <v>0</v>
      </c>
      <c r="K21" s="247">
        <v>0</v>
      </c>
    </row>
    <row r="22" spans="1:17" ht="15" customHeight="1">
      <c r="A22" s="267" t="s">
        <v>70</v>
      </c>
      <c r="B22" s="268">
        <v>52</v>
      </c>
      <c r="C22" s="268">
        <v>68</v>
      </c>
      <c r="D22" s="268">
        <v>69</v>
      </c>
      <c r="E22" s="268">
        <v>73</v>
      </c>
      <c r="F22" s="268">
        <v>74</v>
      </c>
      <c r="G22" s="268">
        <v>76</v>
      </c>
      <c r="H22" s="268">
        <v>84</v>
      </c>
      <c r="I22" s="268">
        <v>86</v>
      </c>
      <c r="J22" s="268">
        <v>94</v>
      </c>
      <c r="K22" s="268">
        <v>95</v>
      </c>
    </row>
    <row r="23" spans="1:17" ht="15" customHeight="1">
      <c r="A23" s="271" t="s">
        <v>680</v>
      </c>
      <c r="B23" s="272">
        <v>32</v>
      </c>
      <c r="C23" s="272">
        <v>41</v>
      </c>
      <c r="D23" s="272">
        <v>41</v>
      </c>
      <c r="E23" s="272">
        <v>43</v>
      </c>
      <c r="F23" s="272">
        <v>45</v>
      </c>
      <c r="G23" s="272">
        <v>47</v>
      </c>
      <c r="H23" s="272">
        <v>51</v>
      </c>
      <c r="I23" s="272">
        <v>51</v>
      </c>
      <c r="J23" s="272">
        <v>55</v>
      </c>
      <c r="K23" s="272">
        <v>55</v>
      </c>
      <c r="L23" s="228"/>
      <c r="M23" s="228"/>
      <c r="N23" s="228"/>
      <c r="O23" s="228"/>
      <c r="P23" s="228"/>
      <c r="Q23" s="228"/>
    </row>
    <row r="24" spans="1:17" ht="15" customHeight="1">
      <c r="A24" s="229" t="s">
        <v>688</v>
      </c>
      <c r="B24" s="247">
        <v>28</v>
      </c>
      <c r="C24" s="247">
        <v>32</v>
      </c>
      <c r="D24" s="247">
        <v>32</v>
      </c>
      <c r="E24" s="247">
        <v>34</v>
      </c>
      <c r="F24" s="247">
        <v>36</v>
      </c>
      <c r="G24" s="247">
        <v>37</v>
      </c>
      <c r="H24" s="247">
        <v>41</v>
      </c>
      <c r="I24" s="247">
        <v>42</v>
      </c>
      <c r="J24" s="247">
        <v>46</v>
      </c>
      <c r="K24" s="247">
        <v>46</v>
      </c>
    </row>
    <row r="25" spans="1:17" ht="15" customHeight="1">
      <c r="A25" s="229" t="s">
        <v>676</v>
      </c>
      <c r="B25" s="247">
        <v>4</v>
      </c>
      <c r="C25" s="247">
        <v>9</v>
      </c>
      <c r="D25" s="247">
        <v>9</v>
      </c>
      <c r="E25" s="247">
        <v>9</v>
      </c>
      <c r="F25" s="247">
        <v>9</v>
      </c>
      <c r="G25" s="247">
        <v>10</v>
      </c>
      <c r="H25" s="247">
        <v>10</v>
      </c>
      <c r="I25" s="247">
        <v>9</v>
      </c>
      <c r="J25" s="247">
        <v>9</v>
      </c>
      <c r="K25" s="247">
        <v>9</v>
      </c>
    </row>
    <row r="26" spans="1:17" ht="15" customHeight="1">
      <c r="A26" s="271" t="s">
        <v>677</v>
      </c>
      <c r="B26" s="272">
        <v>20</v>
      </c>
      <c r="C26" s="272">
        <v>27</v>
      </c>
      <c r="D26" s="272">
        <v>28</v>
      </c>
      <c r="E26" s="272">
        <v>30</v>
      </c>
      <c r="F26" s="272">
        <v>29</v>
      </c>
      <c r="G26" s="272">
        <v>29</v>
      </c>
      <c r="H26" s="272">
        <v>33</v>
      </c>
      <c r="I26" s="272">
        <v>35</v>
      </c>
      <c r="J26" s="272">
        <v>39</v>
      </c>
      <c r="K26" s="272">
        <v>40</v>
      </c>
      <c r="L26" s="228"/>
      <c r="M26" s="228"/>
      <c r="N26" s="228"/>
      <c r="O26" s="228"/>
      <c r="P26" s="228"/>
      <c r="Q26" s="228"/>
    </row>
    <row r="27" spans="1:17" ht="15" customHeight="1">
      <c r="A27" s="229" t="s">
        <v>688</v>
      </c>
      <c r="B27" s="247">
        <v>19</v>
      </c>
      <c r="C27" s="247">
        <v>26</v>
      </c>
      <c r="D27" s="247">
        <v>27</v>
      </c>
      <c r="E27" s="247">
        <v>29</v>
      </c>
      <c r="F27" s="247">
        <v>28</v>
      </c>
      <c r="G27" s="247">
        <v>28</v>
      </c>
      <c r="H27" s="247">
        <v>32</v>
      </c>
      <c r="I27" s="247">
        <v>34</v>
      </c>
      <c r="J27" s="247">
        <v>38</v>
      </c>
      <c r="K27" s="247">
        <v>39</v>
      </c>
    </row>
    <row r="28" spans="1:17" ht="15" customHeight="1">
      <c r="A28" s="229" t="s">
        <v>676</v>
      </c>
      <c r="B28" s="247">
        <v>1</v>
      </c>
      <c r="C28" s="247">
        <v>1</v>
      </c>
      <c r="D28" s="247">
        <v>1</v>
      </c>
      <c r="E28" s="247">
        <v>1</v>
      </c>
      <c r="F28" s="247">
        <v>1</v>
      </c>
      <c r="G28" s="247">
        <v>1</v>
      </c>
      <c r="H28" s="247">
        <v>1</v>
      </c>
      <c r="I28" s="247">
        <v>1</v>
      </c>
      <c r="J28" s="247">
        <v>1</v>
      </c>
      <c r="K28" s="247">
        <v>1</v>
      </c>
    </row>
    <row r="29" spans="1:17" ht="15" customHeight="1">
      <c r="A29" s="267" t="s">
        <v>71</v>
      </c>
      <c r="B29" s="268">
        <v>3</v>
      </c>
      <c r="C29" s="268">
        <v>3</v>
      </c>
      <c r="D29" s="268">
        <v>4</v>
      </c>
      <c r="E29" s="268">
        <v>5</v>
      </c>
      <c r="F29" s="268">
        <v>5</v>
      </c>
      <c r="G29" s="268">
        <v>5</v>
      </c>
      <c r="H29" s="268">
        <v>6</v>
      </c>
      <c r="I29" s="268">
        <v>6</v>
      </c>
      <c r="J29" s="268">
        <v>10</v>
      </c>
      <c r="K29" s="268">
        <v>10</v>
      </c>
    </row>
    <row r="30" spans="1:17" ht="15" customHeight="1">
      <c r="A30" s="271" t="s">
        <v>681</v>
      </c>
      <c r="B30" s="272">
        <v>2</v>
      </c>
      <c r="C30" s="272">
        <v>2</v>
      </c>
      <c r="D30" s="272">
        <v>3</v>
      </c>
      <c r="E30" s="272">
        <v>4</v>
      </c>
      <c r="F30" s="272">
        <v>4</v>
      </c>
      <c r="G30" s="272">
        <v>4</v>
      </c>
      <c r="H30" s="272">
        <v>5</v>
      </c>
      <c r="I30" s="272">
        <v>5</v>
      </c>
      <c r="J30" s="272">
        <v>7</v>
      </c>
      <c r="K30" s="272">
        <v>7</v>
      </c>
      <c r="L30" s="228"/>
      <c r="M30" s="228"/>
      <c r="N30" s="228"/>
      <c r="O30" s="228"/>
      <c r="P30" s="228"/>
      <c r="Q30" s="228"/>
    </row>
    <row r="31" spans="1:17" ht="15" customHeight="1">
      <c r="A31" s="229" t="s">
        <v>688</v>
      </c>
      <c r="B31" s="247">
        <v>1</v>
      </c>
      <c r="C31" s="247">
        <v>1</v>
      </c>
      <c r="D31" s="247">
        <v>2</v>
      </c>
      <c r="E31" s="247">
        <v>3</v>
      </c>
      <c r="F31" s="247">
        <v>3</v>
      </c>
      <c r="G31" s="247">
        <v>3</v>
      </c>
      <c r="H31" s="247">
        <v>4</v>
      </c>
      <c r="I31" s="247">
        <v>4</v>
      </c>
      <c r="J31" s="247">
        <v>6</v>
      </c>
      <c r="K31" s="247">
        <v>6</v>
      </c>
    </row>
    <row r="32" spans="1:17" ht="15" customHeight="1">
      <c r="A32" s="229" t="s">
        <v>676</v>
      </c>
      <c r="B32" s="247">
        <v>1</v>
      </c>
      <c r="C32" s="247">
        <v>1</v>
      </c>
      <c r="D32" s="247">
        <v>1</v>
      </c>
      <c r="E32" s="247">
        <v>1</v>
      </c>
      <c r="F32" s="247">
        <v>1</v>
      </c>
      <c r="G32" s="247">
        <v>1</v>
      </c>
      <c r="H32" s="247">
        <v>1</v>
      </c>
      <c r="I32" s="247">
        <v>1</v>
      </c>
      <c r="J32" s="247">
        <v>1</v>
      </c>
      <c r="K32" s="247">
        <v>1</v>
      </c>
    </row>
    <row r="33" spans="1:17" ht="15" customHeight="1">
      <c r="A33" s="271" t="s">
        <v>677</v>
      </c>
      <c r="B33" s="272">
        <v>1</v>
      </c>
      <c r="C33" s="272">
        <v>1</v>
      </c>
      <c r="D33" s="272">
        <v>1</v>
      </c>
      <c r="E33" s="272">
        <v>1</v>
      </c>
      <c r="F33" s="272">
        <v>1</v>
      </c>
      <c r="G33" s="272">
        <v>1</v>
      </c>
      <c r="H33" s="272">
        <v>1</v>
      </c>
      <c r="I33" s="272">
        <v>1</v>
      </c>
      <c r="J33" s="272">
        <v>3</v>
      </c>
      <c r="K33" s="272">
        <v>3</v>
      </c>
      <c r="L33" s="228"/>
      <c r="M33" s="228"/>
      <c r="N33" s="228"/>
      <c r="O33" s="228"/>
      <c r="P33" s="228"/>
      <c r="Q33" s="228"/>
    </row>
    <row r="34" spans="1:17" ht="15" customHeight="1">
      <c r="A34" s="229" t="s">
        <v>688</v>
      </c>
      <c r="B34" s="247">
        <v>1</v>
      </c>
      <c r="C34" s="247">
        <v>1</v>
      </c>
      <c r="D34" s="247">
        <v>1</v>
      </c>
      <c r="E34" s="247">
        <v>1</v>
      </c>
      <c r="F34" s="247">
        <v>1</v>
      </c>
      <c r="G34" s="247">
        <v>1</v>
      </c>
      <c r="H34" s="247">
        <v>1</v>
      </c>
      <c r="I34" s="247">
        <v>1</v>
      </c>
      <c r="J34" s="247">
        <v>3</v>
      </c>
      <c r="K34" s="247">
        <v>3</v>
      </c>
    </row>
    <row r="35" spans="1:17" ht="15" customHeight="1">
      <c r="A35" s="229" t="s">
        <v>676</v>
      </c>
      <c r="B35" s="247">
        <v>0</v>
      </c>
      <c r="C35" s="247">
        <v>0</v>
      </c>
      <c r="D35" s="247">
        <v>0</v>
      </c>
      <c r="E35" s="247">
        <v>0</v>
      </c>
      <c r="F35" s="247">
        <v>0</v>
      </c>
      <c r="G35" s="247">
        <v>0</v>
      </c>
      <c r="H35" s="247">
        <v>0</v>
      </c>
      <c r="I35" s="247">
        <v>0</v>
      </c>
      <c r="J35" s="247">
        <v>0</v>
      </c>
      <c r="K35" s="247">
        <v>0</v>
      </c>
    </row>
    <row r="36" spans="1:17" ht="15" customHeight="1">
      <c r="A36" s="267" t="s">
        <v>75</v>
      </c>
      <c r="B36" s="268">
        <v>11</v>
      </c>
      <c r="C36" s="268">
        <v>12</v>
      </c>
      <c r="D36" s="268">
        <v>12</v>
      </c>
      <c r="E36" s="268">
        <v>13</v>
      </c>
      <c r="F36" s="268">
        <v>13</v>
      </c>
      <c r="G36" s="268">
        <v>14</v>
      </c>
      <c r="H36" s="268">
        <v>14</v>
      </c>
      <c r="I36" s="268">
        <v>15</v>
      </c>
      <c r="J36" s="268">
        <v>15</v>
      </c>
      <c r="K36" s="268">
        <v>15</v>
      </c>
    </row>
    <row r="37" spans="1:17" ht="15" customHeight="1">
      <c r="A37" s="271" t="s">
        <v>682</v>
      </c>
      <c r="B37" s="272">
        <v>2</v>
      </c>
      <c r="C37" s="272">
        <v>3</v>
      </c>
      <c r="D37" s="272">
        <v>3</v>
      </c>
      <c r="E37" s="272">
        <v>4</v>
      </c>
      <c r="F37" s="272">
        <v>4</v>
      </c>
      <c r="G37" s="272">
        <v>5</v>
      </c>
      <c r="H37" s="272">
        <v>5</v>
      </c>
      <c r="I37" s="272">
        <v>6</v>
      </c>
      <c r="J37" s="272">
        <v>6</v>
      </c>
      <c r="K37" s="272">
        <v>6</v>
      </c>
      <c r="L37" s="228"/>
      <c r="M37" s="228"/>
      <c r="N37" s="228"/>
      <c r="O37" s="228"/>
      <c r="P37" s="228"/>
      <c r="Q37" s="228"/>
    </row>
    <row r="38" spans="1:17" ht="15" customHeight="1">
      <c r="A38" s="229" t="s">
        <v>688</v>
      </c>
      <c r="B38" s="247">
        <v>2</v>
      </c>
      <c r="C38" s="247">
        <v>3</v>
      </c>
      <c r="D38" s="247">
        <v>3</v>
      </c>
      <c r="E38" s="247">
        <v>3</v>
      </c>
      <c r="F38" s="247">
        <v>3</v>
      </c>
      <c r="G38" s="247">
        <v>4</v>
      </c>
      <c r="H38" s="247">
        <v>4</v>
      </c>
      <c r="I38" s="247">
        <v>5</v>
      </c>
      <c r="J38" s="247">
        <v>5</v>
      </c>
      <c r="K38" s="247">
        <v>5</v>
      </c>
    </row>
    <row r="39" spans="1:17" ht="15" customHeight="1">
      <c r="A39" s="229" t="s">
        <v>676</v>
      </c>
      <c r="B39" s="247">
        <v>0</v>
      </c>
      <c r="C39" s="247">
        <v>0</v>
      </c>
      <c r="D39" s="247">
        <v>0</v>
      </c>
      <c r="E39" s="247">
        <v>1</v>
      </c>
      <c r="F39" s="247">
        <v>1</v>
      </c>
      <c r="G39" s="247">
        <v>1</v>
      </c>
      <c r="H39" s="247">
        <v>1</v>
      </c>
      <c r="I39" s="247">
        <v>1</v>
      </c>
      <c r="J39" s="247">
        <v>1</v>
      </c>
      <c r="K39" s="247">
        <v>1</v>
      </c>
    </row>
    <row r="40" spans="1:17" ht="15" customHeight="1">
      <c r="A40" s="271" t="s">
        <v>677</v>
      </c>
      <c r="B40" s="272">
        <v>9</v>
      </c>
      <c r="C40" s="272">
        <v>9</v>
      </c>
      <c r="D40" s="272">
        <v>9</v>
      </c>
      <c r="E40" s="272">
        <v>9</v>
      </c>
      <c r="F40" s="272">
        <v>9</v>
      </c>
      <c r="G40" s="272">
        <v>9</v>
      </c>
      <c r="H40" s="272">
        <v>9</v>
      </c>
      <c r="I40" s="272">
        <v>9</v>
      </c>
      <c r="J40" s="272">
        <v>9</v>
      </c>
      <c r="K40" s="272">
        <v>9</v>
      </c>
      <c r="L40" s="228"/>
      <c r="M40" s="228"/>
      <c r="N40" s="228"/>
      <c r="O40" s="228"/>
      <c r="P40" s="228"/>
      <c r="Q40" s="228"/>
    </row>
    <row r="41" spans="1:17" ht="15" customHeight="1">
      <c r="A41" s="229" t="s">
        <v>688</v>
      </c>
      <c r="B41" s="247">
        <v>8</v>
      </c>
      <c r="C41" s="247">
        <v>8</v>
      </c>
      <c r="D41" s="247">
        <v>8</v>
      </c>
      <c r="E41" s="247">
        <v>8</v>
      </c>
      <c r="F41" s="247">
        <v>8</v>
      </c>
      <c r="G41" s="247">
        <v>8</v>
      </c>
      <c r="H41" s="247">
        <v>8</v>
      </c>
      <c r="I41" s="247">
        <v>8</v>
      </c>
      <c r="J41" s="247">
        <v>8</v>
      </c>
      <c r="K41" s="247">
        <v>8</v>
      </c>
    </row>
    <row r="42" spans="1:17" ht="15" customHeight="1">
      <c r="A42" s="229" t="s">
        <v>676</v>
      </c>
      <c r="B42" s="247">
        <v>1</v>
      </c>
      <c r="C42" s="247">
        <v>1</v>
      </c>
      <c r="D42" s="247">
        <v>1</v>
      </c>
      <c r="E42" s="247">
        <v>1</v>
      </c>
      <c r="F42" s="247">
        <v>1</v>
      </c>
      <c r="G42" s="247">
        <v>1</v>
      </c>
      <c r="H42" s="247">
        <v>1</v>
      </c>
      <c r="I42" s="247">
        <v>1</v>
      </c>
      <c r="J42" s="247">
        <v>1</v>
      </c>
      <c r="K42" s="247">
        <v>1</v>
      </c>
    </row>
    <row r="43" spans="1:17" ht="15" customHeight="1">
      <c r="A43" s="267" t="s">
        <v>76</v>
      </c>
      <c r="B43" s="268">
        <v>25</v>
      </c>
      <c r="C43" s="268">
        <v>23</v>
      </c>
      <c r="D43" s="268">
        <v>23</v>
      </c>
      <c r="E43" s="268">
        <v>23</v>
      </c>
      <c r="F43" s="268">
        <v>23</v>
      </c>
      <c r="G43" s="268">
        <v>24</v>
      </c>
      <c r="H43" s="268">
        <v>25</v>
      </c>
      <c r="I43" s="268">
        <v>26</v>
      </c>
      <c r="J43" s="268">
        <v>29</v>
      </c>
      <c r="K43" s="268">
        <v>29</v>
      </c>
    </row>
    <row r="44" spans="1:17" ht="15" customHeight="1">
      <c r="A44" s="271" t="s">
        <v>683</v>
      </c>
      <c r="B44" s="272">
        <v>8</v>
      </c>
      <c r="C44" s="272">
        <v>6</v>
      </c>
      <c r="D44" s="272">
        <v>6</v>
      </c>
      <c r="E44" s="272">
        <v>6</v>
      </c>
      <c r="F44" s="272">
        <v>6</v>
      </c>
      <c r="G44" s="272">
        <v>6</v>
      </c>
      <c r="H44" s="272">
        <v>6</v>
      </c>
      <c r="I44" s="272">
        <v>6</v>
      </c>
      <c r="J44" s="272">
        <v>8</v>
      </c>
      <c r="K44" s="272">
        <v>8</v>
      </c>
      <c r="L44" s="228"/>
      <c r="M44" s="228"/>
      <c r="N44" s="228"/>
      <c r="O44" s="228"/>
      <c r="P44" s="228"/>
      <c r="Q44" s="228"/>
    </row>
    <row r="45" spans="1:17" ht="15" customHeight="1">
      <c r="A45" s="229" t="s">
        <v>688</v>
      </c>
      <c r="B45" s="247">
        <v>8</v>
      </c>
      <c r="C45" s="247">
        <v>6</v>
      </c>
      <c r="D45" s="247">
        <v>6</v>
      </c>
      <c r="E45" s="247">
        <v>6</v>
      </c>
      <c r="F45" s="247">
        <v>6</v>
      </c>
      <c r="G45" s="247">
        <v>6</v>
      </c>
      <c r="H45" s="247">
        <v>6</v>
      </c>
      <c r="I45" s="247">
        <v>6</v>
      </c>
      <c r="J45" s="247">
        <v>7</v>
      </c>
      <c r="K45" s="247">
        <v>7</v>
      </c>
    </row>
    <row r="46" spans="1:17" ht="15" customHeight="1">
      <c r="A46" s="229" t="s">
        <v>676</v>
      </c>
      <c r="B46" s="247">
        <v>0</v>
      </c>
      <c r="C46" s="247">
        <v>0</v>
      </c>
      <c r="D46" s="247">
        <v>0</v>
      </c>
      <c r="E46" s="247">
        <v>0</v>
      </c>
      <c r="F46" s="247">
        <v>0</v>
      </c>
      <c r="G46" s="247">
        <v>0</v>
      </c>
      <c r="H46" s="247">
        <v>0</v>
      </c>
      <c r="I46" s="247">
        <v>0</v>
      </c>
      <c r="J46" s="247">
        <v>1</v>
      </c>
      <c r="K46" s="247">
        <v>1</v>
      </c>
    </row>
    <row r="47" spans="1:17" ht="15" customHeight="1">
      <c r="A47" s="271" t="s">
        <v>677</v>
      </c>
      <c r="B47" s="272">
        <v>17</v>
      </c>
      <c r="C47" s="272">
        <v>17</v>
      </c>
      <c r="D47" s="272">
        <v>17</v>
      </c>
      <c r="E47" s="272">
        <v>17</v>
      </c>
      <c r="F47" s="272">
        <v>17</v>
      </c>
      <c r="G47" s="272">
        <v>18</v>
      </c>
      <c r="H47" s="272">
        <v>19</v>
      </c>
      <c r="I47" s="272">
        <v>20</v>
      </c>
      <c r="J47" s="272">
        <v>21</v>
      </c>
      <c r="K47" s="272">
        <v>21</v>
      </c>
      <c r="L47" s="228"/>
      <c r="M47" s="228"/>
      <c r="N47" s="228"/>
      <c r="O47" s="228"/>
      <c r="P47" s="228"/>
      <c r="Q47" s="228"/>
    </row>
    <row r="48" spans="1:17" ht="15" customHeight="1">
      <c r="A48" s="229" t="s">
        <v>688</v>
      </c>
      <c r="B48" s="247">
        <v>12</v>
      </c>
      <c r="C48" s="247">
        <v>13</v>
      </c>
      <c r="D48" s="247">
        <v>13</v>
      </c>
      <c r="E48" s="247">
        <v>13</v>
      </c>
      <c r="F48" s="247">
        <v>13</v>
      </c>
      <c r="G48" s="247">
        <v>14</v>
      </c>
      <c r="H48" s="247">
        <v>16</v>
      </c>
      <c r="I48" s="247">
        <v>17</v>
      </c>
      <c r="J48" s="247">
        <v>18</v>
      </c>
      <c r="K48" s="247">
        <v>18</v>
      </c>
    </row>
    <row r="49" spans="1:17" ht="15" customHeight="1">
      <c r="A49" s="229" t="s">
        <v>676</v>
      </c>
      <c r="B49" s="247">
        <v>5</v>
      </c>
      <c r="C49" s="247">
        <v>4</v>
      </c>
      <c r="D49" s="247">
        <v>4</v>
      </c>
      <c r="E49" s="247">
        <v>4</v>
      </c>
      <c r="F49" s="247">
        <v>4</v>
      </c>
      <c r="G49" s="247">
        <v>4</v>
      </c>
      <c r="H49" s="247">
        <v>3</v>
      </c>
      <c r="I49" s="247">
        <v>3</v>
      </c>
      <c r="J49" s="247">
        <v>3</v>
      </c>
      <c r="K49" s="247">
        <v>3</v>
      </c>
    </row>
    <row r="50" spans="1:17" ht="15" customHeight="1">
      <c r="A50" s="267" t="s">
        <v>77</v>
      </c>
      <c r="B50" s="268">
        <v>136</v>
      </c>
      <c r="C50" s="268">
        <v>165</v>
      </c>
      <c r="D50" s="268">
        <v>168</v>
      </c>
      <c r="E50" s="268">
        <v>171</v>
      </c>
      <c r="F50" s="268">
        <v>184</v>
      </c>
      <c r="G50" s="268">
        <v>177</v>
      </c>
      <c r="H50" s="268">
        <v>193</v>
      </c>
      <c r="I50" s="268">
        <v>189</v>
      </c>
      <c r="J50" s="268">
        <v>189</v>
      </c>
      <c r="K50" s="268">
        <v>188</v>
      </c>
    </row>
    <row r="51" spans="1:17" ht="15" customHeight="1">
      <c r="A51" s="271" t="s">
        <v>684</v>
      </c>
      <c r="B51" s="272">
        <v>88</v>
      </c>
      <c r="C51" s="272">
        <v>111</v>
      </c>
      <c r="D51" s="272">
        <v>108</v>
      </c>
      <c r="E51" s="272">
        <v>110</v>
      </c>
      <c r="F51" s="272">
        <v>119</v>
      </c>
      <c r="G51" s="272">
        <v>112</v>
      </c>
      <c r="H51" s="272">
        <v>129</v>
      </c>
      <c r="I51" s="272">
        <v>123</v>
      </c>
      <c r="J51" s="272">
        <v>123</v>
      </c>
      <c r="K51" s="272">
        <v>122</v>
      </c>
      <c r="L51" s="228"/>
      <c r="M51" s="228"/>
      <c r="N51" s="228"/>
      <c r="O51" s="228"/>
      <c r="P51" s="228"/>
      <c r="Q51" s="228"/>
    </row>
    <row r="52" spans="1:17" ht="15" customHeight="1">
      <c r="A52" s="229" t="s">
        <v>688</v>
      </c>
      <c r="B52" s="247">
        <v>45</v>
      </c>
      <c r="C52" s="247">
        <v>56</v>
      </c>
      <c r="D52" s="247">
        <v>52</v>
      </c>
      <c r="E52" s="247">
        <v>50</v>
      </c>
      <c r="F52" s="247">
        <v>56</v>
      </c>
      <c r="G52" s="247">
        <v>50</v>
      </c>
      <c r="H52" s="247">
        <v>56</v>
      </c>
      <c r="I52" s="247">
        <v>49</v>
      </c>
      <c r="J52" s="247">
        <v>49</v>
      </c>
      <c r="K52" s="247">
        <v>48</v>
      </c>
    </row>
    <row r="53" spans="1:17" ht="15" customHeight="1">
      <c r="A53" s="229" t="s">
        <v>676</v>
      </c>
      <c r="B53" s="247">
        <v>43</v>
      </c>
      <c r="C53" s="247">
        <v>55</v>
      </c>
      <c r="D53" s="247">
        <v>56</v>
      </c>
      <c r="E53" s="247">
        <v>60</v>
      </c>
      <c r="F53" s="247">
        <v>63</v>
      </c>
      <c r="G53" s="247">
        <v>62</v>
      </c>
      <c r="H53" s="247">
        <v>73</v>
      </c>
      <c r="I53" s="247">
        <v>74</v>
      </c>
      <c r="J53" s="247">
        <v>74</v>
      </c>
      <c r="K53" s="247">
        <v>74</v>
      </c>
    </row>
    <row r="54" spans="1:17" ht="15" customHeight="1">
      <c r="A54" s="271" t="s">
        <v>677</v>
      </c>
      <c r="B54" s="272">
        <v>48</v>
      </c>
      <c r="C54" s="272">
        <v>54</v>
      </c>
      <c r="D54" s="272">
        <v>60</v>
      </c>
      <c r="E54" s="272">
        <v>61</v>
      </c>
      <c r="F54" s="272">
        <v>65</v>
      </c>
      <c r="G54" s="272">
        <v>65</v>
      </c>
      <c r="H54" s="272">
        <v>64</v>
      </c>
      <c r="I54" s="272">
        <v>66</v>
      </c>
      <c r="J54" s="272">
        <v>66</v>
      </c>
      <c r="K54" s="272">
        <v>66</v>
      </c>
      <c r="L54" s="228"/>
      <c r="M54" s="228"/>
      <c r="N54" s="228"/>
      <c r="O54" s="228"/>
      <c r="P54" s="228"/>
      <c r="Q54" s="228"/>
    </row>
    <row r="55" spans="1:17" ht="15" customHeight="1">
      <c r="A55" s="229" t="s">
        <v>688</v>
      </c>
      <c r="B55" s="247">
        <v>33</v>
      </c>
      <c r="C55" s="247">
        <v>37</v>
      </c>
      <c r="D55" s="247">
        <v>40</v>
      </c>
      <c r="E55" s="247">
        <v>39</v>
      </c>
      <c r="F55" s="247">
        <v>41</v>
      </c>
      <c r="G55" s="247">
        <v>41</v>
      </c>
      <c r="H55" s="247">
        <v>40</v>
      </c>
      <c r="I55" s="247">
        <v>41</v>
      </c>
      <c r="J55" s="247">
        <v>41</v>
      </c>
      <c r="K55" s="247">
        <v>41</v>
      </c>
    </row>
    <row r="56" spans="1:17" ht="15" customHeight="1">
      <c r="A56" s="229" t="s">
        <v>676</v>
      </c>
      <c r="B56" s="247">
        <v>15</v>
      </c>
      <c r="C56" s="247">
        <v>17</v>
      </c>
      <c r="D56" s="247">
        <v>20</v>
      </c>
      <c r="E56" s="247">
        <v>22</v>
      </c>
      <c r="F56" s="247">
        <v>24</v>
      </c>
      <c r="G56" s="247">
        <v>24</v>
      </c>
      <c r="H56" s="247">
        <v>24</v>
      </c>
      <c r="I56" s="247">
        <v>25</v>
      </c>
      <c r="J56" s="247">
        <v>25</v>
      </c>
      <c r="K56" s="247">
        <v>25</v>
      </c>
    </row>
    <row r="57" spans="1:17" ht="15" customHeight="1">
      <c r="A57" s="267" t="s">
        <v>78</v>
      </c>
      <c r="B57" s="268">
        <v>12</v>
      </c>
      <c r="C57" s="268">
        <v>12</v>
      </c>
      <c r="D57" s="268">
        <v>12</v>
      </c>
      <c r="E57" s="268">
        <v>12</v>
      </c>
      <c r="F57" s="268">
        <v>12</v>
      </c>
      <c r="G57" s="268">
        <v>12</v>
      </c>
      <c r="H57" s="268">
        <v>12</v>
      </c>
      <c r="I57" s="268">
        <v>12</v>
      </c>
      <c r="J57" s="268">
        <v>12</v>
      </c>
      <c r="K57" s="268">
        <v>12</v>
      </c>
    </row>
    <row r="58" spans="1:17" ht="15" customHeight="1">
      <c r="A58" s="271" t="s">
        <v>685</v>
      </c>
      <c r="B58" s="272">
        <v>1</v>
      </c>
      <c r="C58" s="272">
        <v>1</v>
      </c>
      <c r="D58" s="272">
        <v>1</v>
      </c>
      <c r="E58" s="272">
        <v>1</v>
      </c>
      <c r="F58" s="272">
        <v>1</v>
      </c>
      <c r="G58" s="272">
        <v>1</v>
      </c>
      <c r="H58" s="272">
        <v>1</v>
      </c>
      <c r="I58" s="272">
        <v>1</v>
      </c>
      <c r="J58" s="272">
        <v>1</v>
      </c>
      <c r="K58" s="272">
        <v>1</v>
      </c>
      <c r="L58" s="228"/>
      <c r="M58" s="228"/>
      <c r="N58" s="228"/>
      <c r="O58" s="228"/>
      <c r="P58" s="228"/>
      <c r="Q58" s="228"/>
    </row>
    <row r="59" spans="1:17" ht="15" customHeight="1">
      <c r="A59" s="229" t="s">
        <v>688</v>
      </c>
      <c r="B59" s="247">
        <v>1</v>
      </c>
      <c r="C59" s="247">
        <v>1</v>
      </c>
      <c r="D59" s="247">
        <v>1</v>
      </c>
      <c r="E59" s="247">
        <v>1</v>
      </c>
      <c r="F59" s="247">
        <v>1</v>
      </c>
      <c r="G59" s="247">
        <v>1</v>
      </c>
      <c r="H59" s="247">
        <v>1</v>
      </c>
      <c r="I59" s="247">
        <v>1</v>
      </c>
      <c r="J59" s="247">
        <v>1</v>
      </c>
      <c r="K59" s="247">
        <v>1</v>
      </c>
    </row>
    <row r="60" spans="1:17" ht="15" customHeight="1">
      <c r="A60" s="229" t="s">
        <v>676</v>
      </c>
      <c r="B60" s="247">
        <v>0</v>
      </c>
      <c r="C60" s="247">
        <v>0</v>
      </c>
      <c r="D60" s="247">
        <v>0</v>
      </c>
      <c r="E60" s="247">
        <v>0</v>
      </c>
      <c r="F60" s="247">
        <v>0</v>
      </c>
      <c r="G60" s="247">
        <v>0</v>
      </c>
      <c r="H60" s="247">
        <v>0</v>
      </c>
      <c r="I60" s="247">
        <v>0</v>
      </c>
      <c r="J60" s="247">
        <v>0</v>
      </c>
      <c r="K60" s="247">
        <v>0</v>
      </c>
    </row>
    <row r="61" spans="1:17" ht="15" customHeight="1">
      <c r="A61" s="271" t="s">
        <v>677</v>
      </c>
      <c r="B61" s="272">
        <v>11</v>
      </c>
      <c r="C61" s="272">
        <v>11</v>
      </c>
      <c r="D61" s="272">
        <v>11</v>
      </c>
      <c r="E61" s="272">
        <v>11</v>
      </c>
      <c r="F61" s="272">
        <v>11</v>
      </c>
      <c r="G61" s="272">
        <v>11</v>
      </c>
      <c r="H61" s="272">
        <v>11</v>
      </c>
      <c r="I61" s="272">
        <v>11</v>
      </c>
      <c r="J61" s="272">
        <v>11</v>
      </c>
      <c r="K61" s="272">
        <v>11</v>
      </c>
      <c r="L61" s="228"/>
      <c r="M61" s="228"/>
      <c r="N61" s="228"/>
      <c r="O61" s="228"/>
      <c r="P61" s="228"/>
      <c r="Q61" s="228"/>
    </row>
    <row r="62" spans="1:17" ht="15" customHeight="1">
      <c r="A62" s="229" t="s">
        <v>688</v>
      </c>
      <c r="B62" s="247">
        <v>9</v>
      </c>
      <c r="C62" s="247">
        <v>9</v>
      </c>
      <c r="D62" s="247">
        <v>9</v>
      </c>
      <c r="E62" s="247">
        <v>9</v>
      </c>
      <c r="F62" s="247">
        <v>9</v>
      </c>
      <c r="G62" s="247">
        <v>9</v>
      </c>
      <c r="H62" s="247">
        <v>9</v>
      </c>
      <c r="I62" s="247">
        <v>9</v>
      </c>
      <c r="J62" s="247">
        <v>9</v>
      </c>
      <c r="K62" s="247">
        <v>9</v>
      </c>
    </row>
    <row r="63" spans="1:17" ht="15" customHeight="1">
      <c r="A63" s="229" t="s">
        <v>676</v>
      </c>
      <c r="B63" s="247">
        <v>2</v>
      </c>
      <c r="C63" s="247">
        <v>2</v>
      </c>
      <c r="D63" s="247">
        <v>2</v>
      </c>
      <c r="E63" s="247">
        <v>2</v>
      </c>
      <c r="F63" s="247">
        <v>2</v>
      </c>
      <c r="G63" s="247">
        <v>2</v>
      </c>
      <c r="H63" s="247">
        <v>2</v>
      </c>
      <c r="I63" s="247">
        <v>2</v>
      </c>
      <c r="J63" s="247">
        <v>2</v>
      </c>
      <c r="K63" s="247">
        <v>2</v>
      </c>
    </row>
    <row r="64" spans="1:17" ht="15" customHeight="1">
      <c r="A64" s="267" t="s">
        <v>79</v>
      </c>
      <c r="B64" s="268">
        <v>2</v>
      </c>
      <c r="C64" s="268">
        <v>2</v>
      </c>
      <c r="D64" s="268">
        <v>2</v>
      </c>
      <c r="E64" s="268">
        <v>2</v>
      </c>
      <c r="F64" s="268">
        <v>2</v>
      </c>
      <c r="G64" s="268">
        <v>2</v>
      </c>
      <c r="H64" s="268">
        <v>2</v>
      </c>
      <c r="I64" s="268">
        <v>2</v>
      </c>
      <c r="J64" s="268">
        <v>2</v>
      </c>
      <c r="K64" s="268">
        <v>2</v>
      </c>
    </row>
    <row r="65" spans="1:17" ht="15" customHeight="1">
      <c r="A65" s="271" t="s">
        <v>686</v>
      </c>
      <c r="B65" s="272">
        <v>2</v>
      </c>
      <c r="C65" s="272">
        <v>2</v>
      </c>
      <c r="D65" s="272">
        <v>2</v>
      </c>
      <c r="E65" s="272">
        <v>2</v>
      </c>
      <c r="F65" s="272">
        <v>2</v>
      </c>
      <c r="G65" s="272">
        <v>2</v>
      </c>
      <c r="H65" s="272">
        <v>2</v>
      </c>
      <c r="I65" s="272">
        <v>2</v>
      </c>
      <c r="J65" s="272">
        <v>2</v>
      </c>
      <c r="K65" s="272">
        <v>2</v>
      </c>
      <c r="L65" s="228"/>
      <c r="M65" s="228"/>
      <c r="N65" s="228"/>
      <c r="O65" s="228"/>
      <c r="P65" s="228"/>
      <c r="Q65" s="228"/>
    </row>
    <row r="66" spans="1:17" ht="15" customHeight="1">
      <c r="A66" s="229" t="s">
        <v>688</v>
      </c>
      <c r="B66" s="247">
        <v>1</v>
      </c>
      <c r="C66" s="247">
        <v>1</v>
      </c>
      <c r="D66" s="247">
        <v>1</v>
      </c>
      <c r="E66" s="247">
        <v>1</v>
      </c>
      <c r="F66" s="247">
        <v>1</v>
      </c>
      <c r="G66" s="247">
        <v>1</v>
      </c>
      <c r="H66" s="247">
        <v>1</v>
      </c>
      <c r="I66" s="247">
        <v>1</v>
      </c>
      <c r="J66" s="247">
        <v>1</v>
      </c>
      <c r="K66" s="247">
        <v>1</v>
      </c>
    </row>
    <row r="67" spans="1:17" ht="15" customHeight="1">
      <c r="A67" s="229" t="s">
        <v>676</v>
      </c>
      <c r="B67" s="247">
        <v>1</v>
      </c>
      <c r="C67" s="247">
        <v>1</v>
      </c>
      <c r="D67" s="247">
        <v>1</v>
      </c>
      <c r="E67" s="247">
        <v>1</v>
      </c>
      <c r="F67" s="247">
        <v>1</v>
      </c>
      <c r="G67" s="247">
        <v>1</v>
      </c>
      <c r="H67" s="247">
        <v>1</v>
      </c>
      <c r="I67" s="247">
        <v>1</v>
      </c>
      <c r="J67" s="247">
        <v>1</v>
      </c>
      <c r="K67" s="247">
        <v>1</v>
      </c>
    </row>
    <row r="68" spans="1:17" ht="15" customHeight="1">
      <c r="A68" s="271" t="s">
        <v>677</v>
      </c>
      <c r="B68" s="272">
        <v>0</v>
      </c>
      <c r="C68" s="272">
        <v>0</v>
      </c>
      <c r="D68" s="272">
        <v>0</v>
      </c>
      <c r="E68" s="272">
        <v>0</v>
      </c>
      <c r="F68" s="272">
        <v>0</v>
      </c>
      <c r="G68" s="272">
        <v>0</v>
      </c>
      <c r="H68" s="272">
        <v>0</v>
      </c>
      <c r="I68" s="272">
        <v>0</v>
      </c>
      <c r="J68" s="272">
        <v>0</v>
      </c>
      <c r="K68" s="272">
        <v>0</v>
      </c>
      <c r="L68" s="228"/>
      <c r="M68" s="228"/>
      <c r="N68" s="228"/>
      <c r="O68" s="228"/>
      <c r="P68" s="228"/>
      <c r="Q68" s="228"/>
    </row>
    <row r="69" spans="1:17" ht="15" customHeight="1">
      <c r="A69" s="229" t="s">
        <v>688</v>
      </c>
      <c r="B69" s="247">
        <v>0</v>
      </c>
      <c r="C69" s="247">
        <v>0</v>
      </c>
      <c r="D69" s="247">
        <v>0</v>
      </c>
      <c r="E69" s="247">
        <v>0</v>
      </c>
      <c r="F69" s="247">
        <v>0</v>
      </c>
      <c r="G69" s="247">
        <v>0</v>
      </c>
      <c r="H69" s="247">
        <v>0</v>
      </c>
      <c r="I69" s="247">
        <v>0</v>
      </c>
      <c r="J69" s="247">
        <v>0</v>
      </c>
      <c r="K69" s="247">
        <v>0</v>
      </c>
    </row>
    <row r="70" spans="1:17" ht="15" customHeight="1">
      <c r="A70" s="229" t="s">
        <v>676</v>
      </c>
      <c r="B70" s="247">
        <v>0</v>
      </c>
      <c r="C70" s="247">
        <v>0</v>
      </c>
      <c r="D70" s="247">
        <v>0</v>
      </c>
      <c r="E70" s="247">
        <v>0</v>
      </c>
      <c r="F70" s="247">
        <v>0</v>
      </c>
      <c r="G70" s="247">
        <v>0</v>
      </c>
      <c r="H70" s="247">
        <v>0</v>
      </c>
      <c r="I70" s="247">
        <v>0</v>
      </c>
      <c r="J70" s="247">
        <v>0</v>
      </c>
      <c r="K70" s="247">
        <v>0</v>
      </c>
    </row>
    <row r="71" spans="1:17" ht="15" customHeight="1">
      <c r="A71" s="233" t="s">
        <v>72</v>
      </c>
      <c r="B71" s="45">
        <v>252</v>
      </c>
      <c r="C71" s="45">
        <v>296</v>
      </c>
      <c r="D71" s="45">
        <v>322</v>
      </c>
      <c r="E71" s="45">
        <v>333</v>
      </c>
      <c r="F71" s="45">
        <v>346</v>
      </c>
      <c r="G71" s="45">
        <v>343</v>
      </c>
      <c r="H71" s="45">
        <v>367</v>
      </c>
      <c r="I71" s="45">
        <v>367</v>
      </c>
      <c r="J71" s="45">
        <v>387</v>
      </c>
      <c r="K71" s="45">
        <v>387</v>
      </c>
    </row>
    <row r="72" spans="1:17" ht="9" customHeight="1" thickBot="1">
      <c r="A72" s="248"/>
      <c r="B72" s="249"/>
      <c r="C72" s="249"/>
      <c r="D72" s="249"/>
      <c r="E72" s="249"/>
      <c r="F72" s="249"/>
      <c r="G72" s="249"/>
      <c r="H72" s="249"/>
      <c r="I72" s="249"/>
      <c r="J72" s="249"/>
      <c r="K72" s="249"/>
    </row>
    <row r="73" spans="1:17" ht="30" customHeight="1" thickTop="1">
      <c r="A73" s="650" t="s">
        <v>998</v>
      </c>
      <c r="B73" s="650"/>
      <c r="C73" s="650"/>
      <c r="D73" s="650"/>
      <c r="E73" s="650"/>
      <c r="F73" s="650"/>
      <c r="G73" s="650"/>
      <c r="H73" s="650"/>
      <c r="I73" s="650"/>
      <c r="J73" s="650"/>
      <c r="K73" s="650"/>
    </row>
    <row r="74" spans="1:17" ht="72" customHeight="1">
      <c r="A74" s="647" t="s">
        <v>1162</v>
      </c>
      <c r="B74" s="647"/>
      <c r="C74" s="647"/>
      <c r="D74" s="647"/>
      <c r="E74" s="647"/>
      <c r="F74" s="647"/>
      <c r="G74" s="647"/>
      <c r="H74" s="647"/>
      <c r="I74" s="647"/>
      <c r="J74" s="647"/>
      <c r="K74" s="647"/>
    </row>
    <row r="75" spans="1:17">
      <c r="A75" s="251"/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</sheetData>
  <mergeCells count="4">
    <mergeCell ref="A1:K1"/>
    <mergeCell ref="A2:K2"/>
    <mergeCell ref="A73:K73"/>
    <mergeCell ref="A74:K7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Q74"/>
  <sheetViews>
    <sheetView zoomScaleNormal="100" workbookViewId="0">
      <selection activeCell="D9" sqref="D9"/>
    </sheetView>
  </sheetViews>
  <sheetFormatPr baseColWidth="10" defaultRowHeight="9"/>
  <cols>
    <col min="1" max="1" width="55" style="257" customWidth="1"/>
    <col min="2" max="9" width="10.7109375" style="239" customWidth="1"/>
    <col min="10" max="256" width="11.42578125" style="225"/>
    <col min="257" max="257" width="55" style="225" customWidth="1"/>
    <col min="258" max="265" width="10.7109375" style="225" customWidth="1"/>
    <col min="266" max="512" width="11.42578125" style="225"/>
    <col min="513" max="513" width="55" style="225" customWidth="1"/>
    <col min="514" max="521" width="10.7109375" style="225" customWidth="1"/>
    <col min="522" max="768" width="11.42578125" style="225"/>
    <col min="769" max="769" width="55" style="225" customWidth="1"/>
    <col min="770" max="777" width="10.7109375" style="225" customWidth="1"/>
    <col min="778" max="1024" width="11.42578125" style="225"/>
    <col min="1025" max="1025" width="55" style="225" customWidth="1"/>
    <col min="1026" max="1033" width="10.7109375" style="225" customWidth="1"/>
    <col min="1034" max="1280" width="11.42578125" style="225"/>
    <col min="1281" max="1281" width="55" style="225" customWidth="1"/>
    <col min="1282" max="1289" width="10.7109375" style="225" customWidth="1"/>
    <col min="1290" max="1536" width="11.42578125" style="225"/>
    <col min="1537" max="1537" width="55" style="225" customWidth="1"/>
    <col min="1538" max="1545" width="10.7109375" style="225" customWidth="1"/>
    <col min="1546" max="1792" width="11.42578125" style="225"/>
    <col min="1793" max="1793" width="55" style="225" customWidth="1"/>
    <col min="1794" max="1801" width="10.7109375" style="225" customWidth="1"/>
    <col min="1802" max="2048" width="11.42578125" style="225"/>
    <col min="2049" max="2049" width="55" style="225" customWidth="1"/>
    <col min="2050" max="2057" width="10.7109375" style="225" customWidth="1"/>
    <col min="2058" max="2304" width="11.42578125" style="225"/>
    <col min="2305" max="2305" width="55" style="225" customWidth="1"/>
    <col min="2306" max="2313" width="10.7109375" style="225" customWidth="1"/>
    <col min="2314" max="2560" width="11.42578125" style="225"/>
    <col min="2561" max="2561" width="55" style="225" customWidth="1"/>
    <col min="2562" max="2569" width="10.7109375" style="225" customWidth="1"/>
    <col min="2570" max="2816" width="11.42578125" style="225"/>
    <col min="2817" max="2817" width="55" style="225" customWidth="1"/>
    <col min="2818" max="2825" width="10.7109375" style="225" customWidth="1"/>
    <col min="2826" max="3072" width="11.42578125" style="225"/>
    <col min="3073" max="3073" width="55" style="225" customWidth="1"/>
    <col min="3074" max="3081" width="10.7109375" style="225" customWidth="1"/>
    <col min="3082" max="3328" width="11.42578125" style="225"/>
    <col min="3329" max="3329" width="55" style="225" customWidth="1"/>
    <col min="3330" max="3337" width="10.7109375" style="225" customWidth="1"/>
    <col min="3338" max="3584" width="11.42578125" style="225"/>
    <col min="3585" max="3585" width="55" style="225" customWidth="1"/>
    <col min="3586" max="3593" width="10.7109375" style="225" customWidth="1"/>
    <col min="3594" max="3840" width="11.42578125" style="225"/>
    <col min="3841" max="3841" width="55" style="225" customWidth="1"/>
    <col min="3842" max="3849" width="10.7109375" style="225" customWidth="1"/>
    <col min="3850" max="4096" width="11.42578125" style="225"/>
    <col min="4097" max="4097" width="55" style="225" customWidth="1"/>
    <col min="4098" max="4105" width="10.7109375" style="225" customWidth="1"/>
    <col min="4106" max="4352" width="11.42578125" style="225"/>
    <col min="4353" max="4353" width="55" style="225" customWidth="1"/>
    <col min="4354" max="4361" width="10.7109375" style="225" customWidth="1"/>
    <col min="4362" max="4608" width="11.42578125" style="225"/>
    <col min="4609" max="4609" width="55" style="225" customWidth="1"/>
    <col min="4610" max="4617" width="10.7109375" style="225" customWidth="1"/>
    <col min="4618" max="4864" width="11.42578125" style="225"/>
    <col min="4865" max="4865" width="55" style="225" customWidth="1"/>
    <col min="4866" max="4873" width="10.7109375" style="225" customWidth="1"/>
    <col min="4874" max="5120" width="11.42578125" style="225"/>
    <col min="5121" max="5121" width="55" style="225" customWidth="1"/>
    <col min="5122" max="5129" width="10.7109375" style="225" customWidth="1"/>
    <col min="5130" max="5376" width="11.42578125" style="225"/>
    <col min="5377" max="5377" width="55" style="225" customWidth="1"/>
    <col min="5378" max="5385" width="10.7109375" style="225" customWidth="1"/>
    <col min="5386" max="5632" width="11.42578125" style="225"/>
    <col min="5633" max="5633" width="55" style="225" customWidth="1"/>
    <col min="5634" max="5641" width="10.7109375" style="225" customWidth="1"/>
    <col min="5642" max="5888" width="11.42578125" style="225"/>
    <col min="5889" max="5889" width="55" style="225" customWidth="1"/>
    <col min="5890" max="5897" width="10.7109375" style="225" customWidth="1"/>
    <col min="5898" max="6144" width="11.42578125" style="225"/>
    <col min="6145" max="6145" width="55" style="225" customWidth="1"/>
    <col min="6146" max="6153" width="10.7109375" style="225" customWidth="1"/>
    <col min="6154" max="6400" width="11.42578125" style="225"/>
    <col min="6401" max="6401" width="55" style="225" customWidth="1"/>
    <col min="6402" max="6409" width="10.7109375" style="225" customWidth="1"/>
    <col min="6410" max="6656" width="11.42578125" style="225"/>
    <col min="6657" max="6657" width="55" style="225" customWidth="1"/>
    <col min="6658" max="6665" width="10.7109375" style="225" customWidth="1"/>
    <col min="6666" max="6912" width="11.42578125" style="225"/>
    <col min="6913" max="6913" width="55" style="225" customWidth="1"/>
    <col min="6914" max="6921" width="10.7109375" style="225" customWidth="1"/>
    <col min="6922" max="7168" width="11.42578125" style="225"/>
    <col min="7169" max="7169" width="55" style="225" customWidth="1"/>
    <col min="7170" max="7177" width="10.7109375" style="225" customWidth="1"/>
    <col min="7178" max="7424" width="11.42578125" style="225"/>
    <col min="7425" max="7425" width="55" style="225" customWidth="1"/>
    <col min="7426" max="7433" width="10.7109375" style="225" customWidth="1"/>
    <col min="7434" max="7680" width="11.42578125" style="225"/>
    <col min="7681" max="7681" width="55" style="225" customWidth="1"/>
    <col min="7682" max="7689" width="10.7109375" style="225" customWidth="1"/>
    <col min="7690" max="7936" width="11.42578125" style="225"/>
    <col min="7937" max="7937" width="55" style="225" customWidth="1"/>
    <col min="7938" max="7945" width="10.7109375" style="225" customWidth="1"/>
    <col min="7946" max="8192" width="11.42578125" style="225"/>
    <col min="8193" max="8193" width="55" style="225" customWidth="1"/>
    <col min="8194" max="8201" width="10.7109375" style="225" customWidth="1"/>
    <col min="8202" max="8448" width="11.42578125" style="225"/>
    <col min="8449" max="8449" width="55" style="225" customWidth="1"/>
    <col min="8450" max="8457" width="10.7109375" style="225" customWidth="1"/>
    <col min="8458" max="8704" width="11.42578125" style="225"/>
    <col min="8705" max="8705" width="55" style="225" customWidth="1"/>
    <col min="8706" max="8713" width="10.7109375" style="225" customWidth="1"/>
    <col min="8714" max="8960" width="11.42578125" style="225"/>
    <col min="8961" max="8961" width="55" style="225" customWidth="1"/>
    <col min="8962" max="8969" width="10.7109375" style="225" customWidth="1"/>
    <col min="8970" max="9216" width="11.42578125" style="225"/>
    <col min="9217" max="9217" width="55" style="225" customWidth="1"/>
    <col min="9218" max="9225" width="10.7109375" style="225" customWidth="1"/>
    <col min="9226" max="9472" width="11.42578125" style="225"/>
    <col min="9473" max="9473" width="55" style="225" customWidth="1"/>
    <col min="9474" max="9481" width="10.7109375" style="225" customWidth="1"/>
    <col min="9482" max="9728" width="11.42578125" style="225"/>
    <col min="9729" max="9729" width="55" style="225" customWidth="1"/>
    <col min="9730" max="9737" width="10.7109375" style="225" customWidth="1"/>
    <col min="9738" max="9984" width="11.42578125" style="225"/>
    <col min="9985" max="9985" width="55" style="225" customWidth="1"/>
    <col min="9986" max="9993" width="10.7109375" style="225" customWidth="1"/>
    <col min="9994" max="10240" width="11.42578125" style="225"/>
    <col min="10241" max="10241" width="55" style="225" customWidth="1"/>
    <col min="10242" max="10249" width="10.7109375" style="225" customWidth="1"/>
    <col min="10250" max="10496" width="11.42578125" style="225"/>
    <col min="10497" max="10497" width="55" style="225" customWidth="1"/>
    <col min="10498" max="10505" width="10.7109375" style="225" customWidth="1"/>
    <col min="10506" max="10752" width="11.42578125" style="225"/>
    <col min="10753" max="10753" width="55" style="225" customWidth="1"/>
    <col min="10754" max="10761" width="10.7109375" style="225" customWidth="1"/>
    <col min="10762" max="11008" width="11.42578125" style="225"/>
    <col min="11009" max="11009" width="55" style="225" customWidth="1"/>
    <col min="11010" max="11017" width="10.7109375" style="225" customWidth="1"/>
    <col min="11018" max="11264" width="11.42578125" style="225"/>
    <col min="11265" max="11265" width="55" style="225" customWidth="1"/>
    <col min="11266" max="11273" width="10.7109375" style="225" customWidth="1"/>
    <col min="11274" max="11520" width="11.42578125" style="225"/>
    <col min="11521" max="11521" width="55" style="225" customWidth="1"/>
    <col min="11522" max="11529" width="10.7109375" style="225" customWidth="1"/>
    <col min="11530" max="11776" width="11.42578125" style="225"/>
    <col min="11777" max="11777" width="55" style="225" customWidth="1"/>
    <col min="11778" max="11785" width="10.7109375" style="225" customWidth="1"/>
    <col min="11786" max="12032" width="11.42578125" style="225"/>
    <col min="12033" max="12033" width="55" style="225" customWidth="1"/>
    <col min="12034" max="12041" width="10.7109375" style="225" customWidth="1"/>
    <col min="12042" max="12288" width="11.42578125" style="225"/>
    <col min="12289" max="12289" width="55" style="225" customWidth="1"/>
    <col min="12290" max="12297" width="10.7109375" style="225" customWidth="1"/>
    <col min="12298" max="12544" width="11.42578125" style="225"/>
    <col min="12545" max="12545" width="55" style="225" customWidth="1"/>
    <col min="12546" max="12553" width="10.7109375" style="225" customWidth="1"/>
    <col min="12554" max="12800" width="11.42578125" style="225"/>
    <col min="12801" max="12801" width="55" style="225" customWidth="1"/>
    <col min="12802" max="12809" width="10.7109375" style="225" customWidth="1"/>
    <col min="12810" max="13056" width="11.42578125" style="225"/>
    <col min="13057" max="13057" width="55" style="225" customWidth="1"/>
    <col min="13058" max="13065" width="10.7109375" style="225" customWidth="1"/>
    <col min="13066" max="13312" width="11.42578125" style="225"/>
    <col min="13313" max="13313" width="55" style="225" customWidth="1"/>
    <col min="13314" max="13321" width="10.7109375" style="225" customWidth="1"/>
    <col min="13322" max="13568" width="11.42578125" style="225"/>
    <col min="13569" max="13569" width="55" style="225" customWidth="1"/>
    <col min="13570" max="13577" width="10.7109375" style="225" customWidth="1"/>
    <col min="13578" max="13824" width="11.42578125" style="225"/>
    <col min="13825" max="13825" width="55" style="225" customWidth="1"/>
    <col min="13826" max="13833" width="10.7109375" style="225" customWidth="1"/>
    <col min="13834" max="14080" width="11.42578125" style="225"/>
    <col min="14081" max="14081" width="55" style="225" customWidth="1"/>
    <col min="14082" max="14089" width="10.7109375" style="225" customWidth="1"/>
    <col min="14090" max="14336" width="11.42578125" style="225"/>
    <col min="14337" max="14337" width="55" style="225" customWidth="1"/>
    <col min="14338" max="14345" width="10.7109375" style="225" customWidth="1"/>
    <col min="14346" max="14592" width="11.42578125" style="225"/>
    <col min="14593" max="14593" width="55" style="225" customWidth="1"/>
    <col min="14594" max="14601" width="10.7109375" style="225" customWidth="1"/>
    <col min="14602" max="14848" width="11.42578125" style="225"/>
    <col min="14849" max="14849" width="55" style="225" customWidth="1"/>
    <col min="14850" max="14857" width="10.7109375" style="225" customWidth="1"/>
    <col min="14858" max="15104" width="11.42578125" style="225"/>
    <col min="15105" max="15105" width="55" style="225" customWidth="1"/>
    <col min="15106" max="15113" width="10.7109375" style="225" customWidth="1"/>
    <col min="15114" max="15360" width="11.42578125" style="225"/>
    <col min="15361" max="15361" width="55" style="225" customWidth="1"/>
    <col min="15362" max="15369" width="10.7109375" style="225" customWidth="1"/>
    <col min="15370" max="15616" width="11.42578125" style="225"/>
    <col min="15617" max="15617" width="55" style="225" customWidth="1"/>
    <col min="15618" max="15625" width="10.7109375" style="225" customWidth="1"/>
    <col min="15626" max="15872" width="11.42578125" style="225"/>
    <col min="15873" max="15873" width="55" style="225" customWidth="1"/>
    <col min="15874" max="15881" width="10.7109375" style="225" customWidth="1"/>
    <col min="15882" max="16128" width="11.42578125" style="225"/>
    <col min="16129" max="16129" width="55" style="225" customWidth="1"/>
    <col min="16130" max="16137" width="10.7109375" style="225" customWidth="1"/>
    <col min="16138" max="16384" width="11.42578125" style="225"/>
  </cols>
  <sheetData>
    <row r="1" spans="1:43" s="221" customFormat="1" ht="30" customHeight="1">
      <c r="A1" s="645" t="s">
        <v>133</v>
      </c>
      <c r="B1" s="645"/>
      <c r="C1" s="645"/>
      <c r="D1" s="645"/>
      <c r="E1" s="645"/>
      <c r="F1" s="645"/>
      <c r="G1" s="645"/>
      <c r="H1" s="645"/>
      <c r="I1" s="645"/>
    </row>
    <row r="2" spans="1:43" s="221" customFormat="1" ht="30" customHeight="1">
      <c r="A2" s="649" t="s">
        <v>665</v>
      </c>
      <c r="B2" s="649"/>
      <c r="C2" s="649"/>
      <c r="D2" s="649"/>
      <c r="E2" s="649"/>
      <c r="F2" s="649"/>
      <c r="G2" s="649"/>
      <c r="H2" s="649"/>
      <c r="I2" s="649"/>
    </row>
    <row r="3" spans="1:43" ht="2.25" customHeight="1">
      <c r="A3" s="252"/>
      <c r="B3" s="237"/>
      <c r="C3" s="237"/>
      <c r="D3" s="237"/>
      <c r="E3" s="237"/>
      <c r="F3" s="237"/>
      <c r="G3" s="237"/>
      <c r="H3" s="237"/>
      <c r="I3" s="237"/>
    </row>
    <row r="4" spans="1:43" ht="30" customHeight="1" thickBot="1">
      <c r="A4" s="226"/>
      <c r="B4" s="227" t="s">
        <v>669</v>
      </c>
      <c r="C4" s="227" t="s">
        <v>670</v>
      </c>
      <c r="D4" s="227" t="s">
        <v>671</v>
      </c>
      <c r="E4" s="227" t="s">
        <v>672</v>
      </c>
      <c r="F4" s="227" t="s">
        <v>673</v>
      </c>
      <c r="G4" s="227" t="s">
        <v>1001</v>
      </c>
      <c r="H4" s="227" t="s">
        <v>1147</v>
      </c>
      <c r="I4" s="45" t="s">
        <v>1161</v>
      </c>
    </row>
    <row r="5" spans="1:43" ht="15.75" customHeight="1">
      <c r="A5" s="264" t="s">
        <v>73</v>
      </c>
      <c r="B5" s="269">
        <v>17</v>
      </c>
      <c r="C5" s="269">
        <v>20</v>
      </c>
      <c r="D5" s="269">
        <v>22</v>
      </c>
      <c r="E5" s="269">
        <v>22</v>
      </c>
      <c r="F5" s="269">
        <v>23</v>
      </c>
      <c r="G5" s="269">
        <v>23</v>
      </c>
      <c r="H5" s="269">
        <v>23</v>
      </c>
      <c r="I5" s="269">
        <v>23</v>
      </c>
    </row>
    <row r="6" spans="1:43" ht="14.25" customHeight="1">
      <c r="A6" s="271" t="s">
        <v>674</v>
      </c>
      <c r="B6" s="273">
        <v>8</v>
      </c>
      <c r="C6" s="273">
        <v>11</v>
      </c>
      <c r="D6" s="273">
        <v>12</v>
      </c>
      <c r="E6" s="273">
        <v>12</v>
      </c>
      <c r="F6" s="273">
        <v>12</v>
      </c>
      <c r="G6" s="273">
        <v>12</v>
      </c>
      <c r="H6" s="273">
        <v>12</v>
      </c>
      <c r="I6" s="273">
        <v>12</v>
      </c>
      <c r="J6" s="228"/>
      <c r="K6" s="228"/>
      <c r="L6" s="228"/>
      <c r="M6" s="228"/>
      <c r="N6" s="228"/>
      <c r="O6" s="228"/>
      <c r="P6" s="228"/>
      <c r="Q6" s="228"/>
      <c r="R6" s="228"/>
      <c r="S6" s="228"/>
      <c r="T6" s="228"/>
      <c r="U6" s="228"/>
      <c r="V6" s="228"/>
      <c r="W6" s="228"/>
      <c r="X6" s="228"/>
      <c r="Y6" s="228"/>
      <c r="Z6" s="228"/>
      <c r="AA6" s="228"/>
      <c r="AB6" s="228"/>
      <c r="AC6" s="228"/>
      <c r="AD6" s="228"/>
      <c r="AE6" s="228"/>
      <c r="AF6" s="228"/>
      <c r="AG6" s="228"/>
      <c r="AH6" s="228"/>
      <c r="AI6" s="228"/>
      <c r="AJ6" s="228"/>
      <c r="AK6" s="228"/>
      <c r="AL6" s="228"/>
      <c r="AM6" s="228"/>
      <c r="AN6" s="228"/>
      <c r="AO6" s="228"/>
      <c r="AP6" s="228"/>
      <c r="AQ6" s="228"/>
    </row>
    <row r="7" spans="1:43" ht="12" customHeight="1">
      <c r="A7" s="229" t="s">
        <v>688</v>
      </c>
      <c r="B7" s="253">
        <v>8</v>
      </c>
      <c r="C7" s="253">
        <v>11</v>
      </c>
      <c r="D7" s="253">
        <v>12</v>
      </c>
      <c r="E7" s="253">
        <v>12</v>
      </c>
      <c r="F7" s="253">
        <v>12</v>
      </c>
      <c r="G7" s="253">
        <v>12</v>
      </c>
      <c r="H7" s="253">
        <v>12</v>
      </c>
      <c r="I7" s="253">
        <v>12</v>
      </c>
    </row>
    <row r="8" spans="1:43" ht="12" customHeight="1">
      <c r="A8" s="229" t="s">
        <v>676</v>
      </c>
      <c r="B8" s="253">
        <v>0</v>
      </c>
      <c r="C8" s="253">
        <v>0</v>
      </c>
      <c r="D8" s="253">
        <v>0</v>
      </c>
      <c r="E8" s="253">
        <v>0</v>
      </c>
      <c r="F8" s="253">
        <v>0</v>
      </c>
      <c r="G8" s="253">
        <v>0</v>
      </c>
      <c r="H8" s="253">
        <v>0</v>
      </c>
      <c r="I8" s="253">
        <v>0</v>
      </c>
    </row>
    <row r="9" spans="1:43" ht="12" customHeight="1">
      <c r="A9" s="271" t="s">
        <v>677</v>
      </c>
      <c r="B9" s="273">
        <v>9</v>
      </c>
      <c r="C9" s="273">
        <v>9</v>
      </c>
      <c r="D9" s="273">
        <v>10</v>
      </c>
      <c r="E9" s="273">
        <v>10</v>
      </c>
      <c r="F9" s="273">
        <v>11</v>
      </c>
      <c r="G9" s="273">
        <v>11</v>
      </c>
      <c r="H9" s="273">
        <v>11</v>
      </c>
      <c r="I9" s="273">
        <v>11</v>
      </c>
      <c r="J9" s="228"/>
      <c r="K9" s="228"/>
      <c r="L9" s="228"/>
      <c r="M9" s="228"/>
      <c r="N9" s="228"/>
      <c r="O9" s="228"/>
      <c r="P9" s="228"/>
    </row>
    <row r="10" spans="1:43" ht="12" customHeight="1">
      <c r="A10" s="229" t="s">
        <v>688</v>
      </c>
      <c r="B10" s="253">
        <v>9</v>
      </c>
      <c r="C10" s="253">
        <v>9</v>
      </c>
      <c r="D10" s="253">
        <v>10</v>
      </c>
      <c r="E10" s="253">
        <v>10</v>
      </c>
      <c r="F10" s="253">
        <v>11</v>
      </c>
      <c r="G10" s="253">
        <v>11</v>
      </c>
      <c r="H10" s="253">
        <v>11</v>
      </c>
      <c r="I10" s="253">
        <v>11</v>
      </c>
    </row>
    <row r="11" spans="1:43" ht="12" customHeight="1">
      <c r="A11" s="229" t="s">
        <v>676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</row>
    <row r="12" spans="1:43" ht="12" customHeight="1">
      <c r="A12" s="267" t="s">
        <v>74</v>
      </c>
      <c r="B12" s="270">
        <v>78</v>
      </c>
      <c r="C12" s="270">
        <v>97</v>
      </c>
      <c r="D12" s="270">
        <v>116</v>
      </c>
      <c r="E12" s="270">
        <v>118</v>
      </c>
      <c r="F12" s="270">
        <v>116</v>
      </c>
      <c r="G12" s="270">
        <v>119</v>
      </c>
      <c r="H12" s="270">
        <v>121</v>
      </c>
      <c r="I12" s="270">
        <v>120</v>
      </c>
    </row>
    <row r="13" spans="1:43" s="231" customFormat="1" ht="12" customHeight="1">
      <c r="A13" s="271" t="s">
        <v>678</v>
      </c>
      <c r="B13" s="273">
        <v>19</v>
      </c>
      <c r="C13" s="273">
        <v>22</v>
      </c>
      <c r="D13" s="273">
        <v>29</v>
      </c>
      <c r="E13" s="273">
        <v>30</v>
      </c>
      <c r="F13" s="273">
        <v>32</v>
      </c>
      <c r="G13" s="273">
        <v>33</v>
      </c>
      <c r="H13" s="273">
        <v>33</v>
      </c>
      <c r="I13" s="273">
        <v>33</v>
      </c>
      <c r="J13" s="228"/>
      <c r="K13" s="228"/>
      <c r="L13" s="228"/>
      <c r="M13" s="228"/>
      <c r="N13" s="228"/>
      <c r="O13" s="228"/>
      <c r="P13" s="228"/>
    </row>
    <row r="14" spans="1:43" s="231" customFormat="1" ht="12" customHeight="1">
      <c r="A14" s="229" t="s">
        <v>688</v>
      </c>
      <c r="B14" s="253">
        <v>19</v>
      </c>
      <c r="C14" s="253">
        <v>22</v>
      </c>
      <c r="D14" s="253">
        <v>29</v>
      </c>
      <c r="E14" s="253">
        <v>30</v>
      </c>
      <c r="F14" s="253">
        <v>32</v>
      </c>
      <c r="G14" s="253">
        <v>33</v>
      </c>
      <c r="H14" s="253">
        <v>33</v>
      </c>
      <c r="I14" s="253">
        <v>33</v>
      </c>
    </row>
    <row r="15" spans="1:43" s="231" customFormat="1" ht="12" customHeight="1">
      <c r="A15" s="229" t="s">
        <v>676</v>
      </c>
      <c r="B15" s="253">
        <v>0</v>
      </c>
      <c r="C15" s="253">
        <v>0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0</v>
      </c>
    </row>
    <row r="16" spans="1:43" s="231" customFormat="1" ht="12" customHeight="1">
      <c r="A16" s="271" t="s">
        <v>679</v>
      </c>
      <c r="B16" s="273">
        <v>29</v>
      </c>
      <c r="C16" s="273">
        <v>44</v>
      </c>
      <c r="D16" s="273">
        <v>47</v>
      </c>
      <c r="E16" s="273">
        <v>47</v>
      </c>
      <c r="F16" s="273">
        <v>43</v>
      </c>
      <c r="G16" s="273">
        <v>43</v>
      </c>
      <c r="H16" s="273">
        <v>42</v>
      </c>
      <c r="I16" s="273">
        <v>41</v>
      </c>
      <c r="J16" s="228"/>
      <c r="K16" s="228"/>
      <c r="L16" s="228"/>
      <c r="M16" s="228"/>
      <c r="N16" s="228"/>
      <c r="O16" s="228"/>
      <c r="P16" s="228"/>
    </row>
    <row r="17" spans="1:16" s="231" customFormat="1" ht="12" customHeight="1">
      <c r="A17" s="229" t="s">
        <v>688</v>
      </c>
      <c r="B17" s="253">
        <v>29</v>
      </c>
      <c r="C17" s="253">
        <v>44</v>
      </c>
      <c r="D17" s="253">
        <v>47</v>
      </c>
      <c r="E17" s="253">
        <v>47</v>
      </c>
      <c r="F17" s="253">
        <v>43</v>
      </c>
      <c r="G17" s="253">
        <v>43</v>
      </c>
      <c r="H17" s="253">
        <v>42</v>
      </c>
      <c r="I17" s="253">
        <v>41</v>
      </c>
    </row>
    <row r="18" spans="1:16" ht="12" customHeight="1">
      <c r="A18" s="229" t="s">
        <v>676</v>
      </c>
      <c r="B18" s="253">
        <v>0</v>
      </c>
      <c r="C18" s="253">
        <v>0</v>
      </c>
      <c r="D18" s="253">
        <v>0</v>
      </c>
      <c r="E18" s="253">
        <v>0</v>
      </c>
      <c r="F18" s="253">
        <v>0</v>
      </c>
      <c r="G18" s="253">
        <v>0</v>
      </c>
      <c r="H18" s="253">
        <v>0</v>
      </c>
      <c r="I18" s="253">
        <v>0</v>
      </c>
    </row>
    <row r="19" spans="1:16" ht="12" customHeight="1">
      <c r="A19" s="271" t="s">
        <v>677</v>
      </c>
      <c r="B19" s="273">
        <v>30</v>
      </c>
      <c r="C19" s="273">
        <v>31</v>
      </c>
      <c r="D19" s="273">
        <v>40</v>
      </c>
      <c r="E19" s="273">
        <v>41</v>
      </c>
      <c r="F19" s="273">
        <v>41</v>
      </c>
      <c r="G19" s="273">
        <v>43</v>
      </c>
      <c r="H19" s="273">
        <v>46</v>
      </c>
      <c r="I19" s="273">
        <v>46</v>
      </c>
      <c r="J19" s="228"/>
      <c r="K19" s="228"/>
      <c r="L19" s="228"/>
      <c r="M19" s="228"/>
      <c r="N19" s="228"/>
      <c r="O19" s="228"/>
      <c r="P19" s="228"/>
    </row>
    <row r="20" spans="1:16" ht="12" customHeight="1">
      <c r="A20" s="229" t="s">
        <v>688</v>
      </c>
      <c r="B20" s="253">
        <v>30</v>
      </c>
      <c r="C20" s="253">
        <v>31</v>
      </c>
      <c r="D20" s="253">
        <v>40</v>
      </c>
      <c r="E20" s="253">
        <v>41</v>
      </c>
      <c r="F20" s="253">
        <v>41</v>
      </c>
      <c r="G20" s="253">
        <v>43</v>
      </c>
      <c r="H20" s="253">
        <v>46</v>
      </c>
      <c r="I20" s="253">
        <v>46</v>
      </c>
    </row>
    <row r="21" spans="1:16" ht="12" customHeight="1">
      <c r="A21" s="229" t="s">
        <v>676</v>
      </c>
      <c r="B21" s="253">
        <v>0</v>
      </c>
      <c r="C21" s="253">
        <v>0</v>
      </c>
      <c r="D21" s="253">
        <v>0</v>
      </c>
      <c r="E21" s="253">
        <v>0</v>
      </c>
      <c r="F21" s="253">
        <v>0</v>
      </c>
      <c r="G21" s="253">
        <v>0</v>
      </c>
      <c r="H21" s="253">
        <v>0</v>
      </c>
      <c r="I21" s="253">
        <v>0</v>
      </c>
    </row>
    <row r="22" spans="1:16" ht="12" customHeight="1">
      <c r="A22" s="267" t="s">
        <v>70</v>
      </c>
      <c r="B22" s="270">
        <v>34</v>
      </c>
      <c r="C22" s="270">
        <v>40</v>
      </c>
      <c r="D22" s="270">
        <v>45</v>
      </c>
      <c r="E22" s="270">
        <v>47</v>
      </c>
      <c r="F22" s="270">
        <v>45</v>
      </c>
      <c r="G22" s="270">
        <v>45</v>
      </c>
      <c r="H22" s="270">
        <v>43</v>
      </c>
      <c r="I22" s="270">
        <v>45</v>
      </c>
    </row>
    <row r="23" spans="1:16" ht="12" customHeight="1">
      <c r="A23" s="271" t="s">
        <v>680</v>
      </c>
      <c r="B23" s="273">
        <v>11</v>
      </c>
      <c r="C23" s="273">
        <v>16</v>
      </c>
      <c r="D23" s="273">
        <v>17</v>
      </c>
      <c r="E23" s="273">
        <v>19</v>
      </c>
      <c r="F23" s="273">
        <v>17</v>
      </c>
      <c r="G23" s="273">
        <v>17</v>
      </c>
      <c r="H23" s="273">
        <v>17</v>
      </c>
      <c r="I23" s="273">
        <v>17</v>
      </c>
      <c r="J23" s="228"/>
      <c r="K23" s="228"/>
      <c r="L23" s="228"/>
      <c r="M23" s="228"/>
      <c r="N23" s="228"/>
      <c r="O23" s="228"/>
      <c r="P23" s="228"/>
    </row>
    <row r="24" spans="1:16" ht="12" customHeight="1">
      <c r="A24" s="229" t="s">
        <v>688</v>
      </c>
      <c r="B24" s="253">
        <v>11</v>
      </c>
      <c r="C24" s="253">
        <v>16</v>
      </c>
      <c r="D24" s="253">
        <v>17</v>
      </c>
      <c r="E24" s="253">
        <v>19</v>
      </c>
      <c r="F24" s="253">
        <v>17</v>
      </c>
      <c r="G24" s="253">
        <v>17</v>
      </c>
      <c r="H24" s="253">
        <v>17</v>
      </c>
      <c r="I24" s="253">
        <v>17</v>
      </c>
    </row>
    <row r="25" spans="1:16" ht="12" customHeight="1">
      <c r="A25" s="229" t="s">
        <v>676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</row>
    <row r="26" spans="1:16" ht="12" customHeight="1">
      <c r="A26" s="271" t="s">
        <v>677</v>
      </c>
      <c r="B26" s="273">
        <v>23</v>
      </c>
      <c r="C26" s="273">
        <v>24</v>
      </c>
      <c r="D26" s="273">
        <v>28</v>
      </c>
      <c r="E26" s="273">
        <v>28</v>
      </c>
      <c r="F26" s="273">
        <v>28</v>
      </c>
      <c r="G26" s="273">
        <v>28</v>
      </c>
      <c r="H26" s="273">
        <v>26</v>
      </c>
      <c r="I26" s="273">
        <v>28</v>
      </c>
      <c r="J26" s="228"/>
      <c r="K26" s="228"/>
      <c r="L26" s="228"/>
      <c r="M26" s="228"/>
      <c r="N26" s="228"/>
      <c r="O26" s="228"/>
      <c r="P26" s="228"/>
    </row>
    <row r="27" spans="1:16" ht="12" customHeight="1">
      <c r="A27" s="229" t="s">
        <v>688</v>
      </c>
      <c r="B27" s="253">
        <v>23</v>
      </c>
      <c r="C27" s="253">
        <v>24</v>
      </c>
      <c r="D27" s="253">
        <v>28</v>
      </c>
      <c r="E27" s="253">
        <v>28</v>
      </c>
      <c r="F27" s="253">
        <v>28</v>
      </c>
      <c r="G27" s="253">
        <v>28</v>
      </c>
      <c r="H27" s="253">
        <v>26</v>
      </c>
      <c r="I27" s="253">
        <v>28</v>
      </c>
    </row>
    <row r="28" spans="1:16" ht="12" customHeight="1">
      <c r="A28" s="229" t="s">
        <v>676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</row>
    <row r="29" spans="1:16" ht="12" customHeight="1">
      <c r="A29" s="267" t="s">
        <v>71</v>
      </c>
      <c r="B29" s="270">
        <v>14</v>
      </c>
      <c r="C29" s="270">
        <v>22</v>
      </c>
      <c r="D29" s="270">
        <v>24</v>
      </c>
      <c r="E29" s="270">
        <v>26</v>
      </c>
      <c r="F29" s="270">
        <v>26</v>
      </c>
      <c r="G29" s="270">
        <v>26</v>
      </c>
      <c r="H29" s="270">
        <v>26</v>
      </c>
      <c r="I29" s="270">
        <v>26</v>
      </c>
    </row>
    <row r="30" spans="1:16" ht="12" customHeight="1">
      <c r="A30" s="271" t="s">
        <v>681</v>
      </c>
      <c r="B30" s="273">
        <v>9</v>
      </c>
      <c r="C30" s="273">
        <v>16</v>
      </c>
      <c r="D30" s="273">
        <v>17</v>
      </c>
      <c r="E30" s="273">
        <v>19</v>
      </c>
      <c r="F30" s="273">
        <v>19</v>
      </c>
      <c r="G30" s="273">
        <v>19</v>
      </c>
      <c r="H30" s="273">
        <v>18</v>
      </c>
      <c r="I30" s="273">
        <v>18</v>
      </c>
      <c r="J30" s="228"/>
      <c r="K30" s="228"/>
      <c r="L30" s="228"/>
      <c r="M30" s="228"/>
      <c r="N30" s="228"/>
      <c r="O30" s="228"/>
      <c r="P30" s="228"/>
    </row>
    <row r="31" spans="1:16" ht="12" customHeight="1">
      <c r="A31" s="229" t="s">
        <v>688</v>
      </c>
      <c r="B31" s="253">
        <v>9</v>
      </c>
      <c r="C31" s="253">
        <v>16</v>
      </c>
      <c r="D31" s="253">
        <v>17</v>
      </c>
      <c r="E31" s="253">
        <v>19</v>
      </c>
      <c r="F31" s="253">
        <v>19</v>
      </c>
      <c r="G31" s="253">
        <v>19</v>
      </c>
      <c r="H31" s="253">
        <v>18</v>
      </c>
      <c r="I31" s="253">
        <v>18</v>
      </c>
    </row>
    <row r="32" spans="1:16" ht="12" customHeight="1">
      <c r="A32" s="229" t="s">
        <v>676</v>
      </c>
      <c r="B32" s="253">
        <v>0</v>
      </c>
      <c r="C32" s="253">
        <v>0</v>
      </c>
      <c r="D32" s="253">
        <v>0</v>
      </c>
      <c r="E32" s="253">
        <v>0</v>
      </c>
      <c r="F32" s="253">
        <v>0</v>
      </c>
      <c r="G32" s="253">
        <v>0</v>
      </c>
      <c r="H32" s="253">
        <v>0</v>
      </c>
      <c r="I32" s="253">
        <v>0</v>
      </c>
    </row>
    <row r="33" spans="1:16" ht="12" customHeight="1">
      <c r="A33" s="271" t="s">
        <v>677</v>
      </c>
      <c r="B33" s="273">
        <v>5</v>
      </c>
      <c r="C33" s="273">
        <v>6</v>
      </c>
      <c r="D33" s="273">
        <v>7</v>
      </c>
      <c r="E33" s="273">
        <v>7</v>
      </c>
      <c r="F33" s="273">
        <v>7</v>
      </c>
      <c r="G33" s="273">
        <v>7</v>
      </c>
      <c r="H33" s="273">
        <v>8</v>
      </c>
      <c r="I33" s="273">
        <v>8</v>
      </c>
      <c r="J33" s="228"/>
      <c r="K33" s="228"/>
      <c r="L33" s="228"/>
      <c r="M33" s="228"/>
      <c r="N33" s="228"/>
      <c r="O33" s="228"/>
      <c r="P33" s="228"/>
    </row>
    <row r="34" spans="1:16" ht="12" customHeight="1">
      <c r="A34" s="229" t="s">
        <v>688</v>
      </c>
      <c r="B34" s="253">
        <v>5</v>
      </c>
      <c r="C34" s="253">
        <v>6</v>
      </c>
      <c r="D34" s="253">
        <v>7</v>
      </c>
      <c r="E34" s="253">
        <v>7</v>
      </c>
      <c r="F34" s="253">
        <v>7</v>
      </c>
      <c r="G34" s="253">
        <v>7</v>
      </c>
      <c r="H34" s="253">
        <v>8</v>
      </c>
      <c r="I34" s="253">
        <v>8</v>
      </c>
    </row>
    <row r="35" spans="1:16" ht="12" customHeight="1">
      <c r="A35" s="229" t="s">
        <v>676</v>
      </c>
      <c r="B35" s="253">
        <v>0</v>
      </c>
      <c r="C35" s="253">
        <v>0</v>
      </c>
      <c r="D35" s="253">
        <v>0</v>
      </c>
      <c r="E35" s="253">
        <v>0</v>
      </c>
      <c r="F35" s="253">
        <v>0</v>
      </c>
      <c r="G35" s="253">
        <v>0</v>
      </c>
      <c r="H35" s="253">
        <v>0</v>
      </c>
      <c r="I35" s="253">
        <v>0</v>
      </c>
    </row>
    <row r="36" spans="1:16" ht="12" customHeight="1">
      <c r="A36" s="267" t="s">
        <v>75</v>
      </c>
      <c r="B36" s="270">
        <v>15</v>
      </c>
      <c r="C36" s="270">
        <v>20</v>
      </c>
      <c r="D36" s="270">
        <v>25</v>
      </c>
      <c r="E36" s="270">
        <v>25</v>
      </c>
      <c r="F36" s="270">
        <v>26</v>
      </c>
      <c r="G36" s="270">
        <v>26</v>
      </c>
      <c r="H36" s="270">
        <v>28</v>
      </c>
      <c r="I36" s="270">
        <v>28</v>
      </c>
    </row>
    <row r="37" spans="1:16" ht="12" customHeight="1">
      <c r="A37" s="271" t="s">
        <v>682</v>
      </c>
      <c r="B37" s="273">
        <v>7</v>
      </c>
      <c r="C37" s="273">
        <v>11</v>
      </c>
      <c r="D37" s="273">
        <v>13</v>
      </c>
      <c r="E37" s="273">
        <v>12</v>
      </c>
      <c r="F37" s="273">
        <v>12</v>
      </c>
      <c r="G37" s="273">
        <v>12</v>
      </c>
      <c r="H37" s="273">
        <v>13</v>
      </c>
      <c r="I37" s="273">
        <v>13</v>
      </c>
      <c r="J37" s="228"/>
      <c r="K37" s="228"/>
      <c r="L37" s="228"/>
      <c r="M37" s="228"/>
      <c r="N37" s="228"/>
      <c r="O37" s="228"/>
      <c r="P37" s="228"/>
    </row>
    <row r="38" spans="1:16" ht="12" customHeight="1">
      <c r="A38" s="229" t="s">
        <v>688</v>
      </c>
      <c r="B38" s="253">
        <v>7</v>
      </c>
      <c r="C38" s="253">
        <v>11</v>
      </c>
      <c r="D38" s="253">
        <v>13</v>
      </c>
      <c r="E38" s="253">
        <v>12</v>
      </c>
      <c r="F38" s="253">
        <v>12</v>
      </c>
      <c r="G38" s="253">
        <v>12</v>
      </c>
      <c r="H38" s="253">
        <v>13</v>
      </c>
      <c r="I38" s="253">
        <v>13</v>
      </c>
    </row>
    <row r="39" spans="1:16" ht="12" customHeight="1">
      <c r="A39" s="229" t="s">
        <v>676</v>
      </c>
      <c r="B39" s="253">
        <v>0</v>
      </c>
      <c r="C39" s="253">
        <v>0</v>
      </c>
      <c r="D39" s="253">
        <v>0</v>
      </c>
      <c r="E39" s="253">
        <v>0</v>
      </c>
      <c r="F39" s="253">
        <v>0</v>
      </c>
      <c r="G39" s="253">
        <v>0</v>
      </c>
      <c r="H39" s="253">
        <v>0</v>
      </c>
      <c r="I39" s="253">
        <v>0</v>
      </c>
    </row>
    <row r="40" spans="1:16" ht="12" customHeight="1">
      <c r="A40" s="271" t="s">
        <v>677</v>
      </c>
      <c r="B40" s="273">
        <v>8</v>
      </c>
      <c r="C40" s="273">
        <v>9</v>
      </c>
      <c r="D40" s="273">
        <v>12</v>
      </c>
      <c r="E40" s="273">
        <v>13</v>
      </c>
      <c r="F40" s="273">
        <v>14</v>
      </c>
      <c r="G40" s="273">
        <v>14</v>
      </c>
      <c r="H40" s="273">
        <v>15</v>
      </c>
      <c r="I40" s="273">
        <v>15</v>
      </c>
      <c r="J40" s="228"/>
      <c r="K40" s="228"/>
      <c r="L40" s="228"/>
      <c r="M40" s="228"/>
      <c r="N40" s="228"/>
      <c r="O40" s="228"/>
      <c r="P40" s="228"/>
    </row>
    <row r="41" spans="1:16" ht="12" customHeight="1">
      <c r="A41" s="229" t="s">
        <v>688</v>
      </c>
      <c r="B41" s="253">
        <v>8</v>
      </c>
      <c r="C41" s="253">
        <v>9</v>
      </c>
      <c r="D41" s="253">
        <v>12</v>
      </c>
      <c r="E41" s="253">
        <v>13</v>
      </c>
      <c r="F41" s="253">
        <v>14</v>
      </c>
      <c r="G41" s="253">
        <v>14</v>
      </c>
      <c r="H41" s="253">
        <v>15</v>
      </c>
      <c r="I41" s="253">
        <v>15</v>
      </c>
    </row>
    <row r="42" spans="1:16" ht="12" customHeight="1">
      <c r="A42" s="229" t="s">
        <v>676</v>
      </c>
      <c r="B42" s="253">
        <v>0</v>
      </c>
      <c r="C42" s="253">
        <v>0</v>
      </c>
      <c r="D42" s="253">
        <v>0</v>
      </c>
      <c r="E42" s="253">
        <v>0</v>
      </c>
      <c r="F42" s="253">
        <v>0</v>
      </c>
      <c r="G42" s="253">
        <v>0</v>
      </c>
      <c r="H42" s="253">
        <v>0</v>
      </c>
      <c r="I42" s="253">
        <v>0</v>
      </c>
    </row>
    <row r="43" spans="1:16" ht="12" customHeight="1">
      <c r="A43" s="267" t="s">
        <v>76</v>
      </c>
      <c r="B43" s="270">
        <v>17</v>
      </c>
      <c r="C43" s="270">
        <v>21</v>
      </c>
      <c r="D43" s="270">
        <v>22</v>
      </c>
      <c r="E43" s="270">
        <v>22</v>
      </c>
      <c r="F43" s="270">
        <v>21</v>
      </c>
      <c r="G43" s="270">
        <v>21</v>
      </c>
      <c r="H43" s="270">
        <v>20</v>
      </c>
      <c r="I43" s="270">
        <v>20</v>
      </c>
    </row>
    <row r="44" spans="1:16" ht="12" customHeight="1">
      <c r="A44" s="271" t="s">
        <v>683</v>
      </c>
      <c r="B44" s="273">
        <v>9</v>
      </c>
      <c r="C44" s="273">
        <v>12</v>
      </c>
      <c r="D44" s="273">
        <v>13</v>
      </c>
      <c r="E44" s="273">
        <v>13</v>
      </c>
      <c r="F44" s="273">
        <v>13</v>
      </c>
      <c r="G44" s="273">
        <v>13</v>
      </c>
      <c r="H44" s="273">
        <v>12</v>
      </c>
      <c r="I44" s="273">
        <v>12</v>
      </c>
      <c r="J44" s="228"/>
      <c r="K44" s="228"/>
      <c r="L44" s="228"/>
      <c r="M44" s="228"/>
      <c r="N44" s="228"/>
      <c r="O44" s="228"/>
      <c r="P44" s="228"/>
    </row>
    <row r="45" spans="1:16" ht="12" customHeight="1">
      <c r="A45" s="229" t="s">
        <v>688</v>
      </c>
      <c r="B45" s="253">
        <v>9</v>
      </c>
      <c r="C45" s="253">
        <v>12</v>
      </c>
      <c r="D45" s="253">
        <v>13</v>
      </c>
      <c r="E45" s="253">
        <v>13</v>
      </c>
      <c r="F45" s="253">
        <v>13</v>
      </c>
      <c r="G45" s="253">
        <v>13</v>
      </c>
      <c r="H45" s="253">
        <v>12</v>
      </c>
      <c r="I45" s="253">
        <v>12</v>
      </c>
    </row>
    <row r="46" spans="1:16" ht="12" customHeight="1">
      <c r="A46" s="229" t="s">
        <v>676</v>
      </c>
      <c r="B46" s="253">
        <v>0</v>
      </c>
      <c r="C46" s="253">
        <v>0</v>
      </c>
      <c r="D46" s="253">
        <v>0</v>
      </c>
      <c r="E46" s="253">
        <v>0</v>
      </c>
      <c r="F46" s="253">
        <v>0</v>
      </c>
      <c r="G46" s="253">
        <v>0</v>
      </c>
      <c r="H46" s="253">
        <v>0</v>
      </c>
      <c r="I46" s="253">
        <v>0</v>
      </c>
    </row>
    <row r="47" spans="1:16" ht="12" customHeight="1">
      <c r="A47" s="271" t="s">
        <v>677</v>
      </c>
      <c r="B47" s="273">
        <v>8</v>
      </c>
      <c r="C47" s="273">
        <v>9</v>
      </c>
      <c r="D47" s="273">
        <v>9</v>
      </c>
      <c r="E47" s="273">
        <v>9</v>
      </c>
      <c r="F47" s="273">
        <v>8</v>
      </c>
      <c r="G47" s="273">
        <v>8</v>
      </c>
      <c r="H47" s="273">
        <v>8</v>
      </c>
      <c r="I47" s="273">
        <v>8</v>
      </c>
      <c r="J47" s="228"/>
      <c r="K47" s="228"/>
      <c r="L47" s="228"/>
      <c r="M47" s="228"/>
      <c r="N47" s="228"/>
      <c r="O47" s="228"/>
      <c r="P47" s="228"/>
    </row>
    <row r="48" spans="1:16" ht="12" customHeight="1">
      <c r="A48" s="229" t="s">
        <v>688</v>
      </c>
      <c r="B48" s="253">
        <v>8</v>
      </c>
      <c r="C48" s="253">
        <v>9</v>
      </c>
      <c r="D48" s="253">
        <v>9</v>
      </c>
      <c r="E48" s="253">
        <v>9</v>
      </c>
      <c r="F48" s="253">
        <v>8</v>
      </c>
      <c r="G48" s="253">
        <v>8</v>
      </c>
      <c r="H48" s="253">
        <v>8</v>
      </c>
      <c r="I48" s="253">
        <v>8</v>
      </c>
    </row>
    <row r="49" spans="1:16" ht="12" customHeight="1">
      <c r="A49" s="229" t="s">
        <v>676</v>
      </c>
      <c r="B49" s="253">
        <v>0</v>
      </c>
      <c r="C49" s="253">
        <v>0</v>
      </c>
      <c r="D49" s="253">
        <v>0</v>
      </c>
      <c r="E49" s="253">
        <v>0</v>
      </c>
      <c r="F49" s="253">
        <v>0</v>
      </c>
      <c r="G49" s="253">
        <v>0</v>
      </c>
      <c r="H49" s="253">
        <v>0</v>
      </c>
      <c r="I49" s="253">
        <v>0</v>
      </c>
    </row>
    <row r="50" spans="1:16" ht="12" customHeight="1">
      <c r="A50" s="267" t="s">
        <v>77</v>
      </c>
      <c r="B50" s="270">
        <v>48</v>
      </c>
      <c r="C50" s="270">
        <v>57</v>
      </c>
      <c r="D50" s="270">
        <v>71</v>
      </c>
      <c r="E50" s="270">
        <v>66</v>
      </c>
      <c r="F50" s="270">
        <v>63</v>
      </c>
      <c r="G50" s="270">
        <v>64</v>
      </c>
      <c r="H50" s="270">
        <v>69</v>
      </c>
      <c r="I50" s="270">
        <v>70</v>
      </c>
    </row>
    <row r="51" spans="1:16" ht="12" customHeight="1">
      <c r="A51" s="271" t="s">
        <v>684</v>
      </c>
      <c r="B51" s="273">
        <v>26</v>
      </c>
      <c r="C51" s="273">
        <v>32</v>
      </c>
      <c r="D51" s="273">
        <v>38</v>
      </c>
      <c r="E51" s="273">
        <v>36</v>
      </c>
      <c r="F51" s="273">
        <v>33</v>
      </c>
      <c r="G51" s="273">
        <v>35</v>
      </c>
      <c r="H51" s="273">
        <v>38</v>
      </c>
      <c r="I51" s="273">
        <v>39</v>
      </c>
      <c r="J51" s="228"/>
      <c r="K51" s="228"/>
      <c r="L51" s="228"/>
      <c r="M51" s="228"/>
      <c r="N51" s="228"/>
      <c r="O51" s="228"/>
      <c r="P51" s="228"/>
    </row>
    <row r="52" spans="1:16" ht="12" customHeight="1">
      <c r="A52" s="229" t="s">
        <v>688</v>
      </c>
      <c r="B52" s="253">
        <v>26</v>
      </c>
      <c r="C52" s="253">
        <v>32</v>
      </c>
      <c r="D52" s="253">
        <v>38</v>
      </c>
      <c r="E52" s="253">
        <v>36</v>
      </c>
      <c r="F52" s="253">
        <v>33</v>
      </c>
      <c r="G52" s="253">
        <v>35</v>
      </c>
      <c r="H52" s="253">
        <v>38</v>
      </c>
      <c r="I52" s="253">
        <v>39</v>
      </c>
    </row>
    <row r="53" spans="1:16" ht="12" customHeight="1">
      <c r="A53" s="229" t="s">
        <v>676</v>
      </c>
      <c r="B53" s="253">
        <v>0</v>
      </c>
      <c r="C53" s="253">
        <v>0</v>
      </c>
      <c r="D53" s="253">
        <v>0</v>
      </c>
      <c r="E53" s="253">
        <v>0</v>
      </c>
      <c r="F53" s="253">
        <v>0</v>
      </c>
      <c r="G53" s="253">
        <v>0</v>
      </c>
      <c r="H53" s="253">
        <v>0</v>
      </c>
      <c r="I53" s="253">
        <v>0</v>
      </c>
    </row>
    <row r="54" spans="1:16" ht="12" customHeight="1">
      <c r="A54" s="271" t="s">
        <v>677</v>
      </c>
      <c r="B54" s="273">
        <v>22</v>
      </c>
      <c r="C54" s="273">
        <v>25</v>
      </c>
      <c r="D54" s="273">
        <v>33</v>
      </c>
      <c r="E54" s="273">
        <v>30</v>
      </c>
      <c r="F54" s="273">
        <v>30</v>
      </c>
      <c r="G54" s="273">
        <v>29</v>
      </c>
      <c r="H54" s="273">
        <v>31</v>
      </c>
      <c r="I54" s="273">
        <v>31</v>
      </c>
      <c r="J54" s="228"/>
      <c r="K54" s="228"/>
      <c r="L54" s="228"/>
      <c r="M54" s="228"/>
      <c r="N54" s="228"/>
      <c r="O54" s="228"/>
      <c r="P54" s="228"/>
    </row>
    <row r="55" spans="1:16" ht="12" customHeight="1">
      <c r="A55" s="229" t="s">
        <v>688</v>
      </c>
      <c r="B55" s="253">
        <v>22</v>
      </c>
      <c r="C55" s="253">
        <v>25</v>
      </c>
      <c r="D55" s="253">
        <v>33</v>
      </c>
      <c r="E55" s="253">
        <v>30</v>
      </c>
      <c r="F55" s="253">
        <v>30</v>
      </c>
      <c r="G55" s="253">
        <v>29</v>
      </c>
      <c r="H55" s="253">
        <v>31</v>
      </c>
      <c r="I55" s="253">
        <v>31</v>
      </c>
    </row>
    <row r="56" spans="1:16" ht="12" customHeight="1">
      <c r="A56" s="229" t="s">
        <v>676</v>
      </c>
      <c r="B56" s="253">
        <v>0</v>
      </c>
      <c r="C56" s="253">
        <v>0</v>
      </c>
      <c r="D56" s="253">
        <v>0</v>
      </c>
      <c r="E56" s="253">
        <v>0</v>
      </c>
      <c r="F56" s="253">
        <v>0</v>
      </c>
      <c r="G56" s="253">
        <v>0</v>
      </c>
      <c r="H56" s="253">
        <v>0</v>
      </c>
      <c r="I56" s="253">
        <v>0</v>
      </c>
    </row>
    <row r="57" spans="1:16" ht="12" customHeight="1">
      <c r="A57" s="267" t="s">
        <v>78</v>
      </c>
      <c r="B57" s="270">
        <v>13</v>
      </c>
      <c r="C57" s="270">
        <v>17</v>
      </c>
      <c r="D57" s="270">
        <v>17</v>
      </c>
      <c r="E57" s="270">
        <v>16</v>
      </c>
      <c r="F57" s="270">
        <v>16</v>
      </c>
      <c r="G57" s="270">
        <v>16</v>
      </c>
      <c r="H57" s="270">
        <v>16</v>
      </c>
      <c r="I57" s="270">
        <v>16</v>
      </c>
    </row>
    <row r="58" spans="1:16" ht="12" customHeight="1">
      <c r="A58" s="271" t="s">
        <v>685</v>
      </c>
      <c r="B58" s="273">
        <v>3</v>
      </c>
      <c r="C58" s="273">
        <v>5</v>
      </c>
      <c r="D58" s="273">
        <v>5</v>
      </c>
      <c r="E58" s="273">
        <v>5</v>
      </c>
      <c r="F58" s="273">
        <v>5</v>
      </c>
      <c r="G58" s="273">
        <v>5</v>
      </c>
      <c r="H58" s="273">
        <v>5</v>
      </c>
      <c r="I58" s="273">
        <v>5</v>
      </c>
      <c r="J58" s="228"/>
      <c r="K58" s="228"/>
      <c r="L58" s="228"/>
      <c r="M58" s="228"/>
      <c r="N58" s="228"/>
      <c r="O58" s="228"/>
      <c r="P58" s="228"/>
    </row>
    <row r="59" spans="1:16" ht="12" customHeight="1">
      <c r="A59" s="229" t="s">
        <v>688</v>
      </c>
      <c r="B59" s="253">
        <v>3</v>
      </c>
      <c r="C59" s="253">
        <v>5</v>
      </c>
      <c r="D59" s="253">
        <v>5</v>
      </c>
      <c r="E59" s="253">
        <v>5</v>
      </c>
      <c r="F59" s="253">
        <v>5</v>
      </c>
      <c r="G59" s="253">
        <v>5</v>
      </c>
      <c r="H59" s="253">
        <v>5</v>
      </c>
      <c r="I59" s="253">
        <v>5</v>
      </c>
    </row>
    <row r="60" spans="1:16" ht="12" customHeight="1">
      <c r="A60" s="229" t="s">
        <v>676</v>
      </c>
      <c r="B60" s="253">
        <v>0</v>
      </c>
      <c r="C60" s="253">
        <v>0</v>
      </c>
      <c r="D60" s="253">
        <v>0</v>
      </c>
      <c r="E60" s="253">
        <v>0</v>
      </c>
      <c r="F60" s="253">
        <v>0</v>
      </c>
      <c r="G60" s="253">
        <v>0</v>
      </c>
      <c r="H60" s="253">
        <v>0</v>
      </c>
      <c r="I60" s="253">
        <v>0</v>
      </c>
    </row>
    <row r="61" spans="1:16" ht="12" customHeight="1">
      <c r="A61" s="271" t="s">
        <v>677</v>
      </c>
      <c r="B61" s="273">
        <v>10</v>
      </c>
      <c r="C61" s="273">
        <v>12</v>
      </c>
      <c r="D61" s="273">
        <v>12</v>
      </c>
      <c r="E61" s="273">
        <v>11</v>
      </c>
      <c r="F61" s="273">
        <v>11</v>
      </c>
      <c r="G61" s="273">
        <v>11</v>
      </c>
      <c r="H61" s="273">
        <v>11</v>
      </c>
      <c r="I61" s="273">
        <v>11</v>
      </c>
      <c r="J61" s="228"/>
      <c r="K61" s="228"/>
      <c r="L61" s="228"/>
      <c r="M61" s="228"/>
      <c r="N61" s="228"/>
      <c r="O61" s="228"/>
      <c r="P61" s="228"/>
    </row>
    <row r="62" spans="1:16" ht="12" customHeight="1">
      <c r="A62" s="229" t="s">
        <v>688</v>
      </c>
      <c r="B62" s="253">
        <v>10</v>
      </c>
      <c r="C62" s="253">
        <v>12</v>
      </c>
      <c r="D62" s="253">
        <v>12</v>
      </c>
      <c r="E62" s="253">
        <v>11</v>
      </c>
      <c r="F62" s="253">
        <v>11</v>
      </c>
      <c r="G62" s="253">
        <v>11</v>
      </c>
      <c r="H62" s="253">
        <v>11</v>
      </c>
      <c r="I62" s="253">
        <v>11</v>
      </c>
    </row>
    <row r="63" spans="1:16" ht="12" customHeight="1">
      <c r="A63" s="229" t="s">
        <v>676</v>
      </c>
      <c r="B63" s="253">
        <v>0</v>
      </c>
      <c r="C63" s="253">
        <v>0</v>
      </c>
      <c r="D63" s="253">
        <v>0</v>
      </c>
      <c r="E63" s="253">
        <v>0</v>
      </c>
      <c r="F63" s="253">
        <v>0</v>
      </c>
      <c r="G63" s="253">
        <v>0</v>
      </c>
      <c r="H63" s="253">
        <v>0</v>
      </c>
      <c r="I63" s="253">
        <v>0</v>
      </c>
    </row>
    <row r="64" spans="1:16" ht="12" customHeight="1">
      <c r="A64" s="267" t="s">
        <v>79</v>
      </c>
      <c r="B64" s="270">
        <v>5</v>
      </c>
      <c r="C64" s="270">
        <v>6</v>
      </c>
      <c r="D64" s="270">
        <v>6</v>
      </c>
      <c r="E64" s="270">
        <v>5</v>
      </c>
      <c r="F64" s="270">
        <v>5</v>
      </c>
      <c r="G64" s="270">
        <v>5</v>
      </c>
      <c r="H64" s="270">
        <v>5</v>
      </c>
      <c r="I64" s="270">
        <v>5</v>
      </c>
    </row>
    <row r="65" spans="1:16" ht="12" customHeight="1">
      <c r="A65" s="271" t="s">
        <v>686</v>
      </c>
      <c r="B65" s="273">
        <v>3</v>
      </c>
      <c r="C65" s="273">
        <v>4</v>
      </c>
      <c r="D65" s="273">
        <v>4</v>
      </c>
      <c r="E65" s="273">
        <v>4</v>
      </c>
      <c r="F65" s="273">
        <v>4</v>
      </c>
      <c r="G65" s="273">
        <v>4</v>
      </c>
      <c r="H65" s="273">
        <v>4</v>
      </c>
      <c r="I65" s="273">
        <v>4</v>
      </c>
      <c r="J65" s="228"/>
      <c r="K65" s="228"/>
      <c r="L65" s="228"/>
      <c r="M65" s="228"/>
      <c r="N65" s="228"/>
      <c r="O65" s="228"/>
      <c r="P65" s="228"/>
    </row>
    <row r="66" spans="1:16" ht="12" customHeight="1">
      <c r="A66" s="229" t="s">
        <v>688</v>
      </c>
      <c r="B66" s="253">
        <v>3</v>
      </c>
      <c r="C66" s="253">
        <v>4</v>
      </c>
      <c r="D66" s="253">
        <v>4</v>
      </c>
      <c r="E66" s="253">
        <v>4</v>
      </c>
      <c r="F66" s="253">
        <v>4</v>
      </c>
      <c r="G66" s="253">
        <v>4</v>
      </c>
      <c r="H66" s="253">
        <v>4</v>
      </c>
      <c r="I66" s="253">
        <v>4</v>
      </c>
    </row>
    <row r="67" spans="1:16" ht="12" customHeight="1">
      <c r="A67" s="229" t="s">
        <v>676</v>
      </c>
      <c r="B67" s="253">
        <v>0</v>
      </c>
      <c r="C67" s="253">
        <v>0</v>
      </c>
      <c r="D67" s="253">
        <v>0</v>
      </c>
      <c r="E67" s="253">
        <v>0</v>
      </c>
      <c r="F67" s="253">
        <v>0</v>
      </c>
      <c r="G67" s="253">
        <v>0</v>
      </c>
      <c r="H67" s="253">
        <v>0</v>
      </c>
      <c r="I67" s="253">
        <v>0</v>
      </c>
    </row>
    <row r="68" spans="1:16" ht="12" customHeight="1">
      <c r="A68" s="271" t="s">
        <v>677</v>
      </c>
      <c r="B68" s="273">
        <v>2</v>
      </c>
      <c r="C68" s="273">
        <v>2</v>
      </c>
      <c r="D68" s="273">
        <v>2</v>
      </c>
      <c r="E68" s="273">
        <v>1</v>
      </c>
      <c r="F68" s="273">
        <v>1</v>
      </c>
      <c r="G68" s="273">
        <v>1</v>
      </c>
      <c r="H68" s="273">
        <v>1</v>
      </c>
      <c r="I68" s="273">
        <v>1</v>
      </c>
      <c r="J68" s="228"/>
      <c r="K68" s="228"/>
      <c r="L68" s="228"/>
      <c r="M68" s="228"/>
      <c r="N68" s="228"/>
      <c r="O68" s="228"/>
      <c r="P68" s="228"/>
    </row>
    <row r="69" spans="1:16" ht="12" customHeight="1">
      <c r="A69" s="229" t="s">
        <v>688</v>
      </c>
      <c r="B69" s="253">
        <v>2</v>
      </c>
      <c r="C69" s="253">
        <v>2</v>
      </c>
      <c r="D69" s="253">
        <v>2</v>
      </c>
      <c r="E69" s="253">
        <v>1</v>
      </c>
      <c r="F69" s="253">
        <v>1</v>
      </c>
      <c r="G69" s="253">
        <v>1</v>
      </c>
      <c r="H69" s="253">
        <v>1</v>
      </c>
      <c r="I69" s="253">
        <v>1</v>
      </c>
    </row>
    <row r="70" spans="1:16" ht="12" customHeight="1">
      <c r="A70" s="229" t="s">
        <v>676</v>
      </c>
      <c r="B70" s="253">
        <v>0</v>
      </c>
      <c r="C70" s="253">
        <v>0</v>
      </c>
      <c r="D70" s="253">
        <v>0</v>
      </c>
      <c r="E70" s="253">
        <v>0</v>
      </c>
      <c r="F70" s="253">
        <v>0</v>
      </c>
      <c r="G70" s="253">
        <v>0</v>
      </c>
      <c r="H70" s="253">
        <v>0</v>
      </c>
      <c r="I70" s="253">
        <v>0</v>
      </c>
    </row>
    <row r="71" spans="1:16" ht="17.25" customHeight="1">
      <c r="A71" s="233" t="s">
        <v>72</v>
      </c>
      <c r="B71" s="254">
        <v>241</v>
      </c>
      <c r="C71" s="254">
        <v>300</v>
      </c>
      <c r="D71" s="254">
        <v>348</v>
      </c>
      <c r="E71" s="254">
        <v>347</v>
      </c>
      <c r="F71" s="254">
        <v>341</v>
      </c>
      <c r="G71" s="254">
        <v>345</v>
      </c>
      <c r="H71" s="254">
        <v>351</v>
      </c>
      <c r="I71" s="254">
        <v>353</v>
      </c>
    </row>
    <row r="72" spans="1:16" ht="3.75" customHeight="1" thickBot="1">
      <c r="A72" s="255"/>
      <c r="B72" s="235"/>
      <c r="C72" s="235"/>
      <c r="D72" s="235"/>
      <c r="E72" s="235"/>
      <c r="F72" s="235"/>
      <c r="G72" s="235"/>
      <c r="H72" s="235"/>
      <c r="I72" s="235"/>
    </row>
    <row r="73" spans="1:16" ht="21.75" customHeight="1" thickTop="1">
      <c r="A73" s="650" t="s">
        <v>998</v>
      </c>
      <c r="B73" s="650"/>
      <c r="C73" s="650"/>
      <c r="D73" s="650"/>
      <c r="E73" s="650"/>
      <c r="F73" s="650"/>
      <c r="G73" s="650"/>
      <c r="H73" s="650"/>
      <c r="I73" s="650"/>
    </row>
    <row r="74" spans="1:16" ht="12.75">
      <c r="A74" s="256"/>
      <c r="B74" s="237"/>
      <c r="C74" s="237"/>
      <c r="D74" s="237"/>
      <c r="E74" s="237"/>
      <c r="F74" s="237"/>
      <c r="G74" s="237"/>
      <c r="H74" s="237"/>
      <c r="I74" s="237"/>
    </row>
  </sheetData>
  <mergeCells count="3">
    <mergeCell ref="A1:I1"/>
    <mergeCell ref="A2:I2"/>
    <mergeCell ref="A73:I73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77"/>
  <sheetViews>
    <sheetView zoomScaleNormal="100" workbookViewId="0">
      <selection activeCell="I14" sqref="I14"/>
    </sheetView>
  </sheetViews>
  <sheetFormatPr baseColWidth="10" defaultColWidth="9.140625" defaultRowHeight="9"/>
  <cols>
    <col min="1" max="1" width="55" style="238" customWidth="1"/>
    <col min="2" max="10" width="10.7109375" style="239" customWidth="1"/>
    <col min="11" max="256" width="9.140625" style="225"/>
    <col min="257" max="257" width="55" style="225" customWidth="1"/>
    <col min="258" max="266" width="10.7109375" style="225" customWidth="1"/>
    <col min="267" max="512" width="9.140625" style="225"/>
    <col min="513" max="513" width="55" style="225" customWidth="1"/>
    <col min="514" max="522" width="10.7109375" style="225" customWidth="1"/>
    <col min="523" max="768" width="9.140625" style="225"/>
    <col min="769" max="769" width="55" style="225" customWidth="1"/>
    <col min="770" max="778" width="10.7109375" style="225" customWidth="1"/>
    <col min="779" max="1024" width="9.140625" style="225"/>
    <col min="1025" max="1025" width="55" style="225" customWidth="1"/>
    <col min="1026" max="1034" width="10.7109375" style="225" customWidth="1"/>
    <col min="1035" max="1280" width="9.140625" style="225"/>
    <col min="1281" max="1281" width="55" style="225" customWidth="1"/>
    <col min="1282" max="1290" width="10.7109375" style="225" customWidth="1"/>
    <col min="1291" max="1536" width="9.140625" style="225"/>
    <col min="1537" max="1537" width="55" style="225" customWidth="1"/>
    <col min="1538" max="1546" width="10.7109375" style="225" customWidth="1"/>
    <col min="1547" max="1792" width="9.140625" style="225"/>
    <col min="1793" max="1793" width="55" style="225" customWidth="1"/>
    <col min="1794" max="1802" width="10.7109375" style="225" customWidth="1"/>
    <col min="1803" max="2048" width="9.140625" style="225"/>
    <col min="2049" max="2049" width="55" style="225" customWidth="1"/>
    <col min="2050" max="2058" width="10.7109375" style="225" customWidth="1"/>
    <col min="2059" max="2304" width="9.140625" style="225"/>
    <col min="2305" max="2305" width="55" style="225" customWidth="1"/>
    <col min="2306" max="2314" width="10.7109375" style="225" customWidth="1"/>
    <col min="2315" max="2560" width="9.140625" style="225"/>
    <col min="2561" max="2561" width="55" style="225" customWidth="1"/>
    <col min="2562" max="2570" width="10.7109375" style="225" customWidth="1"/>
    <col min="2571" max="2816" width="9.140625" style="225"/>
    <col min="2817" max="2817" width="55" style="225" customWidth="1"/>
    <col min="2818" max="2826" width="10.7109375" style="225" customWidth="1"/>
    <col min="2827" max="3072" width="9.140625" style="225"/>
    <col min="3073" max="3073" width="55" style="225" customWidth="1"/>
    <col min="3074" max="3082" width="10.7109375" style="225" customWidth="1"/>
    <col min="3083" max="3328" width="9.140625" style="225"/>
    <col min="3329" max="3329" width="55" style="225" customWidth="1"/>
    <col min="3330" max="3338" width="10.7109375" style="225" customWidth="1"/>
    <col min="3339" max="3584" width="9.140625" style="225"/>
    <col min="3585" max="3585" width="55" style="225" customWidth="1"/>
    <col min="3586" max="3594" width="10.7109375" style="225" customWidth="1"/>
    <col min="3595" max="3840" width="9.140625" style="225"/>
    <col min="3841" max="3841" width="55" style="225" customWidth="1"/>
    <col min="3842" max="3850" width="10.7109375" style="225" customWidth="1"/>
    <col min="3851" max="4096" width="9.140625" style="225"/>
    <col min="4097" max="4097" width="55" style="225" customWidth="1"/>
    <col min="4098" max="4106" width="10.7109375" style="225" customWidth="1"/>
    <col min="4107" max="4352" width="9.140625" style="225"/>
    <col min="4353" max="4353" width="55" style="225" customWidth="1"/>
    <col min="4354" max="4362" width="10.7109375" style="225" customWidth="1"/>
    <col min="4363" max="4608" width="9.140625" style="225"/>
    <col min="4609" max="4609" width="55" style="225" customWidth="1"/>
    <col min="4610" max="4618" width="10.7109375" style="225" customWidth="1"/>
    <col min="4619" max="4864" width="9.140625" style="225"/>
    <col min="4865" max="4865" width="55" style="225" customWidth="1"/>
    <col min="4866" max="4874" width="10.7109375" style="225" customWidth="1"/>
    <col min="4875" max="5120" width="9.140625" style="225"/>
    <col min="5121" max="5121" width="55" style="225" customWidth="1"/>
    <col min="5122" max="5130" width="10.7109375" style="225" customWidth="1"/>
    <col min="5131" max="5376" width="9.140625" style="225"/>
    <col min="5377" max="5377" width="55" style="225" customWidth="1"/>
    <col min="5378" max="5386" width="10.7109375" style="225" customWidth="1"/>
    <col min="5387" max="5632" width="9.140625" style="225"/>
    <col min="5633" max="5633" width="55" style="225" customWidth="1"/>
    <col min="5634" max="5642" width="10.7109375" style="225" customWidth="1"/>
    <col min="5643" max="5888" width="9.140625" style="225"/>
    <col min="5889" max="5889" width="55" style="225" customWidth="1"/>
    <col min="5890" max="5898" width="10.7109375" style="225" customWidth="1"/>
    <col min="5899" max="6144" width="9.140625" style="225"/>
    <col min="6145" max="6145" width="55" style="225" customWidth="1"/>
    <col min="6146" max="6154" width="10.7109375" style="225" customWidth="1"/>
    <col min="6155" max="6400" width="9.140625" style="225"/>
    <col min="6401" max="6401" width="55" style="225" customWidth="1"/>
    <col min="6402" max="6410" width="10.7109375" style="225" customWidth="1"/>
    <col min="6411" max="6656" width="9.140625" style="225"/>
    <col min="6657" max="6657" width="55" style="225" customWidth="1"/>
    <col min="6658" max="6666" width="10.7109375" style="225" customWidth="1"/>
    <col min="6667" max="6912" width="9.140625" style="225"/>
    <col min="6913" max="6913" width="55" style="225" customWidth="1"/>
    <col min="6914" max="6922" width="10.7109375" style="225" customWidth="1"/>
    <col min="6923" max="7168" width="9.140625" style="225"/>
    <col min="7169" max="7169" width="55" style="225" customWidth="1"/>
    <col min="7170" max="7178" width="10.7109375" style="225" customWidth="1"/>
    <col min="7179" max="7424" width="9.140625" style="225"/>
    <col min="7425" max="7425" width="55" style="225" customWidth="1"/>
    <col min="7426" max="7434" width="10.7109375" style="225" customWidth="1"/>
    <col min="7435" max="7680" width="9.140625" style="225"/>
    <col min="7681" max="7681" width="55" style="225" customWidth="1"/>
    <col min="7682" max="7690" width="10.7109375" style="225" customWidth="1"/>
    <col min="7691" max="7936" width="9.140625" style="225"/>
    <col min="7937" max="7937" width="55" style="225" customWidth="1"/>
    <col min="7938" max="7946" width="10.7109375" style="225" customWidth="1"/>
    <col min="7947" max="8192" width="9.140625" style="225"/>
    <col min="8193" max="8193" width="55" style="225" customWidth="1"/>
    <col min="8194" max="8202" width="10.7109375" style="225" customWidth="1"/>
    <col min="8203" max="8448" width="9.140625" style="225"/>
    <col min="8449" max="8449" width="55" style="225" customWidth="1"/>
    <col min="8450" max="8458" width="10.7109375" style="225" customWidth="1"/>
    <col min="8459" max="8704" width="9.140625" style="225"/>
    <col min="8705" max="8705" width="55" style="225" customWidth="1"/>
    <col min="8706" max="8714" width="10.7109375" style="225" customWidth="1"/>
    <col min="8715" max="8960" width="9.140625" style="225"/>
    <col min="8961" max="8961" width="55" style="225" customWidth="1"/>
    <col min="8962" max="8970" width="10.7109375" style="225" customWidth="1"/>
    <col min="8971" max="9216" width="9.140625" style="225"/>
    <col min="9217" max="9217" width="55" style="225" customWidth="1"/>
    <col min="9218" max="9226" width="10.7109375" style="225" customWidth="1"/>
    <col min="9227" max="9472" width="9.140625" style="225"/>
    <col min="9473" max="9473" width="55" style="225" customWidth="1"/>
    <col min="9474" max="9482" width="10.7109375" style="225" customWidth="1"/>
    <col min="9483" max="9728" width="9.140625" style="225"/>
    <col min="9729" max="9729" width="55" style="225" customWidth="1"/>
    <col min="9730" max="9738" width="10.7109375" style="225" customWidth="1"/>
    <col min="9739" max="9984" width="9.140625" style="225"/>
    <col min="9985" max="9985" width="55" style="225" customWidth="1"/>
    <col min="9986" max="9994" width="10.7109375" style="225" customWidth="1"/>
    <col min="9995" max="10240" width="9.140625" style="225"/>
    <col min="10241" max="10241" width="55" style="225" customWidth="1"/>
    <col min="10242" max="10250" width="10.7109375" style="225" customWidth="1"/>
    <col min="10251" max="10496" width="9.140625" style="225"/>
    <col min="10497" max="10497" width="55" style="225" customWidth="1"/>
    <col min="10498" max="10506" width="10.7109375" style="225" customWidth="1"/>
    <col min="10507" max="10752" width="9.140625" style="225"/>
    <col min="10753" max="10753" width="55" style="225" customWidth="1"/>
    <col min="10754" max="10762" width="10.7109375" style="225" customWidth="1"/>
    <col min="10763" max="11008" width="9.140625" style="225"/>
    <col min="11009" max="11009" width="55" style="225" customWidth="1"/>
    <col min="11010" max="11018" width="10.7109375" style="225" customWidth="1"/>
    <col min="11019" max="11264" width="9.140625" style="225"/>
    <col min="11265" max="11265" width="55" style="225" customWidth="1"/>
    <col min="11266" max="11274" width="10.7109375" style="225" customWidth="1"/>
    <col min="11275" max="11520" width="9.140625" style="225"/>
    <col min="11521" max="11521" width="55" style="225" customWidth="1"/>
    <col min="11522" max="11530" width="10.7109375" style="225" customWidth="1"/>
    <col min="11531" max="11776" width="9.140625" style="225"/>
    <col min="11777" max="11777" width="55" style="225" customWidth="1"/>
    <col min="11778" max="11786" width="10.7109375" style="225" customWidth="1"/>
    <col min="11787" max="12032" width="9.140625" style="225"/>
    <col min="12033" max="12033" width="55" style="225" customWidth="1"/>
    <col min="12034" max="12042" width="10.7109375" style="225" customWidth="1"/>
    <col min="12043" max="12288" width="9.140625" style="225"/>
    <col min="12289" max="12289" width="55" style="225" customWidth="1"/>
    <col min="12290" max="12298" width="10.7109375" style="225" customWidth="1"/>
    <col min="12299" max="12544" width="9.140625" style="225"/>
    <col min="12545" max="12545" width="55" style="225" customWidth="1"/>
    <col min="12546" max="12554" width="10.7109375" style="225" customWidth="1"/>
    <col min="12555" max="12800" width="9.140625" style="225"/>
    <col min="12801" max="12801" width="55" style="225" customWidth="1"/>
    <col min="12802" max="12810" width="10.7109375" style="225" customWidth="1"/>
    <col min="12811" max="13056" width="9.140625" style="225"/>
    <col min="13057" max="13057" width="55" style="225" customWidth="1"/>
    <col min="13058" max="13066" width="10.7109375" style="225" customWidth="1"/>
    <col min="13067" max="13312" width="9.140625" style="225"/>
    <col min="13313" max="13313" width="55" style="225" customWidth="1"/>
    <col min="13314" max="13322" width="10.7109375" style="225" customWidth="1"/>
    <col min="13323" max="13568" width="9.140625" style="225"/>
    <col min="13569" max="13569" width="55" style="225" customWidth="1"/>
    <col min="13570" max="13578" width="10.7109375" style="225" customWidth="1"/>
    <col min="13579" max="13824" width="9.140625" style="225"/>
    <col min="13825" max="13825" width="55" style="225" customWidth="1"/>
    <col min="13826" max="13834" width="10.7109375" style="225" customWidth="1"/>
    <col min="13835" max="14080" width="9.140625" style="225"/>
    <col min="14081" max="14081" width="55" style="225" customWidth="1"/>
    <col min="14082" max="14090" width="10.7109375" style="225" customWidth="1"/>
    <col min="14091" max="14336" width="9.140625" style="225"/>
    <col min="14337" max="14337" width="55" style="225" customWidth="1"/>
    <col min="14338" max="14346" width="10.7109375" style="225" customWidth="1"/>
    <col min="14347" max="14592" width="9.140625" style="225"/>
    <col min="14593" max="14593" width="55" style="225" customWidth="1"/>
    <col min="14594" max="14602" width="10.7109375" style="225" customWidth="1"/>
    <col min="14603" max="14848" width="9.140625" style="225"/>
    <col min="14849" max="14849" width="55" style="225" customWidth="1"/>
    <col min="14850" max="14858" width="10.7109375" style="225" customWidth="1"/>
    <col min="14859" max="15104" width="9.140625" style="225"/>
    <col min="15105" max="15105" width="55" style="225" customWidth="1"/>
    <col min="15106" max="15114" width="10.7109375" style="225" customWidth="1"/>
    <col min="15115" max="15360" width="9.140625" style="225"/>
    <col min="15361" max="15361" width="55" style="225" customWidth="1"/>
    <col min="15362" max="15370" width="10.7109375" style="225" customWidth="1"/>
    <col min="15371" max="15616" width="9.140625" style="225"/>
    <col min="15617" max="15617" width="55" style="225" customWidth="1"/>
    <col min="15618" max="15626" width="10.7109375" style="225" customWidth="1"/>
    <col min="15627" max="15872" width="9.140625" style="225"/>
    <col min="15873" max="15873" width="55" style="225" customWidth="1"/>
    <col min="15874" max="15882" width="10.7109375" style="225" customWidth="1"/>
    <col min="15883" max="16128" width="9.140625" style="225"/>
    <col min="16129" max="16129" width="55" style="225" customWidth="1"/>
    <col min="16130" max="16138" width="10.7109375" style="225" customWidth="1"/>
    <col min="16139" max="16384" width="9.140625" style="225"/>
  </cols>
  <sheetData>
    <row r="1" spans="1:17" s="221" customFormat="1" ht="15" customHeight="1">
      <c r="A1" s="651"/>
      <c r="B1" s="651"/>
      <c r="C1" s="651"/>
      <c r="D1" s="651"/>
      <c r="E1" s="651"/>
      <c r="F1" s="651"/>
      <c r="G1" s="651"/>
      <c r="H1" s="651"/>
      <c r="I1" s="651"/>
      <c r="J1" s="651"/>
    </row>
    <row r="2" spans="1:17" s="221" customFormat="1" ht="15" customHeight="1">
      <c r="A2" s="607" t="s">
        <v>649</v>
      </c>
      <c r="B2" s="607"/>
      <c r="C2" s="607"/>
      <c r="D2" s="607"/>
      <c r="E2" s="607"/>
      <c r="F2" s="607"/>
      <c r="G2" s="607"/>
      <c r="H2" s="607"/>
      <c r="I2" s="607"/>
      <c r="J2" s="607"/>
    </row>
    <row r="3" spans="1:17" s="221" customFormat="1" ht="15" customHeight="1">
      <c r="A3" s="607" t="s">
        <v>665</v>
      </c>
      <c r="B3" s="607"/>
      <c r="C3" s="607"/>
      <c r="D3" s="607"/>
      <c r="E3" s="607"/>
      <c r="F3" s="607"/>
      <c r="G3" s="607"/>
      <c r="H3" s="607"/>
      <c r="I3" s="607"/>
      <c r="J3" s="607"/>
    </row>
    <row r="4" spans="1:17" s="221" customFormat="1" ht="15" customHeight="1">
      <c r="A4" s="258"/>
      <c r="B4" s="259"/>
      <c r="C4" s="259"/>
      <c r="D4" s="259"/>
      <c r="E4" s="259"/>
      <c r="F4" s="259"/>
      <c r="G4" s="259"/>
      <c r="H4" s="259"/>
      <c r="I4" s="259"/>
      <c r="J4" s="259"/>
    </row>
    <row r="5" spans="1:17" ht="3.75" customHeight="1">
      <c r="A5" s="260"/>
    </row>
    <row r="6" spans="1:17" ht="30" customHeight="1" thickBot="1">
      <c r="A6" s="226"/>
      <c r="B6" s="227" t="s">
        <v>668</v>
      </c>
      <c r="C6" s="227" t="s">
        <v>669</v>
      </c>
      <c r="D6" s="227" t="s">
        <v>670</v>
      </c>
      <c r="E6" s="227" t="s">
        <v>671</v>
      </c>
      <c r="F6" s="227" t="s">
        <v>672</v>
      </c>
      <c r="G6" s="227" t="s">
        <v>673</v>
      </c>
      <c r="H6" s="227" t="s">
        <v>1001</v>
      </c>
      <c r="I6" s="227" t="s">
        <v>1147</v>
      </c>
      <c r="J6" s="227" t="s">
        <v>1161</v>
      </c>
    </row>
    <row r="7" spans="1:17" ht="15" customHeight="1">
      <c r="A7" s="264" t="s">
        <v>73</v>
      </c>
      <c r="B7" s="266">
        <v>1</v>
      </c>
      <c r="C7" s="266">
        <v>3</v>
      </c>
      <c r="D7" s="266">
        <v>2</v>
      </c>
      <c r="E7" s="266">
        <f>SUM(E8,E11)</f>
        <v>3</v>
      </c>
      <c r="F7" s="266">
        <v>3</v>
      </c>
      <c r="G7" s="266">
        <f>SUM(G8,G11)</f>
        <v>3</v>
      </c>
      <c r="H7" s="266">
        <f>SUM(H8,H11)</f>
        <v>3</v>
      </c>
      <c r="I7" s="266">
        <v>3</v>
      </c>
      <c r="J7" s="266">
        <v>3</v>
      </c>
    </row>
    <row r="8" spans="1:17" ht="15" customHeight="1">
      <c r="A8" s="271" t="s">
        <v>674</v>
      </c>
      <c r="B8" s="272">
        <v>0</v>
      </c>
      <c r="C8" s="272">
        <v>1</v>
      </c>
      <c r="D8" s="272">
        <v>1</v>
      </c>
      <c r="E8" s="272">
        <f>SUM(E9:E10)</f>
        <v>1</v>
      </c>
      <c r="F8" s="272">
        <v>1</v>
      </c>
      <c r="G8" s="272">
        <f>SUM(G9:G10)</f>
        <v>1</v>
      </c>
      <c r="H8" s="272">
        <f>SUM(H9:H10)</f>
        <v>1</v>
      </c>
      <c r="I8" s="272">
        <v>1</v>
      </c>
      <c r="J8" s="272">
        <v>1</v>
      </c>
      <c r="K8" s="228"/>
      <c r="L8" s="228"/>
      <c r="M8" s="228"/>
      <c r="N8" s="228"/>
      <c r="O8" s="228"/>
      <c r="P8" s="228"/>
      <c r="Q8" s="228"/>
    </row>
    <row r="9" spans="1:17" ht="12" customHeight="1">
      <c r="A9" s="229" t="s">
        <v>688</v>
      </c>
      <c r="B9" s="247">
        <v>0</v>
      </c>
      <c r="C9" s="247">
        <v>1</v>
      </c>
      <c r="D9" s="247">
        <v>1</v>
      </c>
      <c r="E9" s="247">
        <v>1</v>
      </c>
      <c r="F9" s="247">
        <v>1</v>
      </c>
      <c r="G9" s="247">
        <v>1</v>
      </c>
      <c r="H9" s="247">
        <v>1</v>
      </c>
      <c r="I9" s="247">
        <v>1</v>
      </c>
      <c r="J9" s="247">
        <v>1</v>
      </c>
    </row>
    <row r="10" spans="1:17" ht="12" customHeight="1">
      <c r="A10" s="229" t="s">
        <v>676</v>
      </c>
      <c r="B10" s="247">
        <v>0</v>
      </c>
      <c r="C10" s="247">
        <v>0</v>
      </c>
      <c r="D10" s="247">
        <v>0</v>
      </c>
      <c r="E10" s="247">
        <v>0</v>
      </c>
      <c r="F10" s="247">
        <v>0</v>
      </c>
      <c r="G10" s="247">
        <v>0</v>
      </c>
      <c r="H10" s="247">
        <v>0</v>
      </c>
      <c r="I10" s="247">
        <v>0</v>
      </c>
      <c r="J10" s="247">
        <v>0</v>
      </c>
    </row>
    <row r="11" spans="1:17" ht="12" customHeight="1">
      <c r="A11" s="271" t="s">
        <v>677</v>
      </c>
      <c r="B11" s="272">
        <v>1</v>
      </c>
      <c r="C11" s="272">
        <v>2</v>
      </c>
      <c r="D11" s="272">
        <v>1</v>
      </c>
      <c r="E11" s="272">
        <f>SUM(E12:E13)</f>
        <v>2</v>
      </c>
      <c r="F11" s="272">
        <v>2</v>
      </c>
      <c r="G11" s="272">
        <f>SUM(G12:G13)</f>
        <v>2</v>
      </c>
      <c r="H11" s="272">
        <f>SUM(H12:H13)</f>
        <v>2</v>
      </c>
      <c r="I11" s="272">
        <v>2</v>
      </c>
      <c r="J11" s="272">
        <v>2</v>
      </c>
      <c r="K11" s="228"/>
      <c r="L11" s="228"/>
      <c r="M11" s="228"/>
      <c r="N11" s="228"/>
      <c r="O11" s="228"/>
      <c r="P11" s="228"/>
      <c r="Q11" s="228"/>
    </row>
    <row r="12" spans="1:17" ht="12" customHeight="1">
      <c r="A12" s="229" t="s">
        <v>688</v>
      </c>
      <c r="B12" s="247">
        <v>1</v>
      </c>
      <c r="C12" s="247">
        <v>2</v>
      </c>
      <c r="D12" s="247">
        <v>1</v>
      </c>
      <c r="E12" s="247">
        <v>2</v>
      </c>
      <c r="F12" s="247">
        <v>2</v>
      </c>
      <c r="G12" s="247">
        <v>2</v>
      </c>
      <c r="H12" s="247">
        <v>2</v>
      </c>
      <c r="I12" s="247">
        <v>2</v>
      </c>
      <c r="J12" s="247">
        <v>2</v>
      </c>
    </row>
    <row r="13" spans="1:17" ht="12" customHeight="1">
      <c r="A13" s="229" t="s">
        <v>676</v>
      </c>
      <c r="B13" s="247">
        <v>0</v>
      </c>
      <c r="C13" s="247">
        <v>0</v>
      </c>
      <c r="D13" s="247">
        <v>0</v>
      </c>
      <c r="E13" s="247">
        <v>0</v>
      </c>
      <c r="F13" s="247">
        <v>0</v>
      </c>
      <c r="G13" s="247">
        <v>0</v>
      </c>
      <c r="H13" s="247">
        <v>0</v>
      </c>
      <c r="I13" s="247">
        <v>0</v>
      </c>
      <c r="J13" s="247">
        <v>0</v>
      </c>
    </row>
    <row r="14" spans="1:17" ht="12" customHeight="1">
      <c r="A14" s="267" t="s">
        <v>74</v>
      </c>
      <c r="B14" s="268">
        <v>3</v>
      </c>
      <c r="C14" s="268">
        <v>5</v>
      </c>
      <c r="D14" s="268">
        <v>7</v>
      </c>
      <c r="E14" s="268">
        <f>SUM(E15,E18,E21)</f>
        <v>9</v>
      </c>
      <c r="F14" s="268">
        <v>9</v>
      </c>
      <c r="G14" s="268">
        <f>SUM(G15,G18,G21)</f>
        <v>10</v>
      </c>
      <c r="H14" s="268">
        <f>SUM(H15,H18,H21)</f>
        <v>10</v>
      </c>
      <c r="I14" s="268">
        <v>10</v>
      </c>
      <c r="J14" s="268">
        <v>10</v>
      </c>
    </row>
    <row r="15" spans="1:17" s="231" customFormat="1" ht="12" customHeight="1">
      <c r="A15" s="271" t="s">
        <v>678</v>
      </c>
      <c r="B15" s="272">
        <v>2</v>
      </c>
      <c r="C15" s="272">
        <v>2</v>
      </c>
      <c r="D15" s="272">
        <v>2</v>
      </c>
      <c r="E15" s="272">
        <f>SUM(E16:E17)</f>
        <v>2</v>
      </c>
      <c r="F15" s="272">
        <v>2</v>
      </c>
      <c r="G15" s="272">
        <f>SUM(G16:G17)</f>
        <v>2</v>
      </c>
      <c r="H15" s="272">
        <f>SUM(H16:H17)</f>
        <v>2</v>
      </c>
      <c r="I15" s="272">
        <v>2</v>
      </c>
      <c r="J15" s="272">
        <v>2</v>
      </c>
      <c r="K15" s="228"/>
      <c r="L15" s="228"/>
      <c r="M15" s="228"/>
      <c r="N15" s="228"/>
      <c r="O15" s="228"/>
      <c r="P15" s="228"/>
      <c r="Q15" s="228"/>
    </row>
    <row r="16" spans="1:17" s="231" customFormat="1" ht="12" customHeight="1">
      <c r="A16" s="229" t="s">
        <v>688</v>
      </c>
      <c r="B16" s="247">
        <v>2</v>
      </c>
      <c r="C16" s="247">
        <v>2</v>
      </c>
      <c r="D16" s="247">
        <v>2</v>
      </c>
      <c r="E16" s="247">
        <v>2</v>
      </c>
      <c r="F16" s="247">
        <v>2</v>
      </c>
      <c r="G16" s="247">
        <v>2</v>
      </c>
      <c r="H16" s="247">
        <v>2</v>
      </c>
      <c r="I16" s="247">
        <v>2</v>
      </c>
      <c r="J16" s="247">
        <v>2</v>
      </c>
    </row>
    <row r="17" spans="1:17" s="231" customFormat="1" ht="12" customHeight="1">
      <c r="A17" s="229" t="s">
        <v>676</v>
      </c>
      <c r="B17" s="247">
        <v>0</v>
      </c>
      <c r="C17" s="247">
        <v>0</v>
      </c>
      <c r="D17" s="247">
        <v>0</v>
      </c>
      <c r="E17" s="247">
        <v>0</v>
      </c>
      <c r="F17" s="247">
        <v>0</v>
      </c>
      <c r="G17" s="247">
        <v>0</v>
      </c>
      <c r="H17" s="247">
        <v>0</v>
      </c>
      <c r="I17" s="247">
        <v>0</v>
      </c>
      <c r="J17" s="247">
        <v>0</v>
      </c>
    </row>
    <row r="18" spans="1:17" s="231" customFormat="1" ht="12" customHeight="1">
      <c r="A18" s="271" t="s">
        <v>679</v>
      </c>
      <c r="B18" s="272">
        <v>1</v>
      </c>
      <c r="C18" s="272">
        <v>1</v>
      </c>
      <c r="D18" s="272">
        <v>1</v>
      </c>
      <c r="E18" s="272">
        <f>SUM(E19:E20)</f>
        <v>1</v>
      </c>
      <c r="F18" s="272">
        <v>1</v>
      </c>
      <c r="G18" s="272">
        <f>SUM(G19:G20)</f>
        <v>2</v>
      </c>
      <c r="H18" s="272">
        <f>SUM(H19:H20)</f>
        <v>2</v>
      </c>
      <c r="I18" s="272">
        <v>2</v>
      </c>
      <c r="J18" s="272">
        <v>2</v>
      </c>
      <c r="K18" s="228"/>
      <c r="L18" s="228"/>
      <c r="M18" s="228"/>
      <c r="N18" s="228"/>
      <c r="O18" s="228"/>
      <c r="P18" s="228"/>
      <c r="Q18" s="228"/>
    </row>
    <row r="19" spans="1:17" s="231" customFormat="1" ht="12" customHeight="1">
      <c r="A19" s="229" t="s">
        <v>688</v>
      </c>
      <c r="B19" s="247">
        <v>1</v>
      </c>
      <c r="C19" s="247">
        <v>1</v>
      </c>
      <c r="D19" s="247">
        <v>1</v>
      </c>
      <c r="E19" s="247">
        <v>1</v>
      </c>
      <c r="F19" s="247">
        <v>1</v>
      </c>
      <c r="G19" s="247">
        <v>2</v>
      </c>
      <c r="H19" s="247">
        <v>2</v>
      </c>
      <c r="I19" s="247">
        <v>2</v>
      </c>
      <c r="J19" s="247">
        <v>2</v>
      </c>
    </row>
    <row r="20" spans="1:17" ht="12" customHeight="1">
      <c r="A20" s="229" t="s">
        <v>676</v>
      </c>
      <c r="B20" s="247">
        <v>0</v>
      </c>
      <c r="C20" s="247">
        <v>0</v>
      </c>
      <c r="D20" s="247">
        <v>0</v>
      </c>
      <c r="E20" s="247">
        <v>0</v>
      </c>
      <c r="F20" s="247">
        <v>0</v>
      </c>
      <c r="G20" s="247">
        <v>0</v>
      </c>
      <c r="H20" s="247">
        <v>0</v>
      </c>
      <c r="I20" s="247">
        <v>0</v>
      </c>
      <c r="J20" s="247">
        <v>0</v>
      </c>
    </row>
    <row r="21" spans="1:17" ht="12" customHeight="1">
      <c r="A21" s="271" t="s">
        <v>677</v>
      </c>
      <c r="B21" s="272">
        <v>0</v>
      </c>
      <c r="C21" s="272">
        <v>2</v>
      </c>
      <c r="D21" s="272">
        <v>4</v>
      </c>
      <c r="E21" s="272">
        <f>SUM(E22:E23)</f>
        <v>6</v>
      </c>
      <c r="F21" s="272">
        <v>6</v>
      </c>
      <c r="G21" s="272">
        <f>SUM(G22:G23)</f>
        <v>6</v>
      </c>
      <c r="H21" s="272">
        <f>SUM(H22:H23)</f>
        <v>6</v>
      </c>
      <c r="I21" s="272">
        <v>6</v>
      </c>
      <c r="J21" s="272">
        <v>6</v>
      </c>
      <c r="K21" s="228"/>
      <c r="L21" s="228"/>
      <c r="M21" s="228"/>
      <c r="N21" s="228"/>
      <c r="O21" s="228"/>
      <c r="P21" s="228"/>
      <c r="Q21" s="228"/>
    </row>
    <row r="22" spans="1:17" ht="12" customHeight="1">
      <c r="A22" s="229" t="s">
        <v>688</v>
      </c>
      <c r="B22" s="247">
        <v>0</v>
      </c>
      <c r="C22" s="247">
        <v>2</v>
      </c>
      <c r="D22" s="247">
        <v>4</v>
      </c>
      <c r="E22" s="247">
        <v>6</v>
      </c>
      <c r="F22" s="247">
        <v>6</v>
      </c>
      <c r="G22" s="247">
        <v>6</v>
      </c>
      <c r="H22" s="247">
        <v>6</v>
      </c>
      <c r="I22" s="247">
        <v>6</v>
      </c>
      <c r="J22" s="247">
        <v>6</v>
      </c>
    </row>
    <row r="23" spans="1:17" ht="12" customHeight="1">
      <c r="A23" s="229" t="s">
        <v>676</v>
      </c>
      <c r="B23" s="247">
        <v>0</v>
      </c>
      <c r="C23" s="247">
        <v>0</v>
      </c>
      <c r="D23" s="247">
        <v>0</v>
      </c>
      <c r="E23" s="247">
        <v>0</v>
      </c>
      <c r="F23" s="247">
        <v>0</v>
      </c>
      <c r="G23" s="247">
        <v>0</v>
      </c>
      <c r="H23" s="247">
        <v>0</v>
      </c>
      <c r="I23" s="247">
        <v>0</v>
      </c>
      <c r="J23" s="247">
        <v>0</v>
      </c>
    </row>
    <row r="24" spans="1:17" ht="12" customHeight="1">
      <c r="A24" s="267" t="s">
        <v>70</v>
      </c>
      <c r="B24" s="268">
        <v>1</v>
      </c>
      <c r="C24" s="268">
        <v>2</v>
      </c>
      <c r="D24" s="268">
        <v>5</v>
      </c>
      <c r="E24" s="268">
        <f>SUM(E25,E28)</f>
        <v>6</v>
      </c>
      <c r="F24" s="268">
        <v>6</v>
      </c>
      <c r="G24" s="268">
        <f>SUM(G25,G28)</f>
        <v>6</v>
      </c>
      <c r="H24" s="268">
        <f>SUM(H25,H28)</f>
        <v>7</v>
      </c>
      <c r="I24" s="268">
        <v>7</v>
      </c>
      <c r="J24" s="268">
        <v>7</v>
      </c>
    </row>
    <row r="25" spans="1:17" ht="12" customHeight="1">
      <c r="A25" s="271" t="s">
        <v>680</v>
      </c>
      <c r="B25" s="272">
        <v>1</v>
      </c>
      <c r="C25" s="272">
        <v>2</v>
      </c>
      <c r="D25" s="272">
        <v>2</v>
      </c>
      <c r="E25" s="272">
        <f>SUM(E26:E27)</f>
        <v>2</v>
      </c>
      <c r="F25" s="272">
        <v>2</v>
      </c>
      <c r="G25" s="272">
        <f>SUM(G26:G27)</f>
        <v>2</v>
      </c>
      <c r="H25" s="272">
        <f>SUM(H26:H27)</f>
        <v>2</v>
      </c>
      <c r="I25" s="272">
        <v>2</v>
      </c>
      <c r="J25" s="272">
        <v>2</v>
      </c>
      <c r="K25" s="228"/>
      <c r="L25" s="228"/>
      <c r="M25" s="228"/>
      <c r="N25" s="228"/>
      <c r="O25" s="228"/>
      <c r="P25" s="228"/>
      <c r="Q25" s="228"/>
    </row>
    <row r="26" spans="1:17" ht="12" customHeight="1">
      <c r="A26" s="229" t="s">
        <v>688</v>
      </c>
      <c r="B26" s="247">
        <v>1</v>
      </c>
      <c r="C26" s="247">
        <v>2</v>
      </c>
      <c r="D26" s="247">
        <v>2</v>
      </c>
      <c r="E26" s="247">
        <v>2</v>
      </c>
      <c r="F26" s="247">
        <v>2</v>
      </c>
      <c r="G26" s="247">
        <v>2</v>
      </c>
      <c r="H26" s="247">
        <v>2</v>
      </c>
      <c r="I26" s="247">
        <v>2</v>
      </c>
      <c r="J26" s="247">
        <v>2</v>
      </c>
    </row>
    <row r="27" spans="1:17" ht="12" customHeight="1">
      <c r="A27" s="229" t="s">
        <v>676</v>
      </c>
      <c r="B27" s="247">
        <v>0</v>
      </c>
      <c r="C27" s="247">
        <v>0</v>
      </c>
      <c r="D27" s="247">
        <v>0</v>
      </c>
      <c r="E27" s="247">
        <v>0</v>
      </c>
      <c r="F27" s="247">
        <v>0</v>
      </c>
      <c r="G27" s="247">
        <v>0</v>
      </c>
      <c r="H27" s="247">
        <v>0</v>
      </c>
      <c r="I27" s="247">
        <v>0</v>
      </c>
      <c r="J27" s="247">
        <v>0</v>
      </c>
    </row>
    <row r="28" spans="1:17" ht="12" customHeight="1">
      <c r="A28" s="271" t="s">
        <v>677</v>
      </c>
      <c r="B28" s="272">
        <v>0</v>
      </c>
      <c r="C28" s="272">
        <v>0</v>
      </c>
      <c r="D28" s="272">
        <v>3</v>
      </c>
      <c r="E28" s="272">
        <f>SUM(E29:E30)</f>
        <v>4</v>
      </c>
      <c r="F28" s="272">
        <v>4</v>
      </c>
      <c r="G28" s="272">
        <f>SUM(G29:G30)</f>
        <v>4</v>
      </c>
      <c r="H28" s="272">
        <f>SUM(H29:H30)</f>
        <v>5</v>
      </c>
      <c r="I28" s="272">
        <v>5</v>
      </c>
      <c r="J28" s="272">
        <v>5</v>
      </c>
      <c r="K28" s="228"/>
      <c r="L28" s="228"/>
      <c r="M28" s="228"/>
      <c r="N28" s="228"/>
      <c r="O28" s="228"/>
      <c r="P28" s="228"/>
      <c r="Q28" s="228"/>
    </row>
    <row r="29" spans="1:17" ht="12" customHeight="1">
      <c r="A29" s="229" t="s">
        <v>688</v>
      </c>
      <c r="B29" s="247">
        <v>0</v>
      </c>
      <c r="C29" s="247">
        <v>0</v>
      </c>
      <c r="D29" s="247">
        <v>3</v>
      </c>
      <c r="E29" s="247">
        <v>4</v>
      </c>
      <c r="F29" s="247">
        <v>4</v>
      </c>
      <c r="G29" s="247">
        <v>4</v>
      </c>
      <c r="H29" s="247">
        <v>5</v>
      </c>
      <c r="I29" s="247">
        <v>5</v>
      </c>
      <c r="J29" s="247">
        <v>5</v>
      </c>
    </row>
    <row r="30" spans="1:17" ht="12" customHeight="1">
      <c r="A30" s="229" t="s">
        <v>676</v>
      </c>
      <c r="B30" s="247">
        <v>0</v>
      </c>
      <c r="C30" s="247">
        <v>0</v>
      </c>
      <c r="D30" s="247">
        <v>0</v>
      </c>
      <c r="E30" s="247">
        <v>0</v>
      </c>
      <c r="F30" s="247">
        <v>0</v>
      </c>
      <c r="G30" s="247">
        <v>0</v>
      </c>
      <c r="H30" s="247">
        <v>0</v>
      </c>
      <c r="I30" s="247">
        <v>0</v>
      </c>
      <c r="J30" s="247">
        <v>0</v>
      </c>
    </row>
    <row r="31" spans="1:17" ht="12" customHeight="1">
      <c r="A31" s="267" t="s">
        <v>71</v>
      </c>
      <c r="B31" s="268">
        <v>1</v>
      </c>
      <c r="C31" s="268">
        <v>1</v>
      </c>
      <c r="D31" s="268">
        <v>1</v>
      </c>
      <c r="E31" s="268">
        <f>SUM(E32,E35)</f>
        <v>2</v>
      </c>
      <c r="F31" s="268">
        <v>2</v>
      </c>
      <c r="G31" s="268">
        <f>SUM(G32,G35)</f>
        <v>2</v>
      </c>
      <c r="H31" s="268">
        <f>SUM(H32,H35)</f>
        <v>2</v>
      </c>
      <c r="I31" s="268">
        <v>2</v>
      </c>
      <c r="J31" s="268">
        <v>2</v>
      </c>
    </row>
    <row r="32" spans="1:17" ht="12" customHeight="1">
      <c r="A32" s="271" t="s">
        <v>681</v>
      </c>
      <c r="B32" s="272">
        <v>1</v>
      </c>
      <c r="C32" s="272">
        <v>1</v>
      </c>
      <c r="D32" s="272">
        <v>1</v>
      </c>
      <c r="E32" s="272">
        <f>SUM(E33:E34)</f>
        <v>1</v>
      </c>
      <c r="F32" s="272">
        <v>1</v>
      </c>
      <c r="G32" s="272">
        <f>SUM(G33:G34)</f>
        <v>1</v>
      </c>
      <c r="H32" s="272">
        <f>SUM(H33:H34)</f>
        <v>1</v>
      </c>
      <c r="I32" s="272">
        <v>1</v>
      </c>
      <c r="J32" s="272">
        <v>1</v>
      </c>
      <c r="K32" s="228"/>
      <c r="L32" s="228"/>
      <c r="M32" s="228"/>
      <c r="N32" s="228"/>
      <c r="O32" s="228"/>
      <c r="P32" s="228"/>
      <c r="Q32" s="228"/>
    </row>
    <row r="33" spans="1:17" ht="12" customHeight="1">
      <c r="A33" s="229" t="s">
        <v>688</v>
      </c>
      <c r="B33" s="247">
        <v>1</v>
      </c>
      <c r="C33" s="247">
        <v>1</v>
      </c>
      <c r="D33" s="247">
        <v>1</v>
      </c>
      <c r="E33" s="247">
        <v>1</v>
      </c>
      <c r="F33" s="247">
        <v>1</v>
      </c>
      <c r="G33" s="247">
        <v>1</v>
      </c>
      <c r="H33" s="247">
        <v>1</v>
      </c>
      <c r="I33" s="247">
        <v>1</v>
      </c>
      <c r="J33" s="247">
        <v>1</v>
      </c>
    </row>
    <row r="34" spans="1:17" ht="12" customHeight="1">
      <c r="A34" s="229" t="s">
        <v>676</v>
      </c>
      <c r="B34" s="247">
        <v>0</v>
      </c>
      <c r="C34" s="247">
        <v>0</v>
      </c>
      <c r="D34" s="247">
        <v>0</v>
      </c>
      <c r="E34" s="247">
        <v>0</v>
      </c>
      <c r="F34" s="247">
        <v>0</v>
      </c>
      <c r="G34" s="247">
        <v>0</v>
      </c>
      <c r="H34" s="247">
        <v>0</v>
      </c>
      <c r="I34" s="247">
        <v>0</v>
      </c>
      <c r="J34" s="247">
        <v>0</v>
      </c>
    </row>
    <row r="35" spans="1:17" ht="12" customHeight="1">
      <c r="A35" s="271" t="s">
        <v>677</v>
      </c>
      <c r="B35" s="272">
        <v>0</v>
      </c>
      <c r="C35" s="272">
        <v>0</v>
      </c>
      <c r="D35" s="272">
        <v>0</v>
      </c>
      <c r="E35" s="272">
        <f>SUM(E36:E37)</f>
        <v>1</v>
      </c>
      <c r="F35" s="272">
        <v>1</v>
      </c>
      <c r="G35" s="272">
        <f>SUM(G36:G37)</f>
        <v>1</v>
      </c>
      <c r="H35" s="272">
        <f>SUM(H36:H37)</f>
        <v>1</v>
      </c>
      <c r="I35" s="272">
        <v>1</v>
      </c>
      <c r="J35" s="272">
        <v>1</v>
      </c>
      <c r="K35" s="228"/>
      <c r="L35" s="228"/>
      <c r="M35" s="228"/>
      <c r="N35" s="228"/>
      <c r="O35" s="228"/>
      <c r="P35" s="228"/>
      <c r="Q35" s="228"/>
    </row>
    <row r="36" spans="1:17" ht="12" customHeight="1">
      <c r="A36" s="229" t="s">
        <v>688</v>
      </c>
      <c r="B36" s="247">
        <v>0</v>
      </c>
      <c r="C36" s="247">
        <v>0</v>
      </c>
      <c r="D36" s="247">
        <v>0</v>
      </c>
      <c r="E36" s="247">
        <v>1</v>
      </c>
      <c r="F36" s="247">
        <v>1</v>
      </c>
      <c r="G36" s="247">
        <v>1</v>
      </c>
      <c r="H36" s="247">
        <v>1</v>
      </c>
      <c r="I36" s="247">
        <v>1</v>
      </c>
      <c r="J36" s="247">
        <v>1</v>
      </c>
    </row>
    <row r="37" spans="1:17" ht="12" customHeight="1">
      <c r="A37" s="229" t="s">
        <v>676</v>
      </c>
      <c r="B37" s="247">
        <v>0</v>
      </c>
      <c r="C37" s="247">
        <v>0</v>
      </c>
      <c r="D37" s="247">
        <v>0</v>
      </c>
      <c r="E37" s="247">
        <v>0</v>
      </c>
      <c r="F37" s="247">
        <v>0</v>
      </c>
      <c r="G37" s="247">
        <v>0</v>
      </c>
      <c r="H37" s="247">
        <v>0</v>
      </c>
      <c r="I37" s="247">
        <v>0</v>
      </c>
      <c r="J37" s="247">
        <v>0</v>
      </c>
    </row>
    <row r="38" spans="1:17" ht="12" customHeight="1">
      <c r="A38" s="267" t="s">
        <v>75</v>
      </c>
      <c r="B38" s="268">
        <v>1</v>
      </c>
      <c r="C38" s="268">
        <v>2</v>
      </c>
      <c r="D38" s="268">
        <v>2</v>
      </c>
      <c r="E38" s="268">
        <f>SUM(E39,E42)</f>
        <v>3</v>
      </c>
      <c r="F38" s="268">
        <v>3</v>
      </c>
      <c r="G38" s="268">
        <f>SUM(G39,G42)</f>
        <v>3</v>
      </c>
      <c r="H38" s="268">
        <f>SUM(H39,H42)</f>
        <v>4</v>
      </c>
      <c r="I38" s="268">
        <v>4</v>
      </c>
      <c r="J38" s="268">
        <v>4</v>
      </c>
    </row>
    <row r="39" spans="1:17" ht="12" customHeight="1">
      <c r="A39" s="271" t="s">
        <v>682</v>
      </c>
      <c r="B39" s="272">
        <v>0</v>
      </c>
      <c r="C39" s="272">
        <v>1</v>
      </c>
      <c r="D39" s="272">
        <v>1</v>
      </c>
      <c r="E39" s="272">
        <f>SUM(E40:E41)</f>
        <v>1</v>
      </c>
      <c r="F39" s="272">
        <v>1</v>
      </c>
      <c r="G39" s="272">
        <f>SUM(G40:G41)</f>
        <v>1</v>
      </c>
      <c r="H39" s="272">
        <f>SUM(H40:H41)</f>
        <v>1</v>
      </c>
      <c r="I39" s="272">
        <v>1</v>
      </c>
      <c r="J39" s="272">
        <v>1</v>
      </c>
      <c r="K39" s="228"/>
      <c r="L39" s="228"/>
      <c r="M39" s="228"/>
      <c r="N39" s="228"/>
      <c r="O39" s="228"/>
      <c r="P39" s="228"/>
      <c r="Q39" s="228"/>
    </row>
    <row r="40" spans="1:17" ht="12" customHeight="1">
      <c r="A40" s="229" t="s">
        <v>688</v>
      </c>
      <c r="B40" s="247">
        <v>0</v>
      </c>
      <c r="C40" s="247">
        <v>1</v>
      </c>
      <c r="D40" s="247">
        <v>1</v>
      </c>
      <c r="E40" s="247">
        <v>1</v>
      </c>
      <c r="F40" s="247">
        <v>1</v>
      </c>
      <c r="G40" s="247">
        <v>1</v>
      </c>
      <c r="H40" s="247">
        <v>1</v>
      </c>
      <c r="I40" s="247">
        <v>1</v>
      </c>
      <c r="J40" s="247">
        <v>1</v>
      </c>
    </row>
    <row r="41" spans="1:17" ht="12" customHeight="1">
      <c r="A41" s="229" t="s">
        <v>676</v>
      </c>
      <c r="B41" s="247">
        <v>0</v>
      </c>
      <c r="C41" s="247">
        <v>0</v>
      </c>
      <c r="D41" s="247">
        <v>0</v>
      </c>
      <c r="E41" s="247">
        <v>0</v>
      </c>
      <c r="F41" s="247">
        <v>0</v>
      </c>
      <c r="G41" s="247">
        <v>0</v>
      </c>
      <c r="H41" s="247">
        <v>0</v>
      </c>
      <c r="I41" s="247">
        <v>0</v>
      </c>
      <c r="J41" s="247">
        <v>0</v>
      </c>
    </row>
    <row r="42" spans="1:17" ht="12" customHeight="1">
      <c r="A42" s="271" t="s">
        <v>677</v>
      </c>
      <c r="B42" s="272">
        <v>1</v>
      </c>
      <c r="C42" s="272">
        <v>1</v>
      </c>
      <c r="D42" s="272">
        <v>1</v>
      </c>
      <c r="E42" s="272">
        <f>SUM(E43:E44)</f>
        <v>2</v>
      </c>
      <c r="F42" s="272">
        <v>2</v>
      </c>
      <c r="G42" s="272">
        <f>SUM(G43:G44)</f>
        <v>2</v>
      </c>
      <c r="H42" s="272">
        <f>SUM(H43:H44)</f>
        <v>3</v>
      </c>
      <c r="I42" s="272">
        <v>3</v>
      </c>
      <c r="J42" s="272">
        <v>3</v>
      </c>
      <c r="K42" s="228"/>
      <c r="L42" s="228"/>
      <c r="M42" s="228"/>
      <c r="N42" s="228"/>
      <c r="O42" s="228"/>
      <c r="P42" s="228"/>
      <c r="Q42" s="228"/>
    </row>
    <row r="43" spans="1:17" ht="12" customHeight="1">
      <c r="A43" s="229" t="s">
        <v>688</v>
      </c>
      <c r="B43" s="247">
        <v>1</v>
      </c>
      <c r="C43" s="247">
        <v>1</v>
      </c>
      <c r="D43" s="247">
        <v>1</v>
      </c>
      <c r="E43" s="247">
        <v>2</v>
      </c>
      <c r="F43" s="247">
        <v>2</v>
      </c>
      <c r="G43" s="247">
        <v>2</v>
      </c>
      <c r="H43" s="247">
        <v>3</v>
      </c>
      <c r="I43" s="247">
        <v>3</v>
      </c>
      <c r="J43" s="247">
        <v>3</v>
      </c>
    </row>
    <row r="44" spans="1:17" ht="12" customHeight="1">
      <c r="A44" s="229" t="s">
        <v>676</v>
      </c>
      <c r="B44" s="247">
        <v>0</v>
      </c>
      <c r="C44" s="247">
        <v>0</v>
      </c>
      <c r="D44" s="247">
        <v>0</v>
      </c>
      <c r="E44" s="247">
        <v>0</v>
      </c>
      <c r="F44" s="247">
        <v>0</v>
      </c>
      <c r="G44" s="247">
        <v>0</v>
      </c>
      <c r="H44" s="247">
        <v>0</v>
      </c>
      <c r="I44" s="247">
        <v>0</v>
      </c>
      <c r="J44" s="247">
        <v>0</v>
      </c>
    </row>
    <row r="45" spans="1:17" ht="12" customHeight="1">
      <c r="A45" s="267" t="s">
        <v>76</v>
      </c>
      <c r="B45" s="268">
        <v>1</v>
      </c>
      <c r="C45" s="268">
        <v>1</v>
      </c>
      <c r="D45" s="268">
        <v>2</v>
      </c>
      <c r="E45" s="268">
        <f>SUM(E46,E49)</f>
        <v>2</v>
      </c>
      <c r="F45" s="268">
        <v>2</v>
      </c>
      <c r="G45" s="268">
        <f>SUM(G46,G49)</f>
        <v>2</v>
      </c>
      <c r="H45" s="268">
        <f>SUM(H46,H49)</f>
        <v>2</v>
      </c>
      <c r="I45" s="268">
        <v>2</v>
      </c>
      <c r="J45" s="268">
        <v>2</v>
      </c>
    </row>
    <row r="46" spans="1:17" ht="12" customHeight="1">
      <c r="A46" s="271" t="s">
        <v>683</v>
      </c>
      <c r="B46" s="272">
        <v>1</v>
      </c>
      <c r="C46" s="272">
        <v>1</v>
      </c>
      <c r="D46" s="272">
        <v>1</v>
      </c>
      <c r="E46" s="272">
        <f>SUM(E47:E48)</f>
        <v>1</v>
      </c>
      <c r="F46" s="272">
        <v>1</v>
      </c>
      <c r="G46" s="272">
        <f>SUM(G47:G48)</f>
        <v>1</v>
      </c>
      <c r="H46" s="272">
        <f>SUM(H47:H48)</f>
        <v>1</v>
      </c>
      <c r="I46" s="272">
        <v>1</v>
      </c>
      <c r="J46" s="272">
        <v>1</v>
      </c>
      <c r="K46" s="228"/>
      <c r="L46" s="228"/>
      <c r="M46" s="228"/>
      <c r="N46" s="228"/>
      <c r="O46" s="228"/>
      <c r="P46" s="228"/>
      <c r="Q46" s="228"/>
    </row>
    <row r="47" spans="1:17" ht="12" customHeight="1">
      <c r="A47" s="229" t="s">
        <v>688</v>
      </c>
      <c r="B47" s="247">
        <v>1</v>
      </c>
      <c r="C47" s="247">
        <v>1</v>
      </c>
      <c r="D47" s="247">
        <v>1</v>
      </c>
      <c r="E47" s="247">
        <v>1</v>
      </c>
      <c r="F47" s="247">
        <v>1</v>
      </c>
      <c r="G47" s="247">
        <v>1</v>
      </c>
      <c r="H47" s="247">
        <v>1</v>
      </c>
      <c r="I47" s="247">
        <v>1</v>
      </c>
      <c r="J47" s="247">
        <v>1</v>
      </c>
    </row>
    <row r="48" spans="1:17" ht="12" customHeight="1">
      <c r="A48" s="229" t="s">
        <v>676</v>
      </c>
      <c r="B48" s="247">
        <v>0</v>
      </c>
      <c r="C48" s="247">
        <v>0</v>
      </c>
      <c r="D48" s="247">
        <v>0</v>
      </c>
      <c r="E48" s="247">
        <v>0</v>
      </c>
      <c r="F48" s="247">
        <v>0</v>
      </c>
      <c r="G48" s="247">
        <v>0</v>
      </c>
      <c r="H48" s="247">
        <v>0</v>
      </c>
      <c r="I48" s="247">
        <v>0</v>
      </c>
      <c r="J48" s="247">
        <v>0</v>
      </c>
    </row>
    <row r="49" spans="1:17" ht="12" customHeight="1">
      <c r="A49" s="271" t="s">
        <v>677</v>
      </c>
      <c r="B49" s="272">
        <v>0</v>
      </c>
      <c r="C49" s="272">
        <v>0</v>
      </c>
      <c r="D49" s="272">
        <v>1</v>
      </c>
      <c r="E49" s="272">
        <f>SUM(E50:E51)</f>
        <v>1</v>
      </c>
      <c r="F49" s="272">
        <v>1</v>
      </c>
      <c r="G49" s="272">
        <f>SUM(G50:G51)</f>
        <v>1</v>
      </c>
      <c r="H49" s="272">
        <f>SUM(H50:H51)</f>
        <v>1</v>
      </c>
      <c r="I49" s="272">
        <v>1</v>
      </c>
      <c r="J49" s="272">
        <v>1</v>
      </c>
      <c r="K49" s="228"/>
      <c r="L49" s="228"/>
      <c r="M49" s="228"/>
      <c r="N49" s="228"/>
      <c r="O49" s="228"/>
      <c r="P49" s="228"/>
      <c r="Q49" s="228"/>
    </row>
    <row r="50" spans="1:17" ht="12" customHeight="1">
      <c r="A50" s="229" t="s">
        <v>688</v>
      </c>
      <c r="B50" s="247">
        <v>0</v>
      </c>
      <c r="C50" s="247">
        <v>0</v>
      </c>
      <c r="D50" s="247">
        <v>1</v>
      </c>
      <c r="E50" s="247">
        <v>1</v>
      </c>
      <c r="F50" s="247">
        <v>1</v>
      </c>
      <c r="G50" s="247">
        <v>1</v>
      </c>
      <c r="H50" s="247">
        <v>1</v>
      </c>
      <c r="I50" s="247">
        <v>1</v>
      </c>
      <c r="J50" s="247">
        <v>1</v>
      </c>
    </row>
    <row r="51" spans="1:17" ht="12" customHeight="1">
      <c r="A51" s="229" t="s">
        <v>676</v>
      </c>
      <c r="B51" s="247">
        <v>0</v>
      </c>
      <c r="C51" s="247">
        <v>0</v>
      </c>
      <c r="D51" s="247">
        <v>0</v>
      </c>
      <c r="E51" s="247">
        <v>0</v>
      </c>
      <c r="F51" s="247">
        <v>0</v>
      </c>
      <c r="G51" s="247">
        <v>0</v>
      </c>
      <c r="H51" s="247">
        <v>0</v>
      </c>
      <c r="I51" s="247">
        <v>0</v>
      </c>
      <c r="J51" s="247">
        <v>0</v>
      </c>
    </row>
    <row r="52" spans="1:17" ht="12" customHeight="1">
      <c r="A52" s="267" t="s">
        <v>77</v>
      </c>
      <c r="B52" s="268">
        <v>4</v>
      </c>
      <c r="C52" s="268">
        <v>4</v>
      </c>
      <c r="D52" s="268">
        <v>8</v>
      </c>
      <c r="E52" s="268">
        <f>SUM(E53,E56)</f>
        <v>10</v>
      </c>
      <c r="F52" s="268">
        <v>10</v>
      </c>
      <c r="G52" s="268">
        <f>SUM(G53,G56)</f>
        <v>10</v>
      </c>
      <c r="H52" s="268">
        <f>SUM(H53,H56)</f>
        <v>10</v>
      </c>
      <c r="I52" s="268">
        <v>11</v>
      </c>
      <c r="J52" s="268">
        <v>11</v>
      </c>
    </row>
    <row r="53" spans="1:17" ht="12" customHeight="1">
      <c r="A53" s="271" t="s">
        <v>684</v>
      </c>
      <c r="B53" s="272">
        <v>1</v>
      </c>
      <c r="C53" s="272">
        <v>1</v>
      </c>
      <c r="D53" s="272">
        <v>2</v>
      </c>
      <c r="E53" s="272">
        <f>SUM(E54:E55)</f>
        <v>2</v>
      </c>
      <c r="F53" s="272">
        <v>2</v>
      </c>
      <c r="G53" s="272">
        <f>SUM(G54:G55)</f>
        <v>2</v>
      </c>
      <c r="H53" s="272">
        <f>SUM(H54:H55)</f>
        <v>2</v>
      </c>
      <c r="I53" s="272">
        <v>2</v>
      </c>
      <c r="J53" s="272">
        <v>2</v>
      </c>
      <c r="K53" s="228"/>
      <c r="L53" s="228"/>
      <c r="M53" s="228"/>
      <c r="N53" s="228"/>
      <c r="O53" s="228"/>
      <c r="P53" s="228"/>
      <c r="Q53" s="228"/>
    </row>
    <row r="54" spans="1:17" ht="12" customHeight="1">
      <c r="A54" s="229" t="s">
        <v>688</v>
      </c>
      <c r="B54" s="247">
        <v>1</v>
      </c>
      <c r="C54" s="247">
        <v>1</v>
      </c>
      <c r="D54" s="247">
        <v>2</v>
      </c>
      <c r="E54" s="247">
        <v>2</v>
      </c>
      <c r="F54" s="247">
        <v>2</v>
      </c>
      <c r="G54" s="247">
        <v>2</v>
      </c>
      <c r="H54" s="247">
        <v>2</v>
      </c>
      <c r="I54" s="247">
        <v>2</v>
      </c>
      <c r="J54" s="247">
        <v>2</v>
      </c>
    </row>
    <row r="55" spans="1:17" ht="12" customHeight="1">
      <c r="A55" s="229" t="s">
        <v>676</v>
      </c>
      <c r="B55" s="247">
        <v>0</v>
      </c>
      <c r="C55" s="247">
        <v>0</v>
      </c>
      <c r="D55" s="247">
        <v>0</v>
      </c>
      <c r="E55" s="247">
        <v>0</v>
      </c>
      <c r="F55" s="247">
        <v>0</v>
      </c>
      <c r="G55" s="247">
        <v>0</v>
      </c>
      <c r="H55" s="247">
        <v>0</v>
      </c>
      <c r="I55" s="247">
        <v>0</v>
      </c>
      <c r="J55" s="247">
        <v>0</v>
      </c>
    </row>
    <row r="56" spans="1:17" ht="12" customHeight="1">
      <c r="A56" s="271" t="s">
        <v>677</v>
      </c>
      <c r="B56" s="272">
        <v>3</v>
      </c>
      <c r="C56" s="272">
        <v>3</v>
      </c>
      <c r="D56" s="272">
        <v>6</v>
      </c>
      <c r="E56" s="272">
        <f>SUM(E57:E58)</f>
        <v>8</v>
      </c>
      <c r="F56" s="272">
        <v>8</v>
      </c>
      <c r="G56" s="272">
        <f>SUM(G57:G58)</f>
        <v>8</v>
      </c>
      <c r="H56" s="272">
        <f>SUM(H57:H58)</f>
        <v>8</v>
      </c>
      <c r="I56" s="272">
        <v>9</v>
      </c>
      <c r="J56" s="272">
        <v>9</v>
      </c>
      <c r="K56" s="228"/>
      <c r="L56" s="228"/>
      <c r="M56" s="228"/>
      <c r="N56" s="228"/>
      <c r="O56" s="228"/>
      <c r="P56" s="228"/>
      <c r="Q56" s="228"/>
    </row>
    <row r="57" spans="1:17" ht="12" customHeight="1">
      <c r="A57" s="229" t="s">
        <v>688</v>
      </c>
      <c r="B57" s="247">
        <v>3</v>
      </c>
      <c r="C57" s="247">
        <v>3</v>
      </c>
      <c r="D57" s="247">
        <v>6</v>
      </c>
      <c r="E57" s="247">
        <v>8</v>
      </c>
      <c r="F57" s="247">
        <v>8</v>
      </c>
      <c r="G57" s="247">
        <v>8</v>
      </c>
      <c r="H57" s="247">
        <v>8</v>
      </c>
      <c r="I57" s="247">
        <v>9</v>
      </c>
      <c r="J57" s="247">
        <v>9</v>
      </c>
    </row>
    <row r="58" spans="1:17" ht="12" customHeight="1">
      <c r="A58" s="229" t="s">
        <v>676</v>
      </c>
      <c r="B58" s="247">
        <v>0</v>
      </c>
      <c r="C58" s="247">
        <v>0</v>
      </c>
      <c r="D58" s="247">
        <v>0</v>
      </c>
      <c r="E58" s="247">
        <v>0</v>
      </c>
      <c r="F58" s="247">
        <v>0</v>
      </c>
      <c r="G58" s="247">
        <v>0</v>
      </c>
      <c r="H58" s="247">
        <v>0</v>
      </c>
      <c r="I58" s="247">
        <v>0</v>
      </c>
      <c r="J58" s="247">
        <v>0</v>
      </c>
    </row>
    <row r="59" spans="1:17" ht="12" customHeight="1">
      <c r="A59" s="267" t="s">
        <v>78</v>
      </c>
      <c r="B59" s="268">
        <v>1</v>
      </c>
      <c r="C59" s="268">
        <v>8</v>
      </c>
      <c r="D59" s="268">
        <v>2</v>
      </c>
      <c r="E59" s="268">
        <f>SUM(E60,E63)</f>
        <v>2</v>
      </c>
      <c r="F59" s="268">
        <v>2</v>
      </c>
      <c r="G59" s="268">
        <f>SUM(G60,G63)</f>
        <v>2</v>
      </c>
      <c r="H59" s="268">
        <f>SUM(H60,H63)</f>
        <v>2</v>
      </c>
      <c r="I59" s="268">
        <v>2</v>
      </c>
      <c r="J59" s="268">
        <v>2</v>
      </c>
    </row>
    <row r="60" spans="1:17" ht="12" customHeight="1">
      <c r="A60" s="271" t="s">
        <v>685</v>
      </c>
      <c r="B60" s="272">
        <v>0</v>
      </c>
      <c r="C60" s="272">
        <v>2</v>
      </c>
      <c r="D60" s="272">
        <v>1</v>
      </c>
      <c r="E60" s="272">
        <f>SUM(E61:E62)</f>
        <v>1</v>
      </c>
      <c r="F60" s="272">
        <v>1</v>
      </c>
      <c r="G60" s="272">
        <f>SUM(G61:G62)</f>
        <v>1</v>
      </c>
      <c r="H60" s="272">
        <f>SUM(H61:H62)</f>
        <v>1</v>
      </c>
      <c r="I60" s="272">
        <v>1</v>
      </c>
      <c r="J60" s="272">
        <v>1</v>
      </c>
      <c r="K60" s="228"/>
      <c r="L60" s="228"/>
      <c r="M60" s="228"/>
      <c r="N60" s="228"/>
      <c r="O60" s="228"/>
      <c r="P60" s="228"/>
      <c r="Q60" s="228"/>
    </row>
    <row r="61" spans="1:17" ht="12" customHeight="1">
      <c r="A61" s="229" t="s">
        <v>688</v>
      </c>
      <c r="B61" s="247">
        <v>0</v>
      </c>
      <c r="C61" s="247">
        <v>2</v>
      </c>
      <c r="D61" s="247">
        <v>1</v>
      </c>
      <c r="E61" s="247">
        <v>1</v>
      </c>
      <c r="F61" s="247">
        <v>1</v>
      </c>
      <c r="G61" s="247">
        <v>1</v>
      </c>
      <c r="H61" s="247">
        <v>1</v>
      </c>
      <c r="I61" s="247">
        <v>1</v>
      </c>
      <c r="J61" s="247">
        <v>1</v>
      </c>
    </row>
    <row r="62" spans="1:17" ht="12" customHeight="1">
      <c r="A62" s="229" t="s">
        <v>676</v>
      </c>
      <c r="B62" s="247">
        <v>0</v>
      </c>
      <c r="C62" s="247">
        <v>0</v>
      </c>
      <c r="D62" s="247">
        <v>0</v>
      </c>
      <c r="E62" s="247">
        <v>0</v>
      </c>
      <c r="F62" s="247">
        <v>0</v>
      </c>
      <c r="G62" s="247">
        <v>0</v>
      </c>
      <c r="H62" s="247">
        <v>0</v>
      </c>
      <c r="I62" s="247">
        <v>0</v>
      </c>
      <c r="J62" s="247">
        <v>0</v>
      </c>
    </row>
    <row r="63" spans="1:17" ht="12" customHeight="1">
      <c r="A63" s="271" t="s">
        <v>677</v>
      </c>
      <c r="B63" s="272">
        <v>1</v>
      </c>
      <c r="C63" s="272">
        <v>6</v>
      </c>
      <c r="D63" s="272">
        <v>1</v>
      </c>
      <c r="E63" s="272">
        <f>SUM(E64:E65)</f>
        <v>1</v>
      </c>
      <c r="F63" s="272">
        <v>1</v>
      </c>
      <c r="G63" s="272">
        <f>SUM(G64:G65)</f>
        <v>1</v>
      </c>
      <c r="H63" s="272">
        <f>SUM(H64:H65)</f>
        <v>1</v>
      </c>
      <c r="I63" s="272">
        <v>1</v>
      </c>
      <c r="J63" s="272">
        <v>1</v>
      </c>
      <c r="K63" s="228"/>
      <c r="L63" s="228"/>
      <c r="M63" s="228"/>
      <c r="N63" s="228"/>
      <c r="O63" s="228"/>
      <c r="P63" s="228"/>
      <c r="Q63" s="228"/>
    </row>
    <row r="64" spans="1:17" ht="12" customHeight="1">
      <c r="A64" s="229" t="s">
        <v>688</v>
      </c>
      <c r="B64" s="247">
        <v>1</v>
      </c>
      <c r="C64" s="247">
        <v>6</v>
      </c>
      <c r="D64" s="247">
        <v>1</v>
      </c>
      <c r="E64" s="247">
        <v>1</v>
      </c>
      <c r="F64" s="247">
        <v>1</v>
      </c>
      <c r="G64" s="247">
        <v>1</v>
      </c>
      <c r="H64" s="247">
        <v>1</v>
      </c>
      <c r="I64" s="247">
        <v>1</v>
      </c>
      <c r="J64" s="247">
        <v>1</v>
      </c>
    </row>
    <row r="65" spans="1:17" ht="12" customHeight="1">
      <c r="A65" s="229" t="s">
        <v>676</v>
      </c>
      <c r="B65" s="247">
        <v>0</v>
      </c>
      <c r="C65" s="247">
        <v>0</v>
      </c>
      <c r="D65" s="247">
        <v>0</v>
      </c>
      <c r="E65" s="247">
        <v>0</v>
      </c>
      <c r="F65" s="247">
        <v>0</v>
      </c>
      <c r="G65" s="247">
        <v>0</v>
      </c>
      <c r="H65" s="247">
        <v>0</v>
      </c>
      <c r="I65" s="247">
        <v>0</v>
      </c>
      <c r="J65" s="247">
        <v>0</v>
      </c>
    </row>
    <row r="66" spans="1:17" ht="12" customHeight="1">
      <c r="A66" s="267" t="s">
        <v>79</v>
      </c>
      <c r="B66" s="268">
        <v>0</v>
      </c>
      <c r="C66" s="268">
        <v>0</v>
      </c>
      <c r="D66" s="268">
        <v>0</v>
      </c>
      <c r="E66" s="268">
        <f>SUM(E67,E70)</f>
        <v>0</v>
      </c>
      <c r="F66" s="268">
        <v>0</v>
      </c>
      <c r="G66" s="268">
        <f>SUM(G67,G70)</f>
        <v>1</v>
      </c>
      <c r="H66" s="268">
        <f>SUM(H67,H70)</f>
        <v>2</v>
      </c>
      <c r="I66" s="268">
        <v>2</v>
      </c>
      <c r="J66" s="268">
        <v>2</v>
      </c>
    </row>
    <row r="67" spans="1:17" ht="12" customHeight="1">
      <c r="A67" s="271" t="s">
        <v>686</v>
      </c>
      <c r="B67" s="272">
        <v>0</v>
      </c>
      <c r="C67" s="272">
        <v>0</v>
      </c>
      <c r="D67" s="272">
        <v>0</v>
      </c>
      <c r="E67" s="272">
        <f>SUM(E68:E69)</f>
        <v>0</v>
      </c>
      <c r="F67" s="272">
        <v>0</v>
      </c>
      <c r="G67" s="272">
        <f>SUM(G68:G69)</f>
        <v>0</v>
      </c>
      <c r="H67" s="272">
        <f>SUM(H68:H69)</f>
        <v>1</v>
      </c>
      <c r="I67" s="272">
        <v>1</v>
      </c>
      <c r="J67" s="272">
        <v>1</v>
      </c>
      <c r="K67" s="228"/>
      <c r="L67" s="228"/>
      <c r="M67" s="228"/>
      <c r="N67" s="228"/>
      <c r="O67" s="228"/>
      <c r="P67" s="228"/>
      <c r="Q67" s="228"/>
    </row>
    <row r="68" spans="1:17" ht="12" customHeight="1">
      <c r="A68" s="229" t="s">
        <v>688</v>
      </c>
      <c r="B68" s="247">
        <v>0</v>
      </c>
      <c r="C68" s="247">
        <v>0</v>
      </c>
      <c r="D68" s="247">
        <v>0</v>
      </c>
      <c r="E68" s="247">
        <v>0</v>
      </c>
      <c r="F68" s="247">
        <v>0</v>
      </c>
      <c r="G68" s="247">
        <v>0</v>
      </c>
      <c r="H68" s="247">
        <v>1</v>
      </c>
      <c r="I68" s="247">
        <v>1</v>
      </c>
      <c r="J68" s="247">
        <v>1</v>
      </c>
    </row>
    <row r="69" spans="1:17" ht="12" customHeight="1">
      <c r="A69" s="229" t="s">
        <v>676</v>
      </c>
      <c r="B69" s="247">
        <v>0</v>
      </c>
      <c r="C69" s="247">
        <v>0</v>
      </c>
      <c r="D69" s="247">
        <v>0</v>
      </c>
      <c r="E69" s="247">
        <v>0</v>
      </c>
      <c r="F69" s="247">
        <v>0</v>
      </c>
      <c r="G69" s="247">
        <v>0</v>
      </c>
      <c r="H69" s="247">
        <v>0</v>
      </c>
      <c r="I69" s="247">
        <v>0</v>
      </c>
      <c r="J69" s="247">
        <v>0</v>
      </c>
    </row>
    <row r="70" spans="1:17" ht="12" customHeight="1">
      <c r="A70" s="271" t="s">
        <v>677</v>
      </c>
      <c r="B70" s="272">
        <v>0</v>
      </c>
      <c r="C70" s="272">
        <v>0</v>
      </c>
      <c r="D70" s="272">
        <v>0</v>
      </c>
      <c r="E70" s="272">
        <f>SUM(E71:E72)</f>
        <v>0</v>
      </c>
      <c r="F70" s="272">
        <v>0</v>
      </c>
      <c r="G70" s="272">
        <f>SUM(G71:G72)</f>
        <v>1</v>
      </c>
      <c r="H70" s="272">
        <f>SUM(H71:H72)</f>
        <v>1</v>
      </c>
      <c r="I70" s="272">
        <v>1</v>
      </c>
      <c r="J70" s="272">
        <v>1</v>
      </c>
      <c r="K70" s="228"/>
      <c r="L70" s="228"/>
      <c r="M70" s="228"/>
      <c r="N70" s="228"/>
      <c r="O70" s="228"/>
      <c r="P70" s="228"/>
      <c r="Q70" s="228"/>
    </row>
    <row r="71" spans="1:17" ht="12" customHeight="1">
      <c r="A71" s="229" t="s">
        <v>688</v>
      </c>
      <c r="B71" s="247">
        <v>0</v>
      </c>
      <c r="C71" s="247">
        <v>0</v>
      </c>
      <c r="D71" s="247">
        <v>0</v>
      </c>
      <c r="E71" s="247">
        <v>0</v>
      </c>
      <c r="F71" s="247">
        <v>0</v>
      </c>
      <c r="G71" s="247">
        <v>1</v>
      </c>
      <c r="H71" s="247">
        <v>1</v>
      </c>
      <c r="I71" s="247">
        <v>1</v>
      </c>
      <c r="J71" s="247">
        <v>1</v>
      </c>
    </row>
    <row r="72" spans="1:17" ht="12" customHeight="1">
      <c r="A72" s="229" t="s">
        <v>676</v>
      </c>
      <c r="B72" s="247">
        <v>0</v>
      </c>
      <c r="C72" s="247">
        <v>0</v>
      </c>
      <c r="D72" s="247">
        <v>0</v>
      </c>
      <c r="E72" s="247">
        <v>0</v>
      </c>
      <c r="F72" s="247">
        <v>0</v>
      </c>
      <c r="G72" s="247">
        <v>0</v>
      </c>
      <c r="H72" s="247">
        <v>0</v>
      </c>
      <c r="I72" s="247">
        <v>0</v>
      </c>
      <c r="J72" s="247">
        <v>0</v>
      </c>
    </row>
    <row r="73" spans="1:17" ht="17.25" customHeight="1">
      <c r="A73" s="233" t="s">
        <v>72</v>
      </c>
      <c r="B73" s="45">
        <v>13</v>
      </c>
      <c r="C73" s="45">
        <v>26</v>
      </c>
      <c r="D73" s="45">
        <v>29</v>
      </c>
      <c r="E73" s="45">
        <f>SUM(E66,E59,E52,E45,E38,E31,E24,E14,E7)</f>
        <v>37</v>
      </c>
      <c r="F73" s="45">
        <v>37</v>
      </c>
      <c r="G73" s="45">
        <f>SUM(G66,G59,G52,G45,G38,G31,G24,G14,G7)</f>
        <v>39</v>
      </c>
      <c r="H73" s="45">
        <f>SUM(H66,H59,H52,H45,H38,H31,H24,H14,H7)</f>
        <v>42</v>
      </c>
      <c r="I73" s="45">
        <v>43</v>
      </c>
      <c r="J73" s="45">
        <v>43</v>
      </c>
    </row>
    <row r="74" spans="1:17" ht="9" customHeight="1" thickBot="1">
      <c r="A74" s="242"/>
      <c r="B74" s="243"/>
      <c r="C74" s="243"/>
      <c r="D74" s="243"/>
      <c r="E74" s="243"/>
      <c r="F74" s="243"/>
      <c r="G74" s="243"/>
      <c r="H74" s="243"/>
      <c r="I74" s="243"/>
      <c r="J74" s="243"/>
    </row>
    <row r="75" spans="1:17" ht="26.25" customHeight="1" thickTop="1">
      <c r="A75" s="650" t="s">
        <v>998</v>
      </c>
      <c r="B75" s="650"/>
      <c r="C75" s="650"/>
      <c r="D75" s="650"/>
      <c r="E75" s="650"/>
      <c r="F75" s="650"/>
      <c r="G75" s="650"/>
      <c r="H75" s="650"/>
      <c r="I75" s="650"/>
      <c r="J75" s="650"/>
    </row>
    <row r="76" spans="1:17">
      <c r="B76" s="250"/>
      <c r="C76" s="250"/>
      <c r="D76" s="250"/>
      <c r="E76" s="250"/>
      <c r="F76" s="250"/>
      <c r="G76" s="250"/>
      <c r="H76" s="250"/>
      <c r="I76" s="250"/>
      <c r="J76" s="250"/>
    </row>
    <row r="77" spans="1:17">
      <c r="A77" s="251"/>
      <c r="B77" s="250"/>
      <c r="C77" s="250"/>
      <c r="D77" s="250"/>
      <c r="E77" s="250"/>
      <c r="F77" s="250"/>
      <c r="G77" s="250"/>
      <c r="H77" s="250"/>
      <c r="I77" s="250"/>
      <c r="J77" s="250"/>
    </row>
  </sheetData>
  <mergeCells count="4">
    <mergeCell ref="A1:J1"/>
    <mergeCell ref="A2:J2"/>
    <mergeCell ref="A3:J3"/>
    <mergeCell ref="A75:J75"/>
  </mergeCells>
  <pageMargins left="0.7" right="0.7" top="0.75" bottom="0.75" header="0.3" footer="0.3"/>
  <pageSetup scale="75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4"/>
  <sheetViews>
    <sheetView zoomScaleNormal="100" workbookViewId="0">
      <selection activeCell="H21" sqref="H21"/>
    </sheetView>
  </sheetViews>
  <sheetFormatPr baseColWidth="10" defaultColWidth="9.140625" defaultRowHeight="12.75"/>
  <cols>
    <col min="1" max="1" width="44.140625" style="216" customWidth="1"/>
    <col min="2" max="14" width="8.7109375" style="216" customWidth="1"/>
    <col min="15" max="16" width="15.7109375" style="216" customWidth="1"/>
    <col min="17" max="256" width="9.140625" style="216"/>
    <col min="257" max="257" width="44.140625" style="216" customWidth="1"/>
    <col min="258" max="270" width="8.7109375" style="216" customWidth="1"/>
    <col min="271" max="272" width="15.7109375" style="216" customWidth="1"/>
    <col min="273" max="512" width="9.140625" style="216"/>
    <col min="513" max="513" width="44.140625" style="216" customWidth="1"/>
    <col min="514" max="526" width="8.7109375" style="216" customWidth="1"/>
    <col min="527" max="528" width="15.7109375" style="216" customWidth="1"/>
    <col min="529" max="768" width="9.140625" style="216"/>
    <col min="769" max="769" width="44.140625" style="216" customWidth="1"/>
    <col min="770" max="782" width="8.7109375" style="216" customWidth="1"/>
    <col min="783" max="784" width="15.7109375" style="216" customWidth="1"/>
    <col min="785" max="1024" width="9.140625" style="216"/>
    <col min="1025" max="1025" width="44.140625" style="216" customWidth="1"/>
    <col min="1026" max="1038" width="8.7109375" style="216" customWidth="1"/>
    <col min="1039" max="1040" width="15.7109375" style="216" customWidth="1"/>
    <col min="1041" max="1280" width="9.140625" style="216"/>
    <col min="1281" max="1281" width="44.140625" style="216" customWidth="1"/>
    <col min="1282" max="1294" width="8.7109375" style="216" customWidth="1"/>
    <col min="1295" max="1296" width="15.7109375" style="216" customWidth="1"/>
    <col min="1297" max="1536" width="9.140625" style="216"/>
    <col min="1537" max="1537" width="44.140625" style="216" customWidth="1"/>
    <col min="1538" max="1550" width="8.7109375" style="216" customWidth="1"/>
    <col min="1551" max="1552" width="15.7109375" style="216" customWidth="1"/>
    <col min="1553" max="1792" width="9.140625" style="216"/>
    <col min="1793" max="1793" width="44.140625" style="216" customWidth="1"/>
    <col min="1794" max="1806" width="8.7109375" style="216" customWidth="1"/>
    <col min="1807" max="1808" width="15.7109375" style="216" customWidth="1"/>
    <col min="1809" max="2048" width="9.140625" style="216"/>
    <col min="2049" max="2049" width="44.140625" style="216" customWidth="1"/>
    <col min="2050" max="2062" width="8.7109375" style="216" customWidth="1"/>
    <col min="2063" max="2064" width="15.7109375" style="216" customWidth="1"/>
    <col min="2065" max="2304" width="9.140625" style="216"/>
    <col min="2305" max="2305" width="44.140625" style="216" customWidth="1"/>
    <col min="2306" max="2318" width="8.7109375" style="216" customWidth="1"/>
    <col min="2319" max="2320" width="15.7109375" style="216" customWidth="1"/>
    <col min="2321" max="2560" width="9.140625" style="216"/>
    <col min="2561" max="2561" width="44.140625" style="216" customWidth="1"/>
    <col min="2562" max="2574" width="8.7109375" style="216" customWidth="1"/>
    <col min="2575" max="2576" width="15.7109375" style="216" customWidth="1"/>
    <col min="2577" max="2816" width="9.140625" style="216"/>
    <col min="2817" max="2817" width="44.140625" style="216" customWidth="1"/>
    <col min="2818" max="2830" width="8.7109375" style="216" customWidth="1"/>
    <col min="2831" max="2832" width="15.7109375" style="216" customWidth="1"/>
    <col min="2833" max="3072" width="9.140625" style="216"/>
    <col min="3073" max="3073" width="44.140625" style="216" customWidth="1"/>
    <col min="3074" max="3086" width="8.7109375" style="216" customWidth="1"/>
    <col min="3087" max="3088" width="15.7109375" style="216" customWidth="1"/>
    <col min="3089" max="3328" width="9.140625" style="216"/>
    <col min="3329" max="3329" width="44.140625" style="216" customWidth="1"/>
    <col min="3330" max="3342" width="8.7109375" style="216" customWidth="1"/>
    <col min="3343" max="3344" width="15.7109375" style="216" customWidth="1"/>
    <col min="3345" max="3584" width="9.140625" style="216"/>
    <col min="3585" max="3585" width="44.140625" style="216" customWidth="1"/>
    <col min="3586" max="3598" width="8.7109375" style="216" customWidth="1"/>
    <col min="3599" max="3600" width="15.7109375" style="216" customWidth="1"/>
    <col min="3601" max="3840" width="9.140625" style="216"/>
    <col min="3841" max="3841" width="44.140625" style="216" customWidth="1"/>
    <col min="3842" max="3854" width="8.7109375" style="216" customWidth="1"/>
    <col min="3855" max="3856" width="15.7109375" style="216" customWidth="1"/>
    <col min="3857" max="4096" width="9.140625" style="216"/>
    <col min="4097" max="4097" width="44.140625" style="216" customWidth="1"/>
    <col min="4098" max="4110" width="8.7109375" style="216" customWidth="1"/>
    <col min="4111" max="4112" width="15.7109375" style="216" customWidth="1"/>
    <col min="4113" max="4352" width="9.140625" style="216"/>
    <col min="4353" max="4353" width="44.140625" style="216" customWidth="1"/>
    <col min="4354" max="4366" width="8.7109375" style="216" customWidth="1"/>
    <col min="4367" max="4368" width="15.7109375" style="216" customWidth="1"/>
    <col min="4369" max="4608" width="9.140625" style="216"/>
    <col min="4609" max="4609" width="44.140625" style="216" customWidth="1"/>
    <col min="4610" max="4622" width="8.7109375" style="216" customWidth="1"/>
    <col min="4623" max="4624" width="15.7109375" style="216" customWidth="1"/>
    <col min="4625" max="4864" width="9.140625" style="216"/>
    <col min="4865" max="4865" width="44.140625" style="216" customWidth="1"/>
    <col min="4866" max="4878" width="8.7109375" style="216" customWidth="1"/>
    <col min="4879" max="4880" width="15.7109375" style="216" customWidth="1"/>
    <col min="4881" max="5120" width="9.140625" style="216"/>
    <col min="5121" max="5121" width="44.140625" style="216" customWidth="1"/>
    <col min="5122" max="5134" width="8.7109375" style="216" customWidth="1"/>
    <col min="5135" max="5136" width="15.7109375" style="216" customWidth="1"/>
    <col min="5137" max="5376" width="9.140625" style="216"/>
    <col min="5377" max="5377" width="44.140625" style="216" customWidth="1"/>
    <col min="5378" max="5390" width="8.7109375" style="216" customWidth="1"/>
    <col min="5391" max="5392" width="15.7109375" style="216" customWidth="1"/>
    <col min="5393" max="5632" width="9.140625" style="216"/>
    <col min="5633" max="5633" width="44.140625" style="216" customWidth="1"/>
    <col min="5634" max="5646" width="8.7109375" style="216" customWidth="1"/>
    <col min="5647" max="5648" width="15.7109375" style="216" customWidth="1"/>
    <col min="5649" max="5888" width="9.140625" style="216"/>
    <col min="5889" max="5889" width="44.140625" style="216" customWidth="1"/>
    <col min="5890" max="5902" width="8.7109375" style="216" customWidth="1"/>
    <col min="5903" max="5904" width="15.7109375" style="216" customWidth="1"/>
    <col min="5905" max="6144" width="9.140625" style="216"/>
    <col min="6145" max="6145" width="44.140625" style="216" customWidth="1"/>
    <col min="6146" max="6158" width="8.7109375" style="216" customWidth="1"/>
    <col min="6159" max="6160" width="15.7109375" style="216" customWidth="1"/>
    <col min="6161" max="6400" width="9.140625" style="216"/>
    <col min="6401" max="6401" width="44.140625" style="216" customWidth="1"/>
    <col min="6402" max="6414" width="8.7109375" style="216" customWidth="1"/>
    <col min="6415" max="6416" width="15.7109375" style="216" customWidth="1"/>
    <col min="6417" max="6656" width="9.140625" style="216"/>
    <col min="6657" max="6657" width="44.140625" style="216" customWidth="1"/>
    <col min="6658" max="6670" width="8.7109375" style="216" customWidth="1"/>
    <col min="6671" max="6672" width="15.7109375" style="216" customWidth="1"/>
    <col min="6673" max="6912" width="9.140625" style="216"/>
    <col min="6913" max="6913" width="44.140625" style="216" customWidth="1"/>
    <col min="6914" max="6926" width="8.7109375" style="216" customWidth="1"/>
    <col min="6927" max="6928" width="15.7109375" style="216" customWidth="1"/>
    <col min="6929" max="7168" width="9.140625" style="216"/>
    <col min="7169" max="7169" width="44.140625" style="216" customWidth="1"/>
    <col min="7170" max="7182" width="8.7109375" style="216" customWidth="1"/>
    <col min="7183" max="7184" width="15.7109375" style="216" customWidth="1"/>
    <col min="7185" max="7424" width="9.140625" style="216"/>
    <col min="7425" max="7425" width="44.140625" style="216" customWidth="1"/>
    <col min="7426" max="7438" width="8.7109375" style="216" customWidth="1"/>
    <col min="7439" max="7440" width="15.7109375" style="216" customWidth="1"/>
    <col min="7441" max="7680" width="9.140625" style="216"/>
    <col min="7681" max="7681" width="44.140625" style="216" customWidth="1"/>
    <col min="7682" max="7694" width="8.7109375" style="216" customWidth="1"/>
    <col min="7695" max="7696" width="15.7109375" style="216" customWidth="1"/>
    <col min="7697" max="7936" width="9.140625" style="216"/>
    <col min="7937" max="7937" width="44.140625" style="216" customWidth="1"/>
    <col min="7938" max="7950" width="8.7109375" style="216" customWidth="1"/>
    <col min="7951" max="7952" width="15.7109375" style="216" customWidth="1"/>
    <col min="7953" max="8192" width="9.140625" style="216"/>
    <col min="8193" max="8193" width="44.140625" style="216" customWidth="1"/>
    <col min="8194" max="8206" width="8.7109375" style="216" customWidth="1"/>
    <col min="8207" max="8208" width="15.7109375" style="216" customWidth="1"/>
    <col min="8209" max="8448" width="9.140625" style="216"/>
    <col min="8449" max="8449" width="44.140625" style="216" customWidth="1"/>
    <col min="8450" max="8462" width="8.7109375" style="216" customWidth="1"/>
    <col min="8463" max="8464" width="15.7109375" style="216" customWidth="1"/>
    <col min="8465" max="8704" width="9.140625" style="216"/>
    <col min="8705" max="8705" width="44.140625" style="216" customWidth="1"/>
    <col min="8706" max="8718" width="8.7109375" style="216" customWidth="1"/>
    <col min="8719" max="8720" width="15.7109375" style="216" customWidth="1"/>
    <col min="8721" max="8960" width="9.140625" style="216"/>
    <col min="8961" max="8961" width="44.140625" style="216" customWidth="1"/>
    <col min="8962" max="8974" width="8.7109375" style="216" customWidth="1"/>
    <col min="8975" max="8976" width="15.7109375" style="216" customWidth="1"/>
    <col min="8977" max="9216" width="9.140625" style="216"/>
    <col min="9217" max="9217" width="44.140625" style="216" customWidth="1"/>
    <col min="9218" max="9230" width="8.7109375" style="216" customWidth="1"/>
    <col min="9231" max="9232" width="15.7109375" style="216" customWidth="1"/>
    <col min="9233" max="9472" width="9.140625" style="216"/>
    <col min="9473" max="9473" width="44.140625" style="216" customWidth="1"/>
    <col min="9474" max="9486" width="8.7109375" style="216" customWidth="1"/>
    <col min="9487" max="9488" width="15.7109375" style="216" customWidth="1"/>
    <col min="9489" max="9728" width="9.140625" style="216"/>
    <col min="9729" max="9729" width="44.140625" style="216" customWidth="1"/>
    <col min="9730" max="9742" width="8.7109375" style="216" customWidth="1"/>
    <col min="9743" max="9744" width="15.7109375" style="216" customWidth="1"/>
    <col min="9745" max="9984" width="9.140625" style="216"/>
    <col min="9985" max="9985" width="44.140625" style="216" customWidth="1"/>
    <col min="9986" max="9998" width="8.7109375" style="216" customWidth="1"/>
    <col min="9999" max="10000" width="15.7109375" style="216" customWidth="1"/>
    <col min="10001" max="10240" width="9.140625" style="216"/>
    <col min="10241" max="10241" width="44.140625" style="216" customWidth="1"/>
    <col min="10242" max="10254" width="8.7109375" style="216" customWidth="1"/>
    <col min="10255" max="10256" width="15.7109375" style="216" customWidth="1"/>
    <col min="10257" max="10496" width="9.140625" style="216"/>
    <col min="10497" max="10497" width="44.140625" style="216" customWidth="1"/>
    <col min="10498" max="10510" width="8.7109375" style="216" customWidth="1"/>
    <col min="10511" max="10512" width="15.7109375" style="216" customWidth="1"/>
    <col min="10513" max="10752" width="9.140625" style="216"/>
    <col min="10753" max="10753" width="44.140625" style="216" customWidth="1"/>
    <col min="10754" max="10766" width="8.7109375" style="216" customWidth="1"/>
    <col min="10767" max="10768" width="15.7109375" style="216" customWidth="1"/>
    <col min="10769" max="11008" width="9.140625" style="216"/>
    <col min="11009" max="11009" width="44.140625" style="216" customWidth="1"/>
    <col min="11010" max="11022" width="8.7109375" style="216" customWidth="1"/>
    <col min="11023" max="11024" width="15.7109375" style="216" customWidth="1"/>
    <col min="11025" max="11264" width="9.140625" style="216"/>
    <col min="11265" max="11265" width="44.140625" style="216" customWidth="1"/>
    <col min="11266" max="11278" width="8.7109375" style="216" customWidth="1"/>
    <col min="11279" max="11280" width="15.7109375" style="216" customWidth="1"/>
    <col min="11281" max="11520" width="9.140625" style="216"/>
    <col min="11521" max="11521" width="44.140625" style="216" customWidth="1"/>
    <col min="11522" max="11534" width="8.7109375" style="216" customWidth="1"/>
    <col min="11535" max="11536" width="15.7109375" style="216" customWidth="1"/>
    <col min="11537" max="11776" width="9.140625" style="216"/>
    <col min="11777" max="11777" width="44.140625" style="216" customWidth="1"/>
    <col min="11778" max="11790" width="8.7109375" style="216" customWidth="1"/>
    <col min="11791" max="11792" width="15.7109375" style="216" customWidth="1"/>
    <col min="11793" max="12032" width="9.140625" style="216"/>
    <col min="12033" max="12033" width="44.140625" style="216" customWidth="1"/>
    <col min="12034" max="12046" width="8.7109375" style="216" customWidth="1"/>
    <col min="12047" max="12048" width="15.7109375" style="216" customWidth="1"/>
    <col min="12049" max="12288" width="9.140625" style="216"/>
    <col min="12289" max="12289" width="44.140625" style="216" customWidth="1"/>
    <col min="12290" max="12302" width="8.7109375" style="216" customWidth="1"/>
    <col min="12303" max="12304" width="15.7109375" style="216" customWidth="1"/>
    <col min="12305" max="12544" width="9.140625" style="216"/>
    <col min="12545" max="12545" width="44.140625" style="216" customWidth="1"/>
    <col min="12546" max="12558" width="8.7109375" style="216" customWidth="1"/>
    <col min="12559" max="12560" width="15.7109375" style="216" customWidth="1"/>
    <col min="12561" max="12800" width="9.140625" style="216"/>
    <col min="12801" max="12801" width="44.140625" style="216" customWidth="1"/>
    <col min="12802" max="12814" width="8.7109375" style="216" customWidth="1"/>
    <col min="12815" max="12816" width="15.7109375" style="216" customWidth="1"/>
    <col min="12817" max="13056" width="9.140625" style="216"/>
    <col min="13057" max="13057" width="44.140625" style="216" customWidth="1"/>
    <col min="13058" max="13070" width="8.7109375" style="216" customWidth="1"/>
    <col min="13071" max="13072" width="15.7109375" style="216" customWidth="1"/>
    <col min="13073" max="13312" width="9.140625" style="216"/>
    <col min="13313" max="13313" width="44.140625" style="216" customWidth="1"/>
    <col min="13314" max="13326" width="8.7109375" style="216" customWidth="1"/>
    <col min="13327" max="13328" width="15.7109375" style="216" customWidth="1"/>
    <col min="13329" max="13568" width="9.140625" style="216"/>
    <col min="13569" max="13569" width="44.140625" style="216" customWidth="1"/>
    <col min="13570" max="13582" width="8.7109375" style="216" customWidth="1"/>
    <col min="13583" max="13584" width="15.7109375" style="216" customWidth="1"/>
    <col min="13585" max="13824" width="9.140625" style="216"/>
    <col min="13825" max="13825" width="44.140625" style="216" customWidth="1"/>
    <col min="13826" max="13838" width="8.7109375" style="216" customWidth="1"/>
    <col min="13839" max="13840" width="15.7109375" style="216" customWidth="1"/>
    <col min="13841" max="14080" width="9.140625" style="216"/>
    <col min="14081" max="14081" width="44.140625" style="216" customWidth="1"/>
    <col min="14082" max="14094" width="8.7109375" style="216" customWidth="1"/>
    <col min="14095" max="14096" width="15.7109375" style="216" customWidth="1"/>
    <col min="14097" max="14336" width="9.140625" style="216"/>
    <col min="14337" max="14337" width="44.140625" style="216" customWidth="1"/>
    <col min="14338" max="14350" width="8.7109375" style="216" customWidth="1"/>
    <col min="14351" max="14352" width="15.7109375" style="216" customWidth="1"/>
    <col min="14353" max="14592" width="9.140625" style="216"/>
    <col min="14593" max="14593" width="44.140625" style="216" customWidth="1"/>
    <col min="14594" max="14606" width="8.7109375" style="216" customWidth="1"/>
    <col min="14607" max="14608" width="15.7109375" style="216" customWidth="1"/>
    <col min="14609" max="14848" width="9.140625" style="216"/>
    <col min="14849" max="14849" width="44.140625" style="216" customWidth="1"/>
    <col min="14850" max="14862" width="8.7109375" style="216" customWidth="1"/>
    <col min="14863" max="14864" width="15.7109375" style="216" customWidth="1"/>
    <col min="14865" max="15104" width="9.140625" style="216"/>
    <col min="15105" max="15105" width="44.140625" style="216" customWidth="1"/>
    <col min="15106" max="15118" width="8.7109375" style="216" customWidth="1"/>
    <col min="15119" max="15120" width="15.7109375" style="216" customWidth="1"/>
    <col min="15121" max="15360" width="9.140625" style="216"/>
    <col min="15361" max="15361" width="44.140625" style="216" customWidth="1"/>
    <col min="15362" max="15374" width="8.7109375" style="216" customWidth="1"/>
    <col min="15375" max="15376" width="15.7109375" style="216" customWidth="1"/>
    <col min="15377" max="15616" width="9.140625" style="216"/>
    <col min="15617" max="15617" width="44.140625" style="216" customWidth="1"/>
    <col min="15618" max="15630" width="8.7109375" style="216" customWidth="1"/>
    <col min="15631" max="15632" width="15.7109375" style="216" customWidth="1"/>
    <col min="15633" max="15872" width="9.140625" style="216"/>
    <col min="15873" max="15873" width="44.140625" style="216" customWidth="1"/>
    <col min="15874" max="15886" width="8.7109375" style="216" customWidth="1"/>
    <col min="15887" max="15888" width="15.7109375" style="216" customWidth="1"/>
    <col min="15889" max="16128" width="9.140625" style="216"/>
    <col min="16129" max="16129" width="44.140625" style="216" customWidth="1"/>
    <col min="16130" max="16142" width="8.7109375" style="216" customWidth="1"/>
    <col min="16143" max="16144" width="15.7109375" style="216" customWidth="1"/>
    <col min="16145" max="16384" width="9.140625" style="216"/>
  </cols>
  <sheetData>
    <row r="1" spans="1:16" ht="18">
      <c r="A1" s="652"/>
      <c r="B1" s="652"/>
      <c r="C1" s="652"/>
      <c r="D1" s="652"/>
      <c r="E1" s="652"/>
      <c r="F1" s="652"/>
      <c r="G1" s="652"/>
      <c r="H1" s="652"/>
      <c r="I1" s="652"/>
      <c r="J1" s="652"/>
      <c r="K1" s="652"/>
      <c r="L1" s="652"/>
      <c r="M1" s="652"/>
      <c r="N1" s="652"/>
      <c r="O1" s="652"/>
      <c r="P1" s="652"/>
    </row>
    <row r="2" spans="1:16" ht="18">
      <c r="A2" s="653" t="s">
        <v>52</v>
      </c>
      <c r="B2" s="653"/>
      <c r="C2" s="653"/>
      <c r="D2" s="653"/>
      <c r="E2" s="653"/>
      <c r="F2" s="653"/>
      <c r="G2" s="653"/>
      <c r="H2" s="653"/>
      <c r="I2" s="653"/>
      <c r="J2" s="653"/>
      <c r="K2" s="653"/>
      <c r="L2" s="653"/>
      <c r="M2" s="653"/>
      <c r="N2" s="653"/>
      <c r="O2" s="653"/>
      <c r="P2" s="653"/>
    </row>
    <row r="3" spans="1:16" ht="18">
      <c r="A3" s="654" t="s">
        <v>1008</v>
      </c>
      <c r="B3" s="654"/>
      <c r="C3" s="654"/>
      <c r="D3" s="654"/>
      <c r="E3" s="654"/>
      <c r="F3" s="654"/>
      <c r="G3" s="654"/>
      <c r="H3" s="654"/>
      <c r="I3" s="654"/>
      <c r="J3" s="654"/>
      <c r="K3" s="654"/>
      <c r="L3" s="654"/>
      <c r="M3" s="654"/>
      <c r="N3" s="654"/>
      <c r="O3" s="654"/>
      <c r="P3" s="654"/>
    </row>
    <row r="4" spans="1:16" ht="18">
      <c r="A4" s="653" t="s">
        <v>1151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</row>
    <row r="5" spans="1:16" ht="18">
      <c r="A5" s="653"/>
      <c r="B5" s="653"/>
      <c r="C5" s="653"/>
      <c r="D5" s="653"/>
      <c r="E5" s="653"/>
      <c r="F5" s="653"/>
      <c r="G5" s="653"/>
      <c r="H5" s="653"/>
      <c r="I5" s="653"/>
      <c r="J5" s="653"/>
      <c r="K5" s="653"/>
      <c r="L5" s="653"/>
      <c r="M5" s="653"/>
      <c r="N5" s="653"/>
      <c r="O5" s="653"/>
      <c r="P5" s="653"/>
    </row>
    <row r="6" spans="1:16" ht="13.5" thickBot="1">
      <c r="A6" s="217"/>
      <c r="B6" s="278"/>
      <c r="C6" s="278"/>
      <c r="D6" s="278"/>
      <c r="E6" s="278"/>
      <c r="F6" s="278"/>
      <c r="G6" s="278"/>
      <c r="H6" s="278"/>
      <c r="I6" s="278"/>
      <c r="J6" s="278"/>
      <c r="K6" s="278"/>
      <c r="L6" s="278"/>
      <c r="M6" s="278"/>
    </row>
    <row r="7" spans="1:16" ht="20.100000000000001" customHeight="1" thickBot="1">
      <c r="A7" s="279"/>
      <c r="B7" s="719" t="s">
        <v>893</v>
      </c>
      <c r="C7" s="719"/>
      <c r="D7" s="719"/>
      <c r="E7" s="719"/>
      <c r="F7" s="719"/>
      <c r="G7" s="719"/>
      <c r="H7" s="719"/>
      <c r="I7" s="719"/>
      <c r="J7" s="719"/>
      <c r="K7" s="719"/>
      <c r="L7" s="719"/>
      <c r="M7" s="719"/>
      <c r="N7" s="720"/>
      <c r="O7" s="721" t="s">
        <v>894</v>
      </c>
      <c r="P7" s="722" t="s">
        <v>895</v>
      </c>
    </row>
    <row r="8" spans="1:16" ht="13.5" thickBot="1">
      <c r="A8" s="279"/>
      <c r="B8" s="723" t="s">
        <v>53</v>
      </c>
      <c r="C8" s="723" t="s">
        <v>54</v>
      </c>
      <c r="D8" s="723" t="s">
        <v>55</v>
      </c>
      <c r="E8" s="723" t="s">
        <v>56</v>
      </c>
      <c r="F8" s="723" t="s">
        <v>57</v>
      </c>
      <c r="G8" s="723" t="s">
        <v>59</v>
      </c>
      <c r="H8" s="723" t="s">
        <v>60</v>
      </c>
      <c r="I8" s="723" t="s">
        <v>58</v>
      </c>
      <c r="J8" s="723" t="s">
        <v>61</v>
      </c>
      <c r="K8" s="723" t="s">
        <v>62</v>
      </c>
      <c r="L8" s="723" t="s">
        <v>63</v>
      </c>
      <c r="M8" s="723" t="s">
        <v>65</v>
      </c>
      <c r="N8" s="724" t="s">
        <v>67</v>
      </c>
      <c r="O8" s="725"/>
      <c r="P8" s="726"/>
    </row>
    <row r="9" spans="1:16" ht="13.5" thickTop="1">
      <c r="A9" s="310" t="s">
        <v>896</v>
      </c>
      <c r="B9" s="313">
        <v>178</v>
      </c>
      <c r="C9" s="313">
        <v>188</v>
      </c>
      <c r="D9" s="313">
        <v>94</v>
      </c>
      <c r="E9" s="313">
        <v>56</v>
      </c>
      <c r="F9" s="313">
        <v>1192</v>
      </c>
      <c r="G9" s="313">
        <v>222</v>
      </c>
      <c r="H9" s="313">
        <v>1005</v>
      </c>
      <c r="I9" s="313">
        <v>293</v>
      </c>
      <c r="J9" s="313">
        <v>1</v>
      </c>
      <c r="K9" s="313">
        <v>140</v>
      </c>
      <c r="L9" s="313">
        <v>32</v>
      </c>
      <c r="M9" s="313">
        <v>66</v>
      </c>
      <c r="N9" s="313">
        <v>3467</v>
      </c>
      <c r="O9" s="313">
        <v>2868</v>
      </c>
      <c r="P9" s="313">
        <v>6335</v>
      </c>
    </row>
    <row r="10" spans="1:16">
      <c r="A10" s="218" t="s">
        <v>897</v>
      </c>
      <c r="B10" s="280">
        <v>26</v>
      </c>
      <c r="C10" s="280">
        <v>7</v>
      </c>
      <c r="D10" s="280">
        <v>4</v>
      </c>
      <c r="E10" s="280">
        <v>3</v>
      </c>
      <c r="F10" s="280">
        <v>26</v>
      </c>
      <c r="G10" s="280">
        <v>4</v>
      </c>
      <c r="H10" s="280">
        <v>65</v>
      </c>
      <c r="I10" s="280">
        <v>5</v>
      </c>
      <c r="J10" s="280" t="s">
        <v>898</v>
      </c>
      <c r="K10" s="280">
        <v>8</v>
      </c>
      <c r="L10" s="280">
        <v>2</v>
      </c>
      <c r="M10" s="280">
        <v>6</v>
      </c>
      <c r="N10" s="280">
        <v>156</v>
      </c>
      <c r="O10" s="280">
        <v>162</v>
      </c>
      <c r="P10" s="280">
        <v>318</v>
      </c>
    </row>
    <row r="11" spans="1:16">
      <c r="A11" s="218" t="s">
        <v>899</v>
      </c>
      <c r="B11" s="280">
        <v>16</v>
      </c>
      <c r="C11" s="280">
        <v>24</v>
      </c>
      <c r="D11" s="280">
        <v>11</v>
      </c>
      <c r="E11" s="280">
        <v>6</v>
      </c>
      <c r="F11" s="280">
        <v>228</v>
      </c>
      <c r="G11" s="280">
        <v>6</v>
      </c>
      <c r="H11" s="280">
        <v>234</v>
      </c>
      <c r="I11" s="280">
        <v>19</v>
      </c>
      <c r="J11" s="280" t="s">
        <v>898</v>
      </c>
      <c r="K11" s="280">
        <v>26</v>
      </c>
      <c r="L11" s="280">
        <v>5</v>
      </c>
      <c r="M11" s="280">
        <v>9</v>
      </c>
      <c r="N11" s="280">
        <v>584</v>
      </c>
      <c r="O11" s="280">
        <v>244</v>
      </c>
      <c r="P11" s="280">
        <v>828</v>
      </c>
    </row>
    <row r="12" spans="1:16">
      <c r="A12" s="218" t="s">
        <v>857</v>
      </c>
      <c r="B12" s="280">
        <v>35</v>
      </c>
      <c r="C12" s="280">
        <v>49</v>
      </c>
      <c r="D12" s="280">
        <v>17</v>
      </c>
      <c r="E12" s="280">
        <v>14</v>
      </c>
      <c r="F12" s="280">
        <v>281</v>
      </c>
      <c r="G12" s="280">
        <v>19</v>
      </c>
      <c r="H12" s="280">
        <v>231</v>
      </c>
      <c r="I12" s="280">
        <v>23</v>
      </c>
      <c r="J12" s="280" t="s">
        <v>898</v>
      </c>
      <c r="K12" s="280">
        <v>29</v>
      </c>
      <c r="L12" s="280">
        <v>8</v>
      </c>
      <c r="M12" s="280">
        <v>11</v>
      </c>
      <c r="N12" s="280">
        <v>717</v>
      </c>
      <c r="O12" s="280">
        <v>709</v>
      </c>
      <c r="P12" s="280">
        <v>1426</v>
      </c>
    </row>
    <row r="13" spans="1:16">
      <c r="A13" s="218" t="s">
        <v>859</v>
      </c>
      <c r="B13" s="280">
        <v>37</v>
      </c>
      <c r="C13" s="280">
        <v>32</v>
      </c>
      <c r="D13" s="280">
        <v>19</v>
      </c>
      <c r="E13" s="280">
        <v>8</v>
      </c>
      <c r="F13" s="280">
        <v>196</v>
      </c>
      <c r="G13" s="280">
        <v>29</v>
      </c>
      <c r="H13" s="280">
        <v>149</v>
      </c>
      <c r="I13" s="280">
        <v>24</v>
      </c>
      <c r="J13" s="280" t="s">
        <v>898</v>
      </c>
      <c r="K13" s="280">
        <v>18</v>
      </c>
      <c r="L13" s="280">
        <v>4</v>
      </c>
      <c r="M13" s="280">
        <v>11</v>
      </c>
      <c r="N13" s="280">
        <v>527</v>
      </c>
      <c r="O13" s="280">
        <v>478</v>
      </c>
      <c r="P13" s="280">
        <v>1005</v>
      </c>
    </row>
    <row r="14" spans="1:16">
      <c r="A14" s="218" t="s">
        <v>863</v>
      </c>
      <c r="B14" s="280">
        <v>7</v>
      </c>
      <c r="C14" s="280">
        <v>12</v>
      </c>
      <c r="D14" s="280">
        <v>2</v>
      </c>
      <c r="E14" s="280">
        <v>1</v>
      </c>
      <c r="F14" s="280">
        <v>25</v>
      </c>
      <c r="G14" s="280">
        <v>4</v>
      </c>
      <c r="H14" s="280">
        <v>81</v>
      </c>
      <c r="I14" s="280">
        <v>8</v>
      </c>
      <c r="J14" s="280" t="s">
        <v>898</v>
      </c>
      <c r="K14" s="280">
        <v>8</v>
      </c>
      <c r="L14" s="280">
        <v>3</v>
      </c>
      <c r="M14" s="280">
        <v>2</v>
      </c>
      <c r="N14" s="280">
        <v>153</v>
      </c>
      <c r="O14" s="280">
        <v>120</v>
      </c>
      <c r="P14" s="280">
        <v>273</v>
      </c>
    </row>
    <row r="15" spans="1:16">
      <c r="A15" s="218" t="s">
        <v>864</v>
      </c>
      <c r="B15" s="280">
        <v>8</v>
      </c>
      <c r="C15" s="280">
        <v>8</v>
      </c>
      <c r="D15" s="280">
        <v>2</v>
      </c>
      <c r="E15" s="280">
        <v>2</v>
      </c>
      <c r="F15" s="280">
        <v>31</v>
      </c>
      <c r="G15" s="280">
        <v>2</v>
      </c>
      <c r="H15" s="280">
        <v>21</v>
      </c>
      <c r="I15" s="280">
        <v>1</v>
      </c>
      <c r="J15" s="280" t="s">
        <v>898</v>
      </c>
      <c r="K15" s="280">
        <v>9</v>
      </c>
      <c r="L15" s="280" t="s">
        <v>898</v>
      </c>
      <c r="M15" s="280">
        <v>4</v>
      </c>
      <c r="N15" s="280">
        <v>88</v>
      </c>
      <c r="O15" s="280">
        <v>91</v>
      </c>
      <c r="P15" s="280">
        <v>179</v>
      </c>
    </row>
    <row r="16" spans="1:16">
      <c r="A16" s="218" t="s">
        <v>860</v>
      </c>
      <c r="B16" s="280">
        <v>4</v>
      </c>
      <c r="C16" s="280">
        <v>7</v>
      </c>
      <c r="D16" s="280">
        <v>3</v>
      </c>
      <c r="E16" s="280">
        <v>2</v>
      </c>
      <c r="F16" s="280">
        <v>25</v>
      </c>
      <c r="G16" s="280">
        <v>10</v>
      </c>
      <c r="H16" s="280">
        <v>49</v>
      </c>
      <c r="I16" s="280">
        <v>12</v>
      </c>
      <c r="J16" s="280" t="s">
        <v>898</v>
      </c>
      <c r="K16" s="280">
        <v>10</v>
      </c>
      <c r="L16" s="280">
        <v>2</v>
      </c>
      <c r="M16" s="280">
        <v>6</v>
      </c>
      <c r="N16" s="280">
        <v>130</v>
      </c>
      <c r="O16" s="280">
        <v>125</v>
      </c>
      <c r="P16" s="280">
        <v>255</v>
      </c>
    </row>
    <row r="17" spans="1:16">
      <c r="A17" s="218" t="s">
        <v>900</v>
      </c>
      <c r="B17" s="280">
        <v>39</v>
      </c>
      <c r="C17" s="280">
        <v>41</v>
      </c>
      <c r="D17" s="280">
        <v>34</v>
      </c>
      <c r="E17" s="280">
        <v>18</v>
      </c>
      <c r="F17" s="280">
        <v>367</v>
      </c>
      <c r="G17" s="280">
        <v>143</v>
      </c>
      <c r="H17" s="280">
        <v>172</v>
      </c>
      <c r="I17" s="280">
        <v>192</v>
      </c>
      <c r="J17" s="280">
        <v>1</v>
      </c>
      <c r="K17" s="280">
        <v>27</v>
      </c>
      <c r="L17" s="280">
        <v>8</v>
      </c>
      <c r="M17" s="280">
        <v>12</v>
      </c>
      <c r="N17" s="280">
        <v>1054</v>
      </c>
      <c r="O17" s="280">
        <v>865</v>
      </c>
      <c r="P17" s="280">
        <v>1919</v>
      </c>
    </row>
    <row r="18" spans="1:16">
      <c r="A18" s="218" t="s">
        <v>901</v>
      </c>
      <c r="B18" s="280">
        <v>4</v>
      </c>
      <c r="C18" s="280">
        <v>6</v>
      </c>
      <c r="D18" s="280">
        <v>1</v>
      </c>
      <c r="E18" s="280">
        <v>1</v>
      </c>
      <c r="F18" s="280">
        <v>11</v>
      </c>
      <c r="G18" s="280">
        <v>2</v>
      </c>
      <c r="H18" s="280">
        <v>2</v>
      </c>
      <c r="I18" s="280">
        <v>5</v>
      </c>
      <c r="J18" s="280" t="s">
        <v>898</v>
      </c>
      <c r="K18" s="280">
        <v>2</v>
      </c>
      <c r="L18" s="280" t="s">
        <v>898</v>
      </c>
      <c r="M18" s="280">
        <v>3</v>
      </c>
      <c r="N18" s="280">
        <v>37</v>
      </c>
      <c r="O18" s="280">
        <v>51</v>
      </c>
      <c r="P18" s="280">
        <v>88</v>
      </c>
    </row>
    <row r="19" spans="1:16">
      <c r="A19" s="218" t="s">
        <v>902</v>
      </c>
      <c r="B19" s="280">
        <v>2</v>
      </c>
      <c r="C19" s="280">
        <v>2</v>
      </c>
      <c r="D19" s="280">
        <v>1</v>
      </c>
      <c r="E19" s="280">
        <v>1</v>
      </c>
      <c r="F19" s="280">
        <v>2</v>
      </c>
      <c r="G19" s="280">
        <v>3</v>
      </c>
      <c r="H19" s="280">
        <v>1</v>
      </c>
      <c r="I19" s="280">
        <v>4</v>
      </c>
      <c r="J19" s="280" t="s">
        <v>898</v>
      </c>
      <c r="K19" s="280">
        <v>3</v>
      </c>
      <c r="L19" s="280" t="s">
        <v>898</v>
      </c>
      <c r="M19" s="280">
        <v>2</v>
      </c>
      <c r="N19" s="280">
        <v>21</v>
      </c>
      <c r="O19" s="280">
        <v>23</v>
      </c>
      <c r="P19" s="280">
        <v>44</v>
      </c>
    </row>
    <row r="20" spans="1:16">
      <c r="A20" s="281" t="s">
        <v>903</v>
      </c>
      <c r="B20" s="282">
        <v>47</v>
      </c>
      <c r="C20" s="282">
        <v>157</v>
      </c>
      <c r="D20" s="282">
        <v>43</v>
      </c>
      <c r="E20" s="282">
        <v>27</v>
      </c>
      <c r="F20" s="282">
        <v>205</v>
      </c>
      <c r="G20" s="282">
        <v>28</v>
      </c>
      <c r="H20" s="282">
        <v>229</v>
      </c>
      <c r="I20" s="282">
        <v>50</v>
      </c>
      <c r="J20" s="282">
        <v>0</v>
      </c>
      <c r="K20" s="282">
        <v>112</v>
      </c>
      <c r="L20" s="282">
        <v>10</v>
      </c>
      <c r="M20" s="282">
        <v>99</v>
      </c>
      <c r="N20" s="282">
        <v>1007</v>
      </c>
      <c r="O20" s="282">
        <v>457</v>
      </c>
      <c r="P20" s="282">
        <v>1464</v>
      </c>
    </row>
    <row r="21" spans="1:16">
      <c r="A21" s="283" t="s">
        <v>73</v>
      </c>
      <c r="B21" s="284">
        <v>0</v>
      </c>
      <c r="C21" s="284">
        <v>15</v>
      </c>
      <c r="D21" s="284">
        <v>2</v>
      </c>
      <c r="E21" s="284">
        <v>1</v>
      </c>
      <c r="F21" s="284">
        <v>0</v>
      </c>
      <c r="G21" s="284">
        <v>1</v>
      </c>
      <c r="H21" s="284">
        <v>6</v>
      </c>
      <c r="I21" s="284">
        <v>1</v>
      </c>
      <c r="J21" s="284">
        <v>0</v>
      </c>
      <c r="K21" s="284">
        <v>10</v>
      </c>
      <c r="L21" s="284">
        <v>0</v>
      </c>
      <c r="M21" s="284">
        <v>5</v>
      </c>
      <c r="N21" s="284">
        <v>41</v>
      </c>
      <c r="O21" s="284">
        <v>11</v>
      </c>
      <c r="P21" s="284">
        <v>52</v>
      </c>
    </row>
    <row r="22" spans="1:16">
      <c r="A22" s="285" t="s">
        <v>690</v>
      </c>
      <c r="B22" s="280" t="s">
        <v>898</v>
      </c>
      <c r="C22" s="280">
        <v>1</v>
      </c>
      <c r="D22" s="280" t="s">
        <v>898</v>
      </c>
      <c r="E22" s="280" t="s">
        <v>898</v>
      </c>
      <c r="F22" s="280" t="s">
        <v>898</v>
      </c>
      <c r="G22" s="280" t="s">
        <v>898</v>
      </c>
      <c r="H22" s="280" t="s">
        <v>898</v>
      </c>
      <c r="I22" s="280" t="s">
        <v>898</v>
      </c>
      <c r="J22" s="280" t="s">
        <v>898</v>
      </c>
      <c r="K22" s="280" t="s">
        <v>898</v>
      </c>
      <c r="L22" s="280" t="s">
        <v>898</v>
      </c>
      <c r="M22" s="280" t="s">
        <v>898</v>
      </c>
      <c r="N22" s="280">
        <v>1</v>
      </c>
      <c r="O22" s="280" t="s">
        <v>898</v>
      </c>
      <c r="P22" s="280">
        <v>1</v>
      </c>
    </row>
    <row r="23" spans="1:16">
      <c r="A23" s="285" t="s">
        <v>693</v>
      </c>
      <c r="B23" s="280" t="s">
        <v>898</v>
      </c>
      <c r="C23" s="280">
        <v>1</v>
      </c>
      <c r="D23" s="280" t="s">
        <v>898</v>
      </c>
      <c r="E23" s="280" t="s">
        <v>898</v>
      </c>
      <c r="F23" s="280" t="s">
        <v>898</v>
      </c>
      <c r="G23" s="280" t="s">
        <v>898</v>
      </c>
      <c r="H23" s="280" t="s">
        <v>898</v>
      </c>
      <c r="I23" s="280" t="s">
        <v>898</v>
      </c>
      <c r="J23" s="280" t="s">
        <v>898</v>
      </c>
      <c r="K23" s="280">
        <v>2</v>
      </c>
      <c r="L23" s="280" t="s">
        <v>898</v>
      </c>
      <c r="M23" s="280">
        <v>1</v>
      </c>
      <c r="N23" s="280">
        <v>4</v>
      </c>
      <c r="O23" s="280">
        <v>3</v>
      </c>
      <c r="P23" s="280">
        <v>7</v>
      </c>
    </row>
    <row r="24" spans="1:16">
      <c r="A24" s="285" t="s">
        <v>695</v>
      </c>
      <c r="B24" s="280" t="s">
        <v>898</v>
      </c>
      <c r="C24" s="280">
        <v>1</v>
      </c>
      <c r="D24" s="280" t="s">
        <v>898</v>
      </c>
      <c r="E24" s="280" t="s">
        <v>898</v>
      </c>
      <c r="F24" s="280" t="s">
        <v>898</v>
      </c>
      <c r="G24" s="280" t="s">
        <v>898</v>
      </c>
      <c r="H24" s="280" t="s">
        <v>898</v>
      </c>
      <c r="I24" s="280" t="s">
        <v>898</v>
      </c>
      <c r="J24" s="280" t="s">
        <v>898</v>
      </c>
      <c r="K24" s="280">
        <v>1</v>
      </c>
      <c r="L24" s="280" t="s">
        <v>898</v>
      </c>
      <c r="M24" s="280">
        <v>1</v>
      </c>
      <c r="N24" s="280">
        <v>3</v>
      </c>
      <c r="O24" s="280" t="s">
        <v>898</v>
      </c>
      <c r="P24" s="280">
        <v>3</v>
      </c>
    </row>
    <row r="25" spans="1:16">
      <c r="A25" s="285" t="s">
        <v>1128</v>
      </c>
      <c r="B25" s="280" t="s">
        <v>898</v>
      </c>
      <c r="C25" s="280">
        <v>1</v>
      </c>
      <c r="D25" s="280" t="s">
        <v>898</v>
      </c>
      <c r="E25" s="280" t="s">
        <v>898</v>
      </c>
      <c r="F25" s="280" t="s">
        <v>898</v>
      </c>
      <c r="G25" s="280" t="s">
        <v>898</v>
      </c>
      <c r="H25" s="280" t="s">
        <v>898</v>
      </c>
      <c r="I25" s="280" t="s">
        <v>898</v>
      </c>
      <c r="J25" s="280" t="s">
        <v>898</v>
      </c>
      <c r="K25" s="280" t="s">
        <v>898</v>
      </c>
      <c r="L25" s="280" t="s">
        <v>898</v>
      </c>
      <c r="M25" s="280" t="s">
        <v>898</v>
      </c>
      <c r="N25" s="280">
        <v>1</v>
      </c>
      <c r="O25" s="280" t="s">
        <v>898</v>
      </c>
      <c r="P25" s="280">
        <v>1</v>
      </c>
    </row>
    <row r="26" spans="1:16">
      <c r="A26" s="285" t="s">
        <v>1143</v>
      </c>
      <c r="B26" s="280" t="s">
        <v>898</v>
      </c>
      <c r="C26" s="280" t="s">
        <v>898</v>
      </c>
      <c r="D26" s="280" t="s">
        <v>898</v>
      </c>
      <c r="E26" s="280" t="s">
        <v>898</v>
      </c>
      <c r="F26" s="280" t="s">
        <v>898</v>
      </c>
      <c r="G26" s="280" t="s">
        <v>898</v>
      </c>
      <c r="H26" s="280" t="s">
        <v>898</v>
      </c>
      <c r="I26" s="280" t="s">
        <v>898</v>
      </c>
      <c r="J26" s="280" t="s">
        <v>898</v>
      </c>
      <c r="K26" s="280" t="s">
        <v>898</v>
      </c>
      <c r="L26" s="280" t="s">
        <v>898</v>
      </c>
      <c r="M26" s="280">
        <v>1</v>
      </c>
      <c r="N26" s="280">
        <v>1</v>
      </c>
      <c r="O26" s="280" t="s">
        <v>898</v>
      </c>
      <c r="P26" s="280">
        <v>1</v>
      </c>
    </row>
    <row r="27" spans="1:16">
      <c r="A27" s="285" t="s">
        <v>820</v>
      </c>
      <c r="B27" s="280" t="s">
        <v>898</v>
      </c>
      <c r="C27" s="280" t="s">
        <v>898</v>
      </c>
      <c r="D27" s="280" t="s">
        <v>898</v>
      </c>
      <c r="E27" s="280" t="s">
        <v>898</v>
      </c>
      <c r="F27" s="280" t="s">
        <v>898</v>
      </c>
      <c r="G27" s="280">
        <v>1</v>
      </c>
      <c r="H27" s="280" t="s">
        <v>898</v>
      </c>
      <c r="I27" s="280" t="s">
        <v>898</v>
      </c>
      <c r="J27" s="280" t="s">
        <v>898</v>
      </c>
      <c r="K27" s="280" t="s">
        <v>898</v>
      </c>
      <c r="L27" s="280" t="s">
        <v>898</v>
      </c>
      <c r="M27" s="280" t="s">
        <v>898</v>
      </c>
      <c r="N27" s="280">
        <v>1</v>
      </c>
      <c r="O27" s="280" t="s">
        <v>898</v>
      </c>
      <c r="P27" s="280">
        <v>1</v>
      </c>
    </row>
    <row r="28" spans="1:16">
      <c r="A28" s="285" t="s">
        <v>904</v>
      </c>
      <c r="B28" s="280" t="s">
        <v>898</v>
      </c>
      <c r="C28" s="280">
        <v>1</v>
      </c>
      <c r="D28" s="280" t="s">
        <v>898</v>
      </c>
      <c r="E28" s="280" t="s">
        <v>898</v>
      </c>
      <c r="F28" s="280" t="s">
        <v>898</v>
      </c>
      <c r="G28" s="280" t="s">
        <v>898</v>
      </c>
      <c r="H28" s="280" t="s">
        <v>898</v>
      </c>
      <c r="I28" s="280">
        <v>1</v>
      </c>
      <c r="J28" s="280" t="s">
        <v>898</v>
      </c>
      <c r="K28" s="280" t="s">
        <v>898</v>
      </c>
      <c r="L28" s="280" t="s">
        <v>898</v>
      </c>
      <c r="M28" s="280" t="s">
        <v>898</v>
      </c>
      <c r="N28" s="280">
        <v>2</v>
      </c>
      <c r="O28" s="280" t="s">
        <v>898</v>
      </c>
      <c r="P28" s="280">
        <v>2</v>
      </c>
    </row>
    <row r="29" spans="1:16">
      <c r="A29" s="285" t="s">
        <v>692</v>
      </c>
      <c r="B29" s="280" t="s">
        <v>898</v>
      </c>
      <c r="C29" s="280">
        <v>1</v>
      </c>
      <c r="D29" s="280" t="s">
        <v>898</v>
      </c>
      <c r="E29" s="280" t="s">
        <v>898</v>
      </c>
      <c r="F29" s="280" t="s">
        <v>898</v>
      </c>
      <c r="G29" s="280" t="s">
        <v>898</v>
      </c>
      <c r="H29" s="280" t="s">
        <v>898</v>
      </c>
      <c r="I29" s="280" t="s">
        <v>898</v>
      </c>
      <c r="J29" s="280" t="s">
        <v>898</v>
      </c>
      <c r="K29" s="280">
        <v>2</v>
      </c>
      <c r="L29" s="280" t="s">
        <v>898</v>
      </c>
      <c r="M29" s="280">
        <v>1</v>
      </c>
      <c r="N29" s="280">
        <v>4</v>
      </c>
      <c r="O29" s="280">
        <v>4</v>
      </c>
      <c r="P29" s="280">
        <v>8</v>
      </c>
    </row>
    <row r="30" spans="1:16">
      <c r="A30" s="285" t="s">
        <v>905</v>
      </c>
      <c r="B30" s="280" t="s">
        <v>898</v>
      </c>
      <c r="C30" s="280">
        <v>1</v>
      </c>
      <c r="D30" s="280" t="s">
        <v>898</v>
      </c>
      <c r="E30" s="280" t="s">
        <v>898</v>
      </c>
      <c r="F30" s="280" t="s">
        <v>898</v>
      </c>
      <c r="G30" s="280" t="s">
        <v>898</v>
      </c>
      <c r="H30" s="280" t="s">
        <v>898</v>
      </c>
      <c r="I30" s="280" t="s">
        <v>898</v>
      </c>
      <c r="J30" s="280" t="s">
        <v>898</v>
      </c>
      <c r="K30" s="280" t="s">
        <v>898</v>
      </c>
      <c r="L30" s="280" t="s">
        <v>898</v>
      </c>
      <c r="M30" s="280" t="s">
        <v>898</v>
      </c>
      <c r="N30" s="280">
        <v>1</v>
      </c>
      <c r="O30" s="280" t="s">
        <v>898</v>
      </c>
      <c r="P30" s="280">
        <v>1</v>
      </c>
    </row>
    <row r="31" spans="1:16">
      <c r="A31" s="285" t="s">
        <v>696</v>
      </c>
      <c r="B31" s="280" t="s">
        <v>898</v>
      </c>
      <c r="C31" s="280">
        <v>1</v>
      </c>
      <c r="D31" s="280" t="s">
        <v>898</v>
      </c>
      <c r="E31" s="280" t="s">
        <v>898</v>
      </c>
      <c r="F31" s="280" t="s">
        <v>898</v>
      </c>
      <c r="G31" s="280" t="s">
        <v>898</v>
      </c>
      <c r="H31" s="280" t="s">
        <v>898</v>
      </c>
      <c r="I31" s="280" t="s">
        <v>898</v>
      </c>
      <c r="J31" s="280" t="s">
        <v>898</v>
      </c>
      <c r="K31" s="280">
        <v>1</v>
      </c>
      <c r="L31" s="280" t="s">
        <v>898</v>
      </c>
      <c r="M31" s="280">
        <v>1</v>
      </c>
      <c r="N31" s="280">
        <v>3</v>
      </c>
      <c r="O31" s="280">
        <v>2</v>
      </c>
      <c r="P31" s="280">
        <v>5</v>
      </c>
    </row>
    <row r="32" spans="1:16">
      <c r="A32" s="285" t="s">
        <v>1009</v>
      </c>
      <c r="B32" s="280" t="s">
        <v>898</v>
      </c>
      <c r="C32" s="280" t="s">
        <v>898</v>
      </c>
      <c r="D32" s="280" t="s">
        <v>898</v>
      </c>
      <c r="E32" s="280" t="s">
        <v>898</v>
      </c>
      <c r="F32" s="280" t="s">
        <v>898</v>
      </c>
      <c r="G32" s="280" t="s">
        <v>898</v>
      </c>
      <c r="H32" s="280" t="s">
        <v>898</v>
      </c>
      <c r="I32" s="280" t="s">
        <v>898</v>
      </c>
      <c r="J32" s="280" t="s">
        <v>898</v>
      </c>
      <c r="K32" s="280">
        <v>1</v>
      </c>
      <c r="L32" s="280" t="s">
        <v>898</v>
      </c>
      <c r="M32" s="280" t="s">
        <v>898</v>
      </c>
      <c r="N32" s="280">
        <v>1</v>
      </c>
      <c r="O32" s="280" t="s">
        <v>898</v>
      </c>
      <c r="P32" s="280">
        <v>1</v>
      </c>
    </row>
    <row r="33" spans="1:16">
      <c r="A33" s="285" t="s">
        <v>698</v>
      </c>
      <c r="B33" s="280" t="s">
        <v>898</v>
      </c>
      <c r="C33" s="280" t="s">
        <v>898</v>
      </c>
      <c r="D33" s="280">
        <v>1</v>
      </c>
      <c r="E33" s="280" t="s">
        <v>898</v>
      </c>
      <c r="F33" s="280" t="s">
        <v>898</v>
      </c>
      <c r="G33" s="280" t="s">
        <v>898</v>
      </c>
      <c r="H33" s="280">
        <v>1</v>
      </c>
      <c r="I33" s="280" t="s">
        <v>898</v>
      </c>
      <c r="J33" s="280" t="s">
        <v>898</v>
      </c>
      <c r="K33" s="280" t="s">
        <v>898</v>
      </c>
      <c r="L33" s="280" t="s">
        <v>898</v>
      </c>
      <c r="M33" s="280" t="s">
        <v>898</v>
      </c>
      <c r="N33" s="280">
        <v>2</v>
      </c>
      <c r="O33" s="280" t="s">
        <v>898</v>
      </c>
      <c r="P33" s="280">
        <v>2</v>
      </c>
    </row>
    <row r="34" spans="1:16">
      <c r="A34" s="285" t="s">
        <v>694</v>
      </c>
      <c r="B34" s="280" t="s">
        <v>898</v>
      </c>
      <c r="C34" s="280">
        <v>2</v>
      </c>
      <c r="D34" s="280" t="s">
        <v>898</v>
      </c>
      <c r="E34" s="280" t="s">
        <v>898</v>
      </c>
      <c r="F34" s="280" t="s">
        <v>898</v>
      </c>
      <c r="G34" s="280" t="s">
        <v>898</v>
      </c>
      <c r="H34" s="280" t="s">
        <v>898</v>
      </c>
      <c r="I34" s="280" t="s">
        <v>898</v>
      </c>
      <c r="J34" s="280" t="s">
        <v>898</v>
      </c>
      <c r="K34" s="280" t="s">
        <v>898</v>
      </c>
      <c r="L34" s="280" t="s">
        <v>898</v>
      </c>
      <c r="M34" s="280" t="s">
        <v>898</v>
      </c>
      <c r="N34" s="280">
        <v>2</v>
      </c>
      <c r="O34" s="280">
        <v>1</v>
      </c>
      <c r="P34" s="280">
        <v>3</v>
      </c>
    </row>
    <row r="35" spans="1:16">
      <c r="A35" s="285" t="s">
        <v>906</v>
      </c>
      <c r="B35" s="280" t="s">
        <v>898</v>
      </c>
      <c r="C35" s="280" t="s">
        <v>898</v>
      </c>
      <c r="D35" s="280" t="s">
        <v>898</v>
      </c>
      <c r="E35" s="280" t="s">
        <v>898</v>
      </c>
      <c r="F35" s="280" t="s">
        <v>898</v>
      </c>
      <c r="G35" s="280" t="s">
        <v>898</v>
      </c>
      <c r="H35" s="280" t="s">
        <v>898</v>
      </c>
      <c r="I35" s="280" t="s">
        <v>898</v>
      </c>
      <c r="J35" s="280" t="s">
        <v>898</v>
      </c>
      <c r="K35" s="280">
        <v>1</v>
      </c>
      <c r="L35" s="280" t="s">
        <v>898</v>
      </c>
      <c r="M35" s="280" t="s">
        <v>898</v>
      </c>
      <c r="N35" s="280">
        <v>1</v>
      </c>
      <c r="O35" s="280" t="s">
        <v>898</v>
      </c>
      <c r="P35" s="280">
        <v>1</v>
      </c>
    </row>
    <row r="36" spans="1:16">
      <c r="A36" s="285" t="s">
        <v>697</v>
      </c>
      <c r="B36" s="280" t="s">
        <v>898</v>
      </c>
      <c r="C36" s="280">
        <v>1</v>
      </c>
      <c r="D36" s="280" t="s">
        <v>898</v>
      </c>
      <c r="E36" s="280" t="s">
        <v>898</v>
      </c>
      <c r="F36" s="280" t="s">
        <v>898</v>
      </c>
      <c r="G36" s="280" t="s">
        <v>898</v>
      </c>
      <c r="H36" s="280">
        <v>1</v>
      </c>
      <c r="I36" s="280" t="s">
        <v>898</v>
      </c>
      <c r="J36" s="280" t="s">
        <v>898</v>
      </c>
      <c r="K36" s="280" t="s">
        <v>898</v>
      </c>
      <c r="L36" s="280" t="s">
        <v>898</v>
      </c>
      <c r="M36" s="280" t="s">
        <v>898</v>
      </c>
      <c r="N36" s="280">
        <v>2</v>
      </c>
      <c r="O36" s="280" t="s">
        <v>898</v>
      </c>
      <c r="P36" s="280">
        <v>2</v>
      </c>
    </row>
    <row r="37" spans="1:16">
      <c r="A37" s="285" t="s">
        <v>1010</v>
      </c>
      <c r="B37" s="280" t="s">
        <v>898</v>
      </c>
      <c r="C37" s="280">
        <v>1</v>
      </c>
      <c r="D37" s="280" t="s">
        <v>898</v>
      </c>
      <c r="E37" s="280" t="s">
        <v>898</v>
      </c>
      <c r="F37" s="280" t="s">
        <v>898</v>
      </c>
      <c r="G37" s="280" t="s">
        <v>898</v>
      </c>
      <c r="H37" s="280" t="s">
        <v>898</v>
      </c>
      <c r="I37" s="280" t="s">
        <v>898</v>
      </c>
      <c r="J37" s="280" t="s">
        <v>898</v>
      </c>
      <c r="K37" s="280" t="s">
        <v>898</v>
      </c>
      <c r="L37" s="280" t="s">
        <v>898</v>
      </c>
      <c r="M37" s="280" t="s">
        <v>898</v>
      </c>
      <c r="N37" s="280">
        <v>1</v>
      </c>
      <c r="O37" s="280" t="s">
        <v>898</v>
      </c>
      <c r="P37" s="280">
        <v>1</v>
      </c>
    </row>
    <row r="38" spans="1:16">
      <c r="A38" s="285" t="s">
        <v>907</v>
      </c>
      <c r="B38" s="280" t="s">
        <v>898</v>
      </c>
      <c r="C38" s="280">
        <v>1</v>
      </c>
      <c r="D38" s="280" t="s">
        <v>898</v>
      </c>
      <c r="E38" s="280" t="s">
        <v>898</v>
      </c>
      <c r="F38" s="280" t="s">
        <v>898</v>
      </c>
      <c r="G38" s="280" t="s">
        <v>898</v>
      </c>
      <c r="H38" s="280">
        <v>1</v>
      </c>
      <c r="I38" s="280" t="s">
        <v>898</v>
      </c>
      <c r="J38" s="280" t="s">
        <v>898</v>
      </c>
      <c r="K38" s="280" t="s">
        <v>898</v>
      </c>
      <c r="L38" s="280" t="s">
        <v>898</v>
      </c>
      <c r="M38" s="280" t="s">
        <v>898</v>
      </c>
      <c r="N38" s="280">
        <v>2</v>
      </c>
      <c r="O38" s="280" t="s">
        <v>898</v>
      </c>
      <c r="P38" s="280">
        <v>2</v>
      </c>
    </row>
    <row r="39" spans="1:16">
      <c r="A39" s="285" t="s">
        <v>908</v>
      </c>
      <c r="B39" s="280" t="s">
        <v>898</v>
      </c>
      <c r="C39" s="280" t="s">
        <v>898</v>
      </c>
      <c r="D39" s="280" t="s">
        <v>898</v>
      </c>
      <c r="E39" s="280" t="s">
        <v>898</v>
      </c>
      <c r="F39" s="280" t="s">
        <v>898</v>
      </c>
      <c r="G39" s="280" t="s">
        <v>898</v>
      </c>
      <c r="H39" s="280" t="s">
        <v>898</v>
      </c>
      <c r="I39" s="280" t="s">
        <v>898</v>
      </c>
      <c r="J39" s="280" t="s">
        <v>898</v>
      </c>
      <c r="K39" s="280">
        <v>1</v>
      </c>
      <c r="L39" s="280" t="s">
        <v>898</v>
      </c>
      <c r="M39" s="280" t="s">
        <v>898</v>
      </c>
      <c r="N39" s="280">
        <v>1</v>
      </c>
      <c r="O39" s="280" t="s">
        <v>898</v>
      </c>
      <c r="P39" s="280">
        <v>1</v>
      </c>
    </row>
    <row r="40" spans="1:16">
      <c r="A40" s="285" t="s">
        <v>909</v>
      </c>
      <c r="B40" s="280" t="s">
        <v>898</v>
      </c>
      <c r="C40" s="280" t="s">
        <v>898</v>
      </c>
      <c r="D40" s="280" t="s">
        <v>898</v>
      </c>
      <c r="E40" s="280">
        <v>1</v>
      </c>
      <c r="F40" s="280" t="s">
        <v>898</v>
      </c>
      <c r="G40" s="280" t="s">
        <v>898</v>
      </c>
      <c r="H40" s="280" t="s">
        <v>898</v>
      </c>
      <c r="I40" s="280" t="s">
        <v>898</v>
      </c>
      <c r="J40" s="280" t="s">
        <v>898</v>
      </c>
      <c r="K40" s="280" t="s">
        <v>898</v>
      </c>
      <c r="L40" s="280" t="s">
        <v>898</v>
      </c>
      <c r="M40" s="280" t="s">
        <v>898</v>
      </c>
      <c r="N40" s="280">
        <v>1</v>
      </c>
      <c r="O40" s="280" t="s">
        <v>898</v>
      </c>
      <c r="P40" s="280">
        <v>1</v>
      </c>
    </row>
    <row r="41" spans="1:16">
      <c r="A41" s="285" t="s">
        <v>821</v>
      </c>
      <c r="B41" s="280" t="s">
        <v>898</v>
      </c>
      <c r="C41" s="280">
        <v>1</v>
      </c>
      <c r="D41" s="280" t="s">
        <v>898</v>
      </c>
      <c r="E41" s="280" t="s">
        <v>898</v>
      </c>
      <c r="F41" s="280" t="s">
        <v>898</v>
      </c>
      <c r="G41" s="280" t="s">
        <v>898</v>
      </c>
      <c r="H41" s="280" t="s">
        <v>898</v>
      </c>
      <c r="I41" s="280" t="s">
        <v>898</v>
      </c>
      <c r="J41" s="280" t="s">
        <v>898</v>
      </c>
      <c r="K41" s="280" t="s">
        <v>898</v>
      </c>
      <c r="L41" s="280" t="s">
        <v>898</v>
      </c>
      <c r="M41" s="280" t="s">
        <v>898</v>
      </c>
      <c r="N41" s="280">
        <v>1</v>
      </c>
      <c r="O41" s="280" t="s">
        <v>898</v>
      </c>
      <c r="P41" s="280">
        <v>1</v>
      </c>
    </row>
    <row r="42" spans="1:16">
      <c r="A42" s="285" t="s">
        <v>691</v>
      </c>
      <c r="B42" s="280" t="s">
        <v>898</v>
      </c>
      <c r="C42" s="280">
        <v>1</v>
      </c>
      <c r="D42" s="280" t="s">
        <v>898</v>
      </c>
      <c r="E42" s="280" t="s">
        <v>898</v>
      </c>
      <c r="F42" s="280" t="s">
        <v>898</v>
      </c>
      <c r="G42" s="280" t="s">
        <v>898</v>
      </c>
      <c r="H42" s="280" t="s">
        <v>898</v>
      </c>
      <c r="I42" s="280" t="s">
        <v>898</v>
      </c>
      <c r="J42" s="280" t="s">
        <v>898</v>
      </c>
      <c r="K42" s="280" t="s">
        <v>898</v>
      </c>
      <c r="L42" s="280" t="s">
        <v>898</v>
      </c>
      <c r="M42" s="280" t="s">
        <v>898</v>
      </c>
      <c r="N42" s="280">
        <v>1</v>
      </c>
      <c r="O42" s="280">
        <v>1</v>
      </c>
      <c r="P42" s="280">
        <v>2</v>
      </c>
    </row>
    <row r="43" spans="1:16">
      <c r="A43" s="285" t="s">
        <v>910</v>
      </c>
      <c r="B43" s="280" t="s">
        <v>898</v>
      </c>
      <c r="C43" s="280" t="s">
        <v>898</v>
      </c>
      <c r="D43" s="280">
        <v>1</v>
      </c>
      <c r="E43" s="280" t="s">
        <v>898</v>
      </c>
      <c r="F43" s="280" t="s">
        <v>898</v>
      </c>
      <c r="G43" s="280" t="s">
        <v>898</v>
      </c>
      <c r="H43" s="280" t="s">
        <v>898</v>
      </c>
      <c r="I43" s="280" t="s">
        <v>898</v>
      </c>
      <c r="J43" s="280" t="s">
        <v>898</v>
      </c>
      <c r="K43" s="280" t="s">
        <v>898</v>
      </c>
      <c r="L43" s="280" t="s">
        <v>898</v>
      </c>
      <c r="M43" s="280" t="s">
        <v>898</v>
      </c>
      <c r="N43" s="280">
        <v>1</v>
      </c>
      <c r="O43" s="280" t="s">
        <v>898</v>
      </c>
      <c r="P43" s="280">
        <v>1</v>
      </c>
    </row>
    <row r="44" spans="1:16">
      <c r="A44" s="285" t="s">
        <v>911</v>
      </c>
      <c r="B44" s="280" t="s">
        <v>898</v>
      </c>
      <c r="C44" s="280" t="s">
        <v>898</v>
      </c>
      <c r="D44" s="280" t="s">
        <v>898</v>
      </c>
      <c r="E44" s="280" t="s">
        <v>898</v>
      </c>
      <c r="F44" s="280" t="s">
        <v>898</v>
      </c>
      <c r="G44" s="280" t="s">
        <v>898</v>
      </c>
      <c r="H44" s="280">
        <v>2</v>
      </c>
      <c r="I44" s="280" t="s">
        <v>898</v>
      </c>
      <c r="J44" s="280" t="s">
        <v>898</v>
      </c>
      <c r="K44" s="280" t="s">
        <v>898</v>
      </c>
      <c r="L44" s="280" t="s">
        <v>898</v>
      </c>
      <c r="M44" s="280" t="s">
        <v>898</v>
      </c>
      <c r="N44" s="280">
        <v>2</v>
      </c>
      <c r="O44" s="280" t="s">
        <v>898</v>
      </c>
      <c r="P44" s="280">
        <v>2</v>
      </c>
    </row>
    <row r="45" spans="1:16">
      <c r="A45" s="285" t="s">
        <v>699</v>
      </c>
      <c r="B45" s="280" t="s">
        <v>898</v>
      </c>
      <c r="C45" s="280" t="s">
        <v>898</v>
      </c>
      <c r="D45" s="280" t="s">
        <v>898</v>
      </c>
      <c r="E45" s="280" t="s">
        <v>898</v>
      </c>
      <c r="F45" s="280" t="s">
        <v>898</v>
      </c>
      <c r="G45" s="280" t="s">
        <v>898</v>
      </c>
      <c r="H45" s="280">
        <v>1</v>
      </c>
      <c r="I45" s="280" t="s">
        <v>898</v>
      </c>
      <c r="J45" s="280" t="s">
        <v>898</v>
      </c>
      <c r="K45" s="280">
        <v>1</v>
      </c>
      <c r="L45" s="280" t="s">
        <v>898</v>
      </c>
      <c r="M45" s="280" t="s">
        <v>898</v>
      </c>
      <c r="N45" s="280">
        <v>2</v>
      </c>
      <c r="O45" s="280" t="s">
        <v>898</v>
      </c>
      <c r="P45" s="280">
        <v>2</v>
      </c>
    </row>
    <row r="46" spans="1:16">
      <c r="A46" s="283" t="s">
        <v>74</v>
      </c>
      <c r="B46" s="284">
        <v>18</v>
      </c>
      <c r="C46" s="284">
        <v>20</v>
      </c>
      <c r="D46" s="284">
        <v>6</v>
      </c>
      <c r="E46" s="284">
        <v>4</v>
      </c>
      <c r="F46" s="284">
        <v>66</v>
      </c>
      <c r="G46" s="284">
        <v>0</v>
      </c>
      <c r="H46" s="284">
        <v>46</v>
      </c>
      <c r="I46" s="284">
        <v>1</v>
      </c>
      <c r="J46" s="284">
        <v>0</v>
      </c>
      <c r="K46" s="284">
        <v>19</v>
      </c>
      <c r="L46" s="284">
        <v>2</v>
      </c>
      <c r="M46" s="284">
        <v>19</v>
      </c>
      <c r="N46" s="284">
        <v>201</v>
      </c>
      <c r="O46" s="284">
        <v>37</v>
      </c>
      <c r="P46" s="284">
        <v>238</v>
      </c>
    </row>
    <row r="47" spans="1:16">
      <c r="A47" s="285" t="s">
        <v>714</v>
      </c>
      <c r="B47" s="280">
        <v>1</v>
      </c>
      <c r="C47" s="280">
        <v>1</v>
      </c>
      <c r="D47" s="280" t="s">
        <v>898</v>
      </c>
      <c r="E47" s="280" t="s">
        <v>898</v>
      </c>
      <c r="F47" s="280">
        <v>2</v>
      </c>
      <c r="G47" s="280" t="s">
        <v>898</v>
      </c>
      <c r="H47" s="280" t="s">
        <v>898</v>
      </c>
      <c r="I47" s="280" t="s">
        <v>898</v>
      </c>
      <c r="J47" s="280" t="s">
        <v>898</v>
      </c>
      <c r="K47" s="280">
        <v>1</v>
      </c>
      <c r="L47" s="280" t="s">
        <v>898</v>
      </c>
      <c r="M47" s="280">
        <v>1</v>
      </c>
      <c r="N47" s="280">
        <v>6</v>
      </c>
      <c r="O47" s="280">
        <v>3</v>
      </c>
      <c r="P47" s="280">
        <v>9</v>
      </c>
    </row>
    <row r="48" spans="1:16">
      <c r="A48" s="285" t="s">
        <v>710</v>
      </c>
      <c r="B48" s="280">
        <v>1</v>
      </c>
      <c r="C48" s="280">
        <v>1</v>
      </c>
      <c r="D48" s="280" t="s">
        <v>898</v>
      </c>
      <c r="E48" s="280">
        <v>1</v>
      </c>
      <c r="F48" s="280">
        <v>1</v>
      </c>
      <c r="G48" s="280" t="s">
        <v>898</v>
      </c>
      <c r="H48" s="280">
        <v>4</v>
      </c>
      <c r="I48" s="280" t="s">
        <v>898</v>
      </c>
      <c r="J48" s="280" t="s">
        <v>898</v>
      </c>
      <c r="K48" s="280">
        <v>1</v>
      </c>
      <c r="L48" s="280" t="s">
        <v>898</v>
      </c>
      <c r="M48" s="280" t="s">
        <v>898</v>
      </c>
      <c r="N48" s="280">
        <v>9</v>
      </c>
      <c r="O48" s="280">
        <v>2</v>
      </c>
      <c r="P48" s="280">
        <v>11</v>
      </c>
    </row>
    <row r="49" spans="1:16">
      <c r="A49" s="285" t="s">
        <v>912</v>
      </c>
      <c r="B49" s="280" t="s">
        <v>898</v>
      </c>
      <c r="C49" s="280" t="s">
        <v>898</v>
      </c>
      <c r="D49" s="280" t="s">
        <v>898</v>
      </c>
      <c r="E49" s="280" t="s">
        <v>898</v>
      </c>
      <c r="F49" s="280">
        <v>1</v>
      </c>
      <c r="G49" s="280" t="s">
        <v>898</v>
      </c>
      <c r="H49" s="280" t="s">
        <v>898</v>
      </c>
      <c r="I49" s="280" t="s">
        <v>898</v>
      </c>
      <c r="J49" s="280" t="s">
        <v>898</v>
      </c>
      <c r="K49" s="280" t="s">
        <v>898</v>
      </c>
      <c r="L49" s="280" t="s">
        <v>898</v>
      </c>
      <c r="M49" s="280" t="s">
        <v>898</v>
      </c>
      <c r="N49" s="280">
        <v>1</v>
      </c>
      <c r="O49" s="280" t="s">
        <v>898</v>
      </c>
      <c r="P49" s="280">
        <v>1</v>
      </c>
    </row>
    <row r="50" spans="1:16">
      <c r="A50" s="285" t="s">
        <v>913</v>
      </c>
      <c r="B50" s="280">
        <v>1</v>
      </c>
      <c r="C50" s="280" t="s">
        <v>898</v>
      </c>
      <c r="D50" s="280" t="s">
        <v>898</v>
      </c>
      <c r="E50" s="280" t="s">
        <v>898</v>
      </c>
      <c r="F50" s="280">
        <v>1</v>
      </c>
      <c r="G50" s="280" t="s">
        <v>898</v>
      </c>
      <c r="H50" s="280" t="s">
        <v>898</v>
      </c>
      <c r="I50" s="280" t="s">
        <v>898</v>
      </c>
      <c r="J50" s="280" t="s">
        <v>898</v>
      </c>
      <c r="K50" s="280" t="s">
        <v>898</v>
      </c>
      <c r="L50" s="280" t="s">
        <v>898</v>
      </c>
      <c r="M50" s="280" t="s">
        <v>898</v>
      </c>
      <c r="N50" s="280">
        <v>2</v>
      </c>
      <c r="O50" s="280" t="s">
        <v>898</v>
      </c>
      <c r="P50" s="280">
        <v>2</v>
      </c>
    </row>
    <row r="51" spans="1:16">
      <c r="A51" s="285" t="s">
        <v>1129</v>
      </c>
      <c r="B51" s="280">
        <v>1</v>
      </c>
      <c r="C51" s="280" t="s">
        <v>898</v>
      </c>
      <c r="D51" s="280" t="s">
        <v>898</v>
      </c>
      <c r="E51" s="280" t="s">
        <v>898</v>
      </c>
      <c r="F51" s="280" t="s">
        <v>898</v>
      </c>
      <c r="G51" s="280" t="s">
        <v>898</v>
      </c>
      <c r="H51" s="280" t="s">
        <v>898</v>
      </c>
      <c r="I51" s="280" t="s">
        <v>898</v>
      </c>
      <c r="J51" s="280" t="s">
        <v>898</v>
      </c>
      <c r="K51" s="280" t="s">
        <v>898</v>
      </c>
      <c r="L51" s="280" t="s">
        <v>898</v>
      </c>
      <c r="M51" s="280" t="s">
        <v>898</v>
      </c>
      <c r="N51" s="280">
        <v>1</v>
      </c>
      <c r="O51" s="280" t="s">
        <v>898</v>
      </c>
      <c r="P51" s="280">
        <v>1</v>
      </c>
    </row>
    <row r="52" spans="1:16">
      <c r="A52" s="285" t="s">
        <v>1032</v>
      </c>
      <c r="B52" s="280">
        <v>1</v>
      </c>
      <c r="C52" s="280" t="s">
        <v>898</v>
      </c>
      <c r="D52" s="280" t="s">
        <v>898</v>
      </c>
      <c r="E52" s="280" t="s">
        <v>898</v>
      </c>
      <c r="F52" s="280" t="s">
        <v>898</v>
      </c>
      <c r="G52" s="280" t="s">
        <v>898</v>
      </c>
      <c r="H52" s="280" t="s">
        <v>898</v>
      </c>
      <c r="I52" s="280" t="s">
        <v>898</v>
      </c>
      <c r="J52" s="280" t="s">
        <v>898</v>
      </c>
      <c r="K52" s="280" t="s">
        <v>898</v>
      </c>
      <c r="L52" s="280" t="s">
        <v>898</v>
      </c>
      <c r="M52" s="280" t="s">
        <v>898</v>
      </c>
      <c r="N52" s="280">
        <v>1</v>
      </c>
      <c r="O52" s="280" t="s">
        <v>898</v>
      </c>
      <c r="P52" s="280">
        <v>1</v>
      </c>
    </row>
    <row r="53" spans="1:16">
      <c r="A53" s="285" t="s">
        <v>914</v>
      </c>
      <c r="B53" s="280" t="s">
        <v>898</v>
      </c>
      <c r="C53" s="280" t="s">
        <v>898</v>
      </c>
      <c r="D53" s="280" t="s">
        <v>898</v>
      </c>
      <c r="E53" s="280" t="s">
        <v>898</v>
      </c>
      <c r="F53" s="280">
        <v>1</v>
      </c>
      <c r="G53" s="280" t="s">
        <v>898</v>
      </c>
      <c r="H53" s="280" t="s">
        <v>898</v>
      </c>
      <c r="I53" s="280" t="s">
        <v>898</v>
      </c>
      <c r="J53" s="280" t="s">
        <v>898</v>
      </c>
      <c r="K53" s="280" t="s">
        <v>898</v>
      </c>
      <c r="L53" s="280" t="s">
        <v>898</v>
      </c>
      <c r="M53" s="280" t="s">
        <v>898</v>
      </c>
      <c r="N53" s="280">
        <v>1</v>
      </c>
      <c r="O53" s="280" t="s">
        <v>898</v>
      </c>
      <c r="P53" s="280">
        <v>1</v>
      </c>
    </row>
    <row r="54" spans="1:16">
      <c r="A54" s="285" t="s">
        <v>707</v>
      </c>
      <c r="B54" s="280" t="s">
        <v>898</v>
      </c>
      <c r="C54" s="280">
        <v>1</v>
      </c>
      <c r="D54" s="280" t="s">
        <v>898</v>
      </c>
      <c r="E54" s="280" t="s">
        <v>898</v>
      </c>
      <c r="F54" s="280">
        <v>2</v>
      </c>
      <c r="G54" s="280" t="s">
        <v>898</v>
      </c>
      <c r="H54" s="280" t="s">
        <v>898</v>
      </c>
      <c r="I54" s="280">
        <v>1</v>
      </c>
      <c r="J54" s="280" t="s">
        <v>898</v>
      </c>
      <c r="K54" s="280">
        <v>1</v>
      </c>
      <c r="L54" s="280" t="s">
        <v>898</v>
      </c>
      <c r="M54" s="280">
        <v>1</v>
      </c>
      <c r="N54" s="280">
        <v>6</v>
      </c>
      <c r="O54" s="280" t="s">
        <v>898</v>
      </c>
      <c r="P54" s="280">
        <v>6</v>
      </c>
    </row>
    <row r="55" spans="1:16">
      <c r="A55" s="285" t="s">
        <v>915</v>
      </c>
      <c r="B55" s="280" t="s">
        <v>898</v>
      </c>
      <c r="C55" s="280" t="s">
        <v>898</v>
      </c>
      <c r="D55" s="280" t="s">
        <v>898</v>
      </c>
      <c r="E55" s="280" t="s">
        <v>898</v>
      </c>
      <c r="F55" s="280" t="s">
        <v>898</v>
      </c>
      <c r="G55" s="280" t="s">
        <v>898</v>
      </c>
      <c r="H55" s="280" t="s">
        <v>898</v>
      </c>
      <c r="I55" s="280" t="s">
        <v>898</v>
      </c>
      <c r="J55" s="280" t="s">
        <v>898</v>
      </c>
      <c r="K55" s="280" t="s">
        <v>898</v>
      </c>
      <c r="L55" s="280" t="s">
        <v>898</v>
      </c>
      <c r="M55" s="280">
        <v>1</v>
      </c>
      <c r="N55" s="280">
        <v>1</v>
      </c>
      <c r="O55" s="280" t="s">
        <v>898</v>
      </c>
      <c r="P55" s="280">
        <v>1</v>
      </c>
    </row>
    <row r="56" spans="1:16">
      <c r="A56" s="285" t="s">
        <v>916</v>
      </c>
      <c r="B56" s="280" t="s">
        <v>898</v>
      </c>
      <c r="C56" s="280" t="s">
        <v>898</v>
      </c>
      <c r="D56" s="280">
        <v>1</v>
      </c>
      <c r="E56" s="280" t="s">
        <v>898</v>
      </c>
      <c r="F56" s="280" t="s">
        <v>898</v>
      </c>
      <c r="G56" s="280" t="s">
        <v>898</v>
      </c>
      <c r="H56" s="280" t="s">
        <v>898</v>
      </c>
      <c r="I56" s="280" t="s">
        <v>898</v>
      </c>
      <c r="J56" s="280" t="s">
        <v>898</v>
      </c>
      <c r="K56" s="280">
        <v>1</v>
      </c>
      <c r="L56" s="280" t="s">
        <v>898</v>
      </c>
      <c r="M56" s="280" t="s">
        <v>898</v>
      </c>
      <c r="N56" s="280">
        <v>2</v>
      </c>
      <c r="O56" s="280" t="s">
        <v>898</v>
      </c>
      <c r="P56" s="280">
        <v>2</v>
      </c>
    </row>
    <row r="57" spans="1:16">
      <c r="A57" s="285" t="s">
        <v>702</v>
      </c>
      <c r="B57" s="280">
        <v>1</v>
      </c>
      <c r="C57" s="280">
        <v>1</v>
      </c>
      <c r="D57" s="280" t="s">
        <v>898</v>
      </c>
      <c r="E57" s="280" t="s">
        <v>898</v>
      </c>
      <c r="F57" s="280">
        <v>2</v>
      </c>
      <c r="G57" s="280" t="s">
        <v>898</v>
      </c>
      <c r="H57" s="280">
        <v>1</v>
      </c>
      <c r="I57" s="280" t="s">
        <v>898</v>
      </c>
      <c r="J57" s="280" t="s">
        <v>898</v>
      </c>
      <c r="K57" s="280">
        <v>2</v>
      </c>
      <c r="L57" s="280" t="s">
        <v>898</v>
      </c>
      <c r="M57" s="280">
        <v>1</v>
      </c>
      <c r="N57" s="280">
        <v>8</v>
      </c>
      <c r="O57" s="280">
        <v>5</v>
      </c>
      <c r="P57" s="280">
        <v>13</v>
      </c>
    </row>
    <row r="58" spans="1:16">
      <c r="A58" s="285" t="s">
        <v>917</v>
      </c>
      <c r="B58" s="280" t="s">
        <v>898</v>
      </c>
      <c r="C58" s="280">
        <v>1</v>
      </c>
      <c r="D58" s="280" t="s">
        <v>898</v>
      </c>
      <c r="E58" s="280" t="s">
        <v>898</v>
      </c>
      <c r="F58" s="280">
        <v>1</v>
      </c>
      <c r="G58" s="280" t="s">
        <v>898</v>
      </c>
      <c r="H58" s="280" t="s">
        <v>898</v>
      </c>
      <c r="I58" s="280" t="s">
        <v>898</v>
      </c>
      <c r="J58" s="280" t="s">
        <v>898</v>
      </c>
      <c r="K58" s="280" t="s">
        <v>898</v>
      </c>
      <c r="L58" s="280" t="s">
        <v>898</v>
      </c>
      <c r="M58" s="280" t="s">
        <v>898</v>
      </c>
      <c r="N58" s="280">
        <v>2</v>
      </c>
      <c r="O58" s="280" t="s">
        <v>898</v>
      </c>
      <c r="P58" s="280">
        <v>2</v>
      </c>
    </row>
    <row r="59" spans="1:16">
      <c r="A59" s="285" t="s">
        <v>844</v>
      </c>
      <c r="B59" s="280">
        <v>2</v>
      </c>
      <c r="C59" s="280" t="s">
        <v>898</v>
      </c>
      <c r="D59" s="280" t="s">
        <v>898</v>
      </c>
      <c r="E59" s="280" t="s">
        <v>898</v>
      </c>
      <c r="F59" s="280" t="s">
        <v>898</v>
      </c>
      <c r="G59" s="280" t="s">
        <v>898</v>
      </c>
      <c r="H59" s="280" t="s">
        <v>898</v>
      </c>
      <c r="I59" s="280" t="s">
        <v>898</v>
      </c>
      <c r="J59" s="280" t="s">
        <v>898</v>
      </c>
      <c r="K59" s="280" t="s">
        <v>898</v>
      </c>
      <c r="L59" s="280" t="s">
        <v>898</v>
      </c>
      <c r="M59" s="280" t="s">
        <v>898</v>
      </c>
      <c r="N59" s="280">
        <v>2</v>
      </c>
      <c r="O59" s="280" t="s">
        <v>898</v>
      </c>
      <c r="P59" s="280">
        <v>2</v>
      </c>
    </row>
    <row r="60" spans="1:16">
      <c r="A60" s="285" t="s">
        <v>716</v>
      </c>
      <c r="B60" s="280" t="s">
        <v>898</v>
      </c>
      <c r="C60" s="280">
        <v>1</v>
      </c>
      <c r="D60" s="280" t="s">
        <v>898</v>
      </c>
      <c r="E60" s="280" t="s">
        <v>898</v>
      </c>
      <c r="F60" s="280">
        <v>1</v>
      </c>
      <c r="G60" s="280" t="s">
        <v>898</v>
      </c>
      <c r="H60" s="280" t="s">
        <v>898</v>
      </c>
      <c r="I60" s="280" t="s">
        <v>898</v>
      </c>
      <c r="J60" s="280" t="s">
        <v>898</v>
      </c>
      <c r="K60" s="280">
        <v>1</v>
      </c>
      <c r="L60" s="280" t="s">
        <v>898</v>
      </c>
      <c r="M60" s="280">
        <v>1</v>
      </c>
      <c r="N60" s="280">
        <v>4</v>
      </c>
      <c r="O60" s="280">
        <v>3</v>
      </c>
      <c r="P60" s="280">
        <v>7</v>
      </c>
    </row>
    <row r="61" spans="1:16">
      <c r="A61" s="285" t="s">
        <v>918</v>
      </c>
      <c r="B61" s="280" t="s">
        <v>898</v>
      </c>
      <c r="C61" s="280" t="s">
        <v>898</v>
      </c>
      <c r="D61" s="280" t="s">
        <v>898</v>
      </c>
      <c r="E61" s="280" t="s">
        <v>898</v>
      </c>
      <c r="F61" s="280">
        <v>2</v>
      </c>
      <c r="G61" s="280" t="s">
        <v>898</v>
      </c>
      <c r="H61" s="280" t="s">
        <v>898</v>
      </c>
      <c r="I61" s="280" t="s">
        <v>898</v>
      </c>
      <c r="J61" s="280" t="s">
        <v>898</v>
      </c>
      <c r="K61" s="280" t="s">
        <v>898</v>
      </c>
      <c r="L61" s="280" t="s">
        <v>898</v>
      </c>
      <c r="M61" s="280" t="s">
        <v>898</v>
      </c>
      <c r="N61" s="280">
        <v>2</v>
      </c>
      <c r="O61" s="280" t="s">
        <v>898</v>
      </c>
      <c r="P61" s="280">
        <v>2</v>
      </c>
    </row>
    <row r="62" spans="1:16">
      <c r="A62" s="285" t="s">
        <v>919</v>
      </c>
      <c r="B62" s="280" t="s">
        <v>898</v>
      </c>
      <c r="C62" s="280" t="s">
        <v>898</v>
      </c>
      <c r="D62" s="280" t="s">
        <v>898</v>
      </c>
      <c r="E62" s="280" t="s">
        <v>898</v>
      </c>
      <c r="F62" s="280">
        <v>1</v>
      </c>
      <c r="G62" s="280" t="s">
        <v>898</v>
      </c>
      <c r="H62" s="280" t="s">
        <v>898</v>
      </c>
      <c r="I62" s="280" t="s">
        <v>898</v>
      </c>
      <c r="J62" s="280" t="s">
        <v>898</v>
      </c>
      <c r="K62" s="280" t="s">
        <v>898</v>
      </c>
      <c r="L62" s="280" t="s">
        <v>898</v>
      </c>
      <c r="M62" s="280" t="s">
        <v>898</v>
      </c>
      <c r="N62" s="280">
        <v>1</v>
      </c>
      <c r="O62" s="280" t="s">
        <v>898</v>
      </c>
      <c r="P62" s="280">
        <v>1</v>
      </c>
    </row>
    <row r="63" spans="1:16">
      <c r="A63" s="285" t="s">
        <v>920</v>
      </c>
      <c r="B63" s="280" t="s">
        <v>898</v>
      </c>
      <c r="C63" s="280" t="s">
        <v>898</v>
      </c>
      <c r="D63" s="280" t="s">
        <v>898</v>
      </c>
      <c r="E63" s="280" t="s">
        <v>898</v>
      </c>
      <c r="F63" s="280">
        <v>2</v>
      </c>
      <c r="G63" s="280" t="s">
        <v>898</v>
      </c>
      <c r="H63" s="280">
        <v>1</v>
      </c>
      <c r="I63" s="280" t="s">
        <v>898</v>
      </c>
      <c r="J63" s="280" t="s">
        <v>898</v>
      </c>
      <c r="K63" s="280">
        <v>1</v>
      </c>
      <c r="L63" s="280" t="s">
        <v>898</v>
      </c>
      <c r="M63" s="280" t="s">
        <v>898</v>
      </c>
      <c r="N63" s="280">
        <v>4</v>
      </c>
      <c r="O63" s="280" t="s">
        <v>898</v>
      </c>
      <c r="P63" s="280">
        <v>4</v>
      </c>
    </row>
    <row r="64" spans="1:16">
      <c r="A64" s="285" t="s">
        <v>715</v>
      </c>
      <c r="B64" s="280" t="s">
        <v>898</v>
      </c>
      <c r="C64" s="280" t="s">
        <v>898</v>
      </c>
      <c r="D64" s="280">
        <v>1</v>
      </c>
      <c r="E64" s="280" t="s">
        <v>898</v>
      </c>
      <c r="F64" s="280" t="s">
        <v>898</v>
      </c>
      <c r="G64" s="280" t="s">
        <v>898</v>
      </c>
      <c r="H64" s="280" t="s">
        <v>898</v>
      </c>
      <c r="I64" s="280" t="s">
        <v>898</v>
      </c>
      <c r="J64" s="280" t="s">
        <v>898</v>
      </c>
      <c r="K64" s="280" t="s">
        <v>898</v>
      </c>
      <c r="L64" s="280" t="s">
        <v>898</v>
      </c>
      <c r="M64" s="280" t="s">
        <v>898</v>
      </c>
      <c r="N64" s="280">
        <v>1</v>
      </c>
      <c r="O64" s="280" t="s">
        <v>898</v>
      </c>
      <c r="P64" s="280">
        <v>1</v>
      </c>
    </row>
    <row r="65" spans="1:16">
      <c r="A65" s="285" t="s">
        <v>708</v>
      </c>
      <c r="B65" s="280">
        <v>1</v>
      </c>
      <c r="C65" s="280">
        <v>1</v>
      </c>
      <c r="D65" s="280" t="s">
        <v>898</v>
      </c>
      <c r="E65" s="280" t="s">
        <v>898</v>
      </c>
      <c r="F65" s="280">
        <v>1</v>
      </c>
      <c r="G65" s="280" t="s">
        <v>898</v>
      </c>
      <c r="H65" s="280">
        <v>1</v>
      </c>
      <c r="I65" s="280" t="s">
        <v>898</v>
      </c>
      <c r="J65" s="280" t="s">
        <v>898</v>
      </c>
      <c r="K65" s="280">
        <v>2</v>
      </c>
      <c r="L65" s="280" t="s">
        <v>898</v>
      </c>
      <c r="M65" s="280">
        <v>1</v>
      </c>
      <c r="N65" s="280">
        <v>7</v>
      </c>
      <c r="O65" s="280">
        <v>3</v>
      </c>
      <c r="P65" s="280">
        <v>10</v>
      </c>
    </row>
    <row r="66" spans="1:16">
      <c r="A66" s="285" t="s">
        <v>712</v>
      </c>
      <c r="B66" s="280" t="s">
        <v>898</v>
      </c>
      <c r="C66" s="280" t="s">
        <v>898</v>
      </c>
      <c r="D66" s="280" t="s">
        <v>898</v>
      </c>
      <c r="E66" s="280" t="s">
        <v>898</v>
      </c>
      <c r="F66" s="280">
        <v>1</v>
      </c>
      <c r="G66" s="280" t="s">
        <v>898</v>
      </c>
      <c r="H66" s="280" t="s">
        <v>898</v>
      </c>
      <c r="I66" s="280" t="s">
        <v>898</v>
      </c>
      <c r="J66" s="280" t="s">
        <v>898</v>
      </c>
      <c r="K66" s="280">
        <v>1</v>
      </c>
      <c r="L66" s="280" t="s">
        <v>898</v>
      </c>
      <c r="M66" s="280">
        <v>2</v>
      </c>
      <c r="N66" s="280">
        <v>4</v>
      </c>
      <c r="O66" s="280" t="s">
        <v>898</v>
      </c>
      <c r="P66" s="280">
        <v>4</v>
      </c>
    </row>
    <row r="67" spans="1:16">
      <c r="A67" s="285" t="s">
        <v>921</v>
      </c>
      <c r="B67" s="280" t="s">
        <v>898</v>
      </c>
      <c r="C67" s="280" t="s">
        <v>898</v>
      </c>
      <c r="D67" s="280">
        <v>1</v>
      </c>
      <c r="E67" s="280" t="s">
        <v>898</v>
      </c>
      <c r="F67" s="280">
        <v>1</v>
      </c>
      <c r="G67" s="280" t="s">
        <v>898</v>
      </c>
      <c r="H67" s="280" t="s">
        <v>898</v>
      </c>
      <c r="I67" s="280" t="s">
        <v>898</v>
      </c>
      <c r="J67" s="280" t="s">
        <v>898</v>
      </c>
      <c r="K67" s="280" t="s">
        <v>898</v>
      </c>
      <c r="L67" s="280" t="s">
        <v>898</v>
      </c>
      <c r="M67" s="280" t="s">
        <v>898</v>
      </c>
      <c r="N67" s="280">
        <v>2</v>
      </c>
      <c r="O67" s="280" t="s">
        <v>898</v>
      </c>
      <c r="P67" s="280">
        <v>2</v>
      </c>
    </row>
    <row r="68" spans="1:16">
      <c r="A68" s="285" t="s">
        <v>713</v>
      </c>
      <c r="B68" s="280" t="s">
        <v>898</v>
      </c>
      <c r="C68" s="280">
        <v>1</v>
      </c>
      <c r="D68" s="280" t="s">
        <v>898</v>
      </c>
      <c r="E68" s="280" t="s">
        <v>898</v>
      </c>
      <c r="F68" s="280">
        <v>1</v>
      </c>
      <c r="G68" s="280" t="s">
        <v>898</v>
      </c>
      <c r="H68" s="280">
        <v>1</v>
      </c>
      <c r="I68" s="280" t="s">
        <v>898</v>
      </c>
      <c r="J68" s="280" t="s">
        <v>898</v>
      </c>
      <c r="K68" s="280">
        <v>1</v>
      </c>
      <c r="L68" s="280" t="s">
        <v>898</v>
      </c>
      <c r="M68" s="280">
        <v>1</v>
      </c>
      <c r="N68" s="280">
        <v>5</v>
      </c>
      <c r="O68" s="280">
        <v>3</v>
      </c>
      <c r="P68" s="280">
        <v>8</v>
      </c>
    </row>
    <row r="69" spans="1:16">
      <c r="A69" s="285" t="s">
        <v>703</v>
      </c>
      <c r="B69" s="280" t="s">
        <v>898</v>
      </c>
      <c r="C69" s="280">
        <v>1</v>
      </c>
      <c r="D69" s="280" t="s">
        <v>898</v>
      </c>
      <c r="E69" s="280" t="s">
        <v>898</v>
      </c>
      <c r="F69" s="280" t="s">
        <v>898</v>
      </c>
      <c r="G69" s="280" t="s">
        <v>898</v>
      </c>
      <c r="H69" s="280" t="s">
        <v>898</v>
      </c>
      <c r="I69" s="280" t="s">
        <v>898</v>
      </c>
      <c r="J69" s="280" t="s">
        <v>898</v>
      </c>
      <c r="K69" s="280">
        <v>1</v>
      </c>
      <c r="L69" s="280" t="s">
        <v>898</v>
      </c>
      <c r="M69" s="280">
        <v>1</v>
      </c>
      <c r="N69" s="280">
        <v>3</v>
      </c>
      <c r="O69" s="280">
        <v>2</v>
      </c>
      <c r="P69" s="280">
        <v>5</v>
      </c>
    </row>
    <row r="70" spans="1:16">
      <c r="A70" s="285" t="s">
        <v>813</v>
      </c>
      <c r="B70" s="280" t="s">
        <v>898</v>
      </c>
      <c r="C70" s="280" t="s">
        <v>898</v>
      </c>
      <c r="D70" s="280" t="s">
        <v>898</v>
      </c>
      <c r="E70" s="280" t="s">
        <v>898</v>
      </c>
      <c r="F70" s="280">
        <v>2</v>
      </c>
      <c r="G70" s="280" t="s">
        <v>898</v>
      </c>
      <c r="H70" s="280" t="s">
        <v>898</v>
      </c>
      <c r="I70" s="280" t="s">
        <v>898</v>
      </c>
      <c r="J70" s="280" t="s">
        <v>898</v>
      </c>
      <c r="K70" s="280" t="s">
        <v>898</v>
      </c>
      <c r="L70" s="280" t="s">
        <v>898</v>
      </c>
      <c r="M70" s="280" t="s">
        <v>898</v>
      </c>
      <c r="N70" s="280">
        <v>2</v>
      </c>
      <c r="O70" s="280" t="s">
        <v>898</v>
      </c>
      <c r="P70" s="280">
        <v>2</v>
      </c>
    </row>
    <row r="71" spans="1:16">
      <c r="A71" s="285" t="s">
        <v>705</v>
      </c>
      <c r="B71" s="280" t="s">
        <v>898</v>
      </c>
      <c r="C71" s="280">
        <v>1</v>
      </c>
      <c r="D71" s="280" t="s">
        <v>898</v>
      </c>
      <c r="E71" s="280" t="s">
        <v>898</v>
      </c>
      <c r="F71" s="280">
        <v>1</v>
      </c>
      <c r="G71" s="280" t="s">
        <v>898</v>
      </c>
      <c r="H71" s="280" t="s">
        <v>898</v>
      </c>
      <c r="I71" s="280" t="s">
        <v>898</v>
      </c>
      <c r="J71" s="280" t="s">
        <v>898</v>
      </c>
      <c r="K71" s="280" t="s">
        <v>898</v>
      </c>
      <c r="L71" s="280" t="s">
        <v>898</v>
      </c>
      <c r="M71" s="280">
        <v>1</v>
      </c>
      <c r="N71" s="280">
        <v>3</v>
      </c>
      <c r="O71" s="280">
        <v>1</v>
      </c>
      <c r="P71" s="280">
        <v>4</v>
      </c>
    </row>
    <row r="72" spans="1:16">
      <c r="A72" s="285" t="s">
        <v>922</v>
      </c>
      <c r="B72" s="280">
        <v>2</v>
      </c>
      <c r="C72" s="280">
        <v>1</v>
      </c>
      <c r="D72" s="280" t="s">
        <v>898</v>
      </c>
      <c r="E72" s="280" t="s">
        <v>898</v>
      </c>
      <c r="F72" s="280">
        <v>1</v>
      </c>
      <c r="G72" s="280" t="s">
        <v>898</v>
      </c>
      <c r="H72" s="280" t="s">
        <v>898</v>
      </c>
      <c r="I72" s="280" t="s">
        <v>898</v>
      </c>
      <c r="J72" s="280" t="s">
        <v>898</v>
      </c>
      <c r="K72" s="280" t="s">
        <v>898</v>
      </c>
      <c r="L72" s="280" t="s">
        <v>898</v>
      </c>
      <c r="M72" s="280" t="s">
        <v>898</v>
      </c>
      <c r="N72" s="280">
        <v>4</v>
      </c>
      <c r="O72" s="280" t="s">
        <v>898</v>
      </c>
      <c r="P72" s="280">
        <v>4</v>
      </c>
    </row>
    <row r="73" spans="1:16">
      <c r="A73" s="285" t="s">
        <v>923</v>
      </c>
      <c r="B73" s="280" t="s">
        <v>898</v>
      </c>
      <c r="C73" s="280" t="s">
        <v>898</v>
      </c>
      <c r="D73" s="280" t="s">
        <v>898</v>
      </c>
      <c r="E73" s="280" t="s">
        <v>898</v>
      </c>
      <c r="F73" s="280" t="s">
        <v>898</v>
      </c>
      <c r="G73" s="280" t="s">
        <v>898</v>
      </c>
      <c r="H73" s="280" t="s">
        <v>898</v>
      </c>
      <c r="I73" s="280" t="s">
        <v>898</v>
      </c>
      <c r="J73" s="280" t="s">
        <v>898</v>
      </c>
      <c r="K73" s="280" t="s">
        <v>898</v>
      </c>
      <c r="L73" s="280">
        <v>1</v>
      </c>
      <c r="M73" s="280" t="s">
        <v>898</v>
      </c>
      <c r="N73" s="280">
        <v>1</v>
      </c>
      <c r="O73" s="280" t="s">
        <v>898</v>
      </c>
      <c r="P73" s="280">
        <v>1</v>
      </c>
    </row>
    <row r="74" spans="1:16">
      <c r="A74" s="285" t="s">
        <v>924</v>
      </c>
      <c r="B74" s="280" t="s">
        <v>898</v>
      </c>
      <c r="C74" s="280" t="s">
        <v>898</v>
      </c>
      <c r="D74" s="280" t="s">
        <v>898</v>
      </c>
      <c r="E74" s="280" t="s">
        <v>898</v>
      </c>
      <c r="F74" s="280" t="s">
        <v>898</v>
      </c>
      <c r="G74" s="280" t="s">
        <v>898</v>
      </c>
      <c r="H74" s="280">
        <v>1</v>
      </c>
      <c r="I74" s="280" t="s">
        <v>898</v>
      </c>
      <c r="J74" s="280" t="s">
        <v>898</v>
      </c>
      <c r="K74" s="280" t="s">
        <v>898</v>
      </c>
      <c r="L74" s="280" t="s">
        <v>898</v>
      </c>
      <c r="M74" s="280" t="s">
        <v>898</v>
      </c>
      <c r="N74" s="280">
        <v>1</v>
      </c>
      <c r="O74" s="280" t="s">
        <v>898</v>
      </c>
      <c r="P74" s="280">
        <v>1</v>
      </c>
    </row>
    <row r="75" spans="1:16">
      <c r="A75" s="285" t="s">
        <v>1144</v>
      </c>
      <c r="B75" s="280" t="s">
        <v>898</v>
      </c>
      <c r="C75" s="280" t="s">
        <v>898</v>
      </c>
      <c r="D75" s="280" t="s">
        <v>898</v>
      </c>
      <c r="E75" s="280" t="s">
        <v>898</v>
      </c>
      <c r="F75" s="280" t="s">
        <v>898</v>
      </c>
      <c r="G75" s="280" t="s">
        <v>898</v>
      </c>
      <c r="H75" s="280">
        <v>1</v>
      </c>
      <c r="I75" s="280" t="s">
        <v>898</v>
      </c>
      <c r="J75" s="280" t="s">
        <v>898</v>
      </c>
      <c r="K75" s="280" t="s">
        <v>898</v>
      </c>
      <c r="L75" s="280" t="s">
        <v>898</v>
      </c>
      <c r="M75" s="280" t="s">
        <v>898</v>
      </c>
      <c r="N75" s="280">
        <v>1</v>
      </c>
      <c r="O75" s="280" t="s">
        <v>898</v>
      </c>
      <c r="P75" s="280">
        <v>1</v>
      </c>
    </row>
    <row r="76" spans="1:16">
      <c r="A76" s="285" t="s">
        <v>925</v>
      </c>
      <c r="B76" s="280" t="s">
        <v>898</v>
      </c>
      <c r="C76" s="280">
        <v>1</v>
      </c>
      <c r="D76" s="280" t="s">
        <v>898</v>
      </c>
      <c r="E76" s="280" t="s">
        <v>898</v>
      </c>
      <c r="F76" s="280" t="s">
        <v>898</v>
      </c>
      <c r="G76" s="280" t="s">
        <v>898</v>
      </c>
      <c r="H76" s="280" t="s">
        <v>898</v>
      </c>
      <c r="I76" s="280" t="s">
        <v>898</v>
      </c>
      <c r="J76" s="280" t="s">
        <v>898</v>
      </c>
      <c r="K76" s="280" t="s">
        <v>898</v>
      </c>
      <c r="L76" s="280" t="s">
        <v>898</v>
      </c>
      <c r="M76" s="280">
        <v>1</v>
      </c>
      <c r="N76" s="280">
        <v>2</v>
      </c>
      <c r="O76" s="280" t="s">
        <v>898</v>
      </c>
      <c r="P76" s="280">
        <v>2</v>
      </c>
    </row>
    <row r="77" spans="1:16">
      <c r="A77" s="285" t="s">
        <v>717</v>
      </c>
      <c r="B77" s="280" t="s">
        <v>898</v>
      </c>
      <c r="C77" s="280" t="s">
        <v>898</v>
      </c>
      <c r="D77" s="280" t="s">
        <v>898</v>
      </c>
      <c r="E77" s="280" t="s">
        <v>898</v>
      </c>
      <c r="F77" s="280" t="s">
        <v>898</v>
      </c>
      <c r="G77" s="280" t="s">
        <v>898</v>
      </c>
      <c r="H77" s="280" t="s">
        <v>898</v>
      </c>
      <c r="I77" s="280" t="s">
        <v>898</v>
      </c>
      <c r="J77" s="280" t="s">
        <v>898</v>
      </c>
      <c r="K77" s="280" t="s">
        <v>898</v>
      </c>
      <c r="L77" s="280" t="s">
        <v>898</v>
      </c>
      <c r="M77" s="280">
        <v>1</v>
      </c>
      <c r="N77" s="280">
        <v>1</v>
      </c>
      <c r="O77" s="280">
        <v>1</v>
      </c>
      <c r="P77" s="280">
        <v>2</v>
      </c>
    </row>
    <row r="78" spans="1:16">
      <c r="A78" s="285" t="s">
        <v>718</v>
      </c>
      <c r="B78" s="280" t="s">
        <v>898</v>
      </c>
      <c r="C78" s="280">
        <v>1</v>
      </c>
      <c r="D78" s="280" t="s">
        <v>898</v>
      </c>
      <c r="E78" s="280" t="s">
        <v>898</v>
      </c>
      <c r="F78" s="280">
        <v>1</v>
      </c>
      <c r="G78" s="280" t="s">
        <v>898</v>
      </c>
      <c r="H78" s="280" t="s">
        <v>898</v>
      </c>
      <c r="I78" s="280" t="s">
        <v>898</v>
      </c>
      <c r="J78" s="280" t="s">
        <v>898</v>
      </c>
      <c r="K78" s="280" t="s">
        <v>898</v>
      </c>
      <c r="L78" s="280" t="s">
        <v>898</v>
      </c>
      <c r="M78" s="280">
        <v>1</v>
      </c>
      <c r="N78" s="280">
        <v>3</v>
      </c>
      <c r="O78" s="280">
        <v>2</v>
      </c>
      <c r="P78" s="280">
        <v>5</v>
      </c>
    </row>
    <row r="79" spans="1:16">
      <c r="A79" s="285" t="s">
        <v>816</v>
      </c>
      <c r="B79" s="280" t="s">
        <v>898</v>
      </c>
      <c r="C79" s="280" t="s">
        <v>898</v>
      </c>
      <c r="D79" s="280" t="s">
        <v>898</v>
      </c>
      <c r="E79" s="280" t="s">
        <v>898</v>
      </c>
      <c r="F79" s="280">
        <v>1</v>
      </c>
      <c r="G79" s="280" t="s">
        <v>898</v>
      </c>
      <c r="H79" s="280">
        <v>2</v>
      </c>
      <c r="I79" s="280" t="s">
        <v>898</v>
      </c>
      <c r="J79" s="280" t="s">
        <v>898</v>
      </c>
      <c r="K79" s="280" t="s">
        <v>898</v>
      </c>
      <c r="L79" s="280" t="s">
        <v>898</v>
      </c>
      <c r="M79" s="280" t="s">
        <v>898</v>
      </c>
      <c r="N79" s="280">
        <v>3</v>
      </c>
      <c r="O79" s="280" t="s">
        <v>898</v>
      </c>
      <c r="P79" s="280">
        <v>3</v>
      </c>
    </row>
    <row r="80" spans="1:16">
      <c r="A80" s="285" t="s">
        <v>841</v>
      </c>
      <c r="B80" s="280" t="s">
        <v>898</v>
      </c>
      <c r="C80" s="280" t="s">
        <v>898</v>
      </c>
      <c r="D80" s="280" t="s">
        <v>898</v>
      </c>
      <c r="E80" s="280" t="s">
        <v>898</v>
      </c>
      <c r="F80" s="280">
        <v>1</v>
      </c>
      <c r="G80" s="280" t="s">
        <v>898</v>
      </c>
      <c r="H80" s="280" t="s">
        <v>898</v>
      </c>
      <c r="I80" s="280" t="s">
        <v>898</v>
      </c>
      <c r="J80" s="280" t="s">
        <v>898</v>
      </c>
      <c r="K80" s="280" t="s">
        <v>898</v>
      </c>
      <c r="L80" s="280" t="s">
        <v>898</v>
      </c>
      <c r="M80" s="280" t="s">
        <v>898</v>
      </c>
      <c r="N80" s="280">
        <v>1</v>
      </c>
      <c r="O80" s="280" t="s">
        <v>898</v>
      </c>
      <c r="P80" s="280">
        <v>1</v>
      </c>
    </row>
    <row r="81" spans="1:16">
      <c r="A81" s="285" t="s">
        <v>815</v>
      </c>
      <c r="B81" s="280" t="s">
        <v>898</v>
      </c>
      <c r="C81" s="280" t="s">
        <v>898</v>
      </c>
      <c r="D81" s="280" t="s">
        <v>898</v>
      </c>
      <c r="E81" s="280" t="s">
        <v>898</v>
      </c>
      <c r="F81" s="280">
        <v>1</v>
      </c>
      <c r="G81" s="280" t="s">
        <v>898</v>
      </c>
      <c r="H81" s="280" t="s">
        <v>898</v>
      </c>
      <c r="I81" s="280" t="s">
        <v>898</v>
      </c>
      <c r="J81" s="280" t="s">
        <v>898</v>
      </c>
      <c r="K81" s="280" t="s">
        <v>898</v>
      </c>
      <c r="L81" s="280" t="s">
        <v>898</v>
      </c>
      <c r="M81" s="280" t="s">
        <v>898</v>
      </c>
      <c r="N81" s="280">
        <v>1</v>
      </c>
      <c r="O81" s="280" t="s">
        <v>898</v>
      </c>
      <c r="P81" s="280">
        <v>1</v>
      </c>
    </row>
    <row r="82" spans="1:16">
      <c r="A82" s="285" t="s">
        <v>711</v>
      </c>
      <c r="B82" s="280" t="s">
        <v>898</v>
      </c>
      <c r="C82" s="280" t="s">
        <v>898</v>
      </c>
      <c r="D82" s="280">
        <v>1</v>
      </c>
      <c r="E82" s="280" t="s">
        <v>898</v>
      </c>
      <c r="F82" s="280">
        <v>6</v>
      </c>
      <c r="G82" s="280" t="s">
        <v>898</v>
      </c>
      <c r="H82" s="280">
        <v>5</v>
      </c>
      <c r="I82" s="280" t="s">
        <v>898</v>
      </c>
      <c r="J82" s="280" t="s">
        <v>898</v>
      </c>
      <c r="K82" s="280" t="s">
        <v>898</v>
      </c>
      <c r="L82" s="280" t="s">
        <v>898</v>
      </c>
      <c r="M82" s="280" t="s">
        <v>898</v>
      </c>
      <c r="N82" s="280">
        <v>12</v>
      </c>
      <c r="O82" s="280">
        <v>1</v>
      </c>
      <c r="P82" s="280">
        <v>13</v>
      </c>
    </row>
    <row r="83" spans="1:16">
      <c r="A83" s="285" t="s">
        <v>926</v>
      </c>
      <c r="B83" s="280" t="s">
        <v>898</v>
      </c>
      <c r="C83" s="280">
        <v>1</v>
      </c>
      <c r="D83" s="280" t="s">
        <v>898</v>
      </c>
      <c r="E83" s="280" t="s">
        <v>898</v>
      </c>
      <c r="F83" s="280">
        <v>1</v>
      </c>
      <c r="G83" s="280" t="s">
        <v>898</v>
      </c>
      <c r="H83" s="280" t="s">
        <v>898</v>
      </c>
      <c r="I83" s="280" t="s">
        <v>898</v>
      </c>
      <c r="J83" s="280" t="s">
        <v>898</v>
      </c>
      <c r="K83" s="280" t="s">
        <v>898</v>
      </c>
      <c r="L83" s="280" t="s">
        <v>898</v>
      </c>
      <c r="M83" s="280" t="s">
        <v>898</v>
      </c>
      <c r="N83" s="280">
        <v>2</v>
      </c>
      <c r="O83" s="280" t="s">
        <v>898</v>
      </c>
      <c r="P83" s="280">
        <v>2</v>
      </c>
    </row>
    <row r="84" spans="1:16">
      <c r="A84" s="285" t="s">
        <v>927</v>
      </c>
      <c r="B84" s="280">
        <v>1</v>
      </c>
      <c r="C84" s="280" t="s">
        <v>898</v>
      </c>
      <c r="D84" s="280" t="s">
        <v>898</v>
      </c>
      <c r="E84" s="280" t="s">
        <v>898</v>
      </c>
      <c r="F84" s="280" t="s">
        <v>898</v>
      </c>
      <c r="G84" s="280" t="s">
        <v>898</v>
      </c>
      <c r="H84" s="280" t="s">
        <v>898</v>
      </c>
      <c r="I84" s="280" t="s">
        <v>898</v>
      </c>
      <c r="J84" s="280" t="s">
        <v>898</v>
      </c>
      <c r="K84" s="280" t="s">
        <v>898</v>
      </c>
      <c r="L84" s="280" t="s">
        <v>898</v>
      </c>
      <c r="M84" s="280" t="s">
        <v>898</v>
      </c>
      <c r="N84" s="280">
        <v>1</v>
      </c>
      <c r="O84" s="280" t="s">
        <v>898</v>
      </c>
      <c r="P84" s="280">
        <v>1</v>
      </c>
    </row>
    <row r="85" spans="1:16">
      <c r="A85" s="285" t="s">
        <v>928</v>
      </c>
      <c r="B85" s="280" t="s">
        <v>898</v>
      </c>
      <c r="C85" s="280" t="s">
        <v>898</v>
      </c>
      <c r="D85" s="280">
        <v>1</v>
      </c>
      <c r="E85" s="280" t="s">
        <v>898</v>
      </c>
      <c r="F85" s="280">
        <v>6</v>
      </c>
      <c r="G85" s="280" t="s">
        <v>898</v>
      </c>
      <c r="H85" s="280">
        <v>2</v>
      </c>
      <c r="I85" s="280" t="s">
        <v>898</v>
      </c>
      <c r="J85" s="280" t="s">
        <v>898</v>
      </c>
      <c r="K85" s="280" t="s">
        <v>898</v>
      </c>
      <c r="L85" s="280" t="s">
        <v>898</v>
      </c>
      <c r="M85" s="280" t="s">
        <v>898</v>
      </c>
      <c r="N85" s="280">
        <v>9</v>
      </c>
      <c r="O85" s="280" t="s">
        <v>898</v>
      </c>
      <c r="P85" s="280">
        <v>9</v>
      </c>
    </row>
    <row r="86" spans="1:16">
      <c r="A86" s="285" t="s">
        <v>719</v>
      </c>
      <c r="B86" s="280" t="s">
        <v>898</v>
      </c>
      <c r="C86" s="280">
        <v>1</v>
      </c>
      <c r="D86" s="280" t="s">
        <v>898</v>
      </c>
      <c r="E86" s="280" t="s">
        <v>898</v>
      </c>
      <c r="F86" s="280">
        <v>2</v>
      </c>
      <c r="G86" s="280" t="s">
        <v>898</v>
      </c>
      <c r="H86" s="280">
        <v>1</v>
      </c>
      <c r="I86" s="280" t="s">
        <v>898</v>
      </c>
      <c r="J86" s="280" t="s">
        <v>898</v>
      </c>
      <c r="K86" s="280">
        <v>1</v>
      </c>
      <c r="L86" s="280" t="s">
        <v>898</v>
      </c>
      <c r="M86" s="280">
        <v>2</v>
      </c>
      <c r="N86" s="280">
        <v>7</v>
      </c>
      <c r="O86" s="280">
        <v>3</v>
      </c>
      <c r="P86" s="280">
        <v>10</v>
      </c>
    </row>
    <row r="87" spans="1:16">
      <c r="A87" s="285" t="s">
        <v>700</v>
      </c>
      <c r="B87" s="280" t="s">
        <v>898</v>
      </c>
      <c r="C87" s="280">
        <v>2</v>
      </c>
      <c r="D87" s="280" t="s">
        <v>898</v>
      </c>
      <c r="E87" s="280" t="s">
        <v>898</v>
      </c>
      <c r="F87" s="280">
        <v>3</v>
      </c>
      <c r="G87" s="280" t="s">
        <v>898</v>
      </c>
      <c r="H87" s="280" t="s">
        <v>898</v>
      </c>
      <c r="I87" s="280" t="s">
        <v>898</v>
      </c>
      <c r="J87" s="280" t="s">
        <v>898</v>
      </c>
      <c r="K87" s="280">
        <v>1</v>
      </c>
      <c r="L87" s="280" t="s">
        <v>898</v>
      </c>
      <c r="M87" s="280">
        <v>1</v>
      </c>
      <c r="N87" s="280">
        <v>7</v>
      </c>
      <c r="O87" s="280">
        <v>3</v>
      </c>
      <c r="P87" s="280">
        <v>10</v>
      </c>
    </row>
    <row r="88" spans="1:16">
      <c r="A88" s="285" t="s">
        <v>1011</v>
      </c>
      <c r="B88" s="280" t="s">
        <v>898</v>
      </c>
      <c r="C88" s="280" t="s">
        <v>898</v>
      </c>
      <c r="D88" s="280" t="s">
        <v>898</v>
      </c>
      <c r="E88" s="280" t="s">
        <v>898</v>
      </c>
      <c r="F88" s="280">
        <v>1</v>
      </c>
      <c r="G88" s="280" t="s">
        <v>898</v>
      </c>
      <c r="H88" s="280">
        <v>1</v>
      </c>
      <c r="I88" s="280" t="s">
        <v>898</v>
      </c>
      <c r="J88" s="280" t="s">
        <v>898</v>
      </c>
      <c r="K88" s="280" t="s">
        <v>898</v>
      </c>
      <c r="L88" s="280" t="s">
        <v>898</v>
      </c>
      <c r="M88" s="280" t="s">
        <v>898</v>
      </c>
      <c r="N88" s="280">
        <v>2</v>
      </c>
      <c r="O88" s="280" t="s">
        <v>898</v>
      </c>
      <c r="P88" s="280">
        <v>2</v>
      </c>
    </row>
    <row r="89" spans="1:16">
      <c r="A89" s="285" t="s">
        <v>929</v>
      </c>
      <c r="B89" s="280" t="s">
        <v>898</v>
      </c>
      <c r="C89" s="280" t="s">
        <v>898</v>
      </c>
      <c r="D89" s="280" t="s">
        <v>898</v>
      </c>
      <c r="E89" s="280" t="s">
        <v>898</v>
      </c>
      <c r="F89" s="280" t="s">
        <v>898</v>
      </c>
      <c r="G89" s="280" t="s">
        <v>898</v>
      </c>
      <c r="H89" s="280" t="s">
        <v>898</v>
      </c>
      <c r="I89" s="280" t="s">
        <v>898</v>
      </c>
      <c r="J89" s="280" t="s">
        <v>898</v>
      </c>
      <c r="K89" s="280" t="s">
        <v>898</v>
      </c>
      <c r="L89" s="280">
        <v>1</v>
      </c>
      <c r="M89" s="280" t="s">
        <v>898</v>
      </c>
      <c r="N89" s="280">
        <v>1</v>
      </c>
      <c r="O89" s="280" t="s">
        <v>898</v>
      </c>
      <c r="P89" s="280">
        <v>1</v>
      </c>
    </row>
    <row r="90" spans="1:16">
      <c r="A90" s="285" t="s">
        <v>842</v>
      </c>
      <c r="B90" s="280" t="s">
        <v>898</v>
      </c>
      <c r="C90" s="280">
        <v>1</v>
      </c>
      <c r="D90" s="280" t="s">
        <v>898</v>
      </c>
      <c r="E90" s="280" t="s">
        <v>898</v>
      </c>
      <c r="F90" s="280">
        <v>1</v>
      </c>
      <c r="G90" s="280" t="s">
        <v>898</v>
      </c>
      <c r="H90" s="280">
        <v>1</v>
      </c>
      <c r="I90" s="280" t="s">
        <v>898</v>
      </c>
      <c r="J90" s="280" t="s">
        <v>898</v>
      </c>
      <c r="K90" s="280" t="s">
        <v>898</v>
      </c>
      <c r="L90" s="280" t="s">
        <v>898</v>
      </c>
      <c r="M90" s="280" t="s">
        <v>898</v>
      </c>
      <c r="N90" s="280">
        <v>3</v>
      </c>
      <c r="O90" s="280" t="s">
        <v>898</v>
      </c>
      <c r="P90" s="280">
        <v>3</v>
      </c>
    </row>
    <row r="91" spans="1:16">
      <c r="A91" s="285" t="s">
        <v>930</v>
      </c>
      <c r="B91" s="280">
        <v>1</v>
      </c>
      <c r="C91" s="280" t="s">
        <v>898</v>
      </c>
      <c r="D91" s="280" t="s">
        <v>898</v>
      </c>
      <c r="E91" s="280" t="s">
        <v>898</v>
      </c>
      <c r="F91" s="280">
        <v>1</v>
      </c>
      <c r="G91" s="280" t="s">
        <v>898</v>
      </c>
      <c r="H91" s="280" t="s">
        <v>898</v>
      </c>
      <c r="I91" s="280" t="s">
        <v>898</v>
      </c>
      <c r="J91" s="280" t="s">
        <v>898</v>
      </c>
      <c r="K91" s="280" t="s">
        <v>898</v>
      </c>
      <c r="L91" s="280" t="s">
        <v>898</v>
      </c>
      <c r="M91" s="280" t="s">
        <v>898</v>
      </c>
      <c r="N91" s="280">
        <v>2</v>
      </c>
      <c r="O91" s="280" t="s">
        <v>898</v>
      </c>
      <c r="P91" s="280">
        <v>2</v>
      </c>
    </row>
    <row r="92" spans="1:16">
      <c r="A92" s="285" t="s">
        <v>931</v>
      </c>
      <c r="B92" s="280" t="s">
        <v>898</v>
      </c>
      <c r="C92" s="280" t="s">
        <v>898</v>
      </c>
      <c r="D92" s="280" t="s">
        <v>898</v>
      </c>
      <c r="E92" s="280" t="s">
        <v>898</v>
      </c>
      <c r="F92" s="280">
        <v>1</v>
      </c>
      <c r="G92" s="280" t="s">
        <v>898</v>
      </c>
      <c r="H92" s="280" t="s">
        <v>898</v>
      </c>
      <c r="I92" s="280" t="s">
        <v>898</v>
      </c>
      <c r="J92" s="280" t="s">
        <v>898</v>
      </c>
      <c r="K92" s="280" t="s">
        <v>898</v>
      </c>
      <c r="L92" s="280" t="s">
        <v>898</v>
      </c>
      <c r="M92" s="280" t="s">
        <v>898</v>
      </c>
      <c r="N92" s="280">
        <v>1</v>
      </c>
      <c r="O92" s="280" t="s">
        <v>898</v>
      </c>
      <c r="P92" s="280">
        <v>1</v>
      </c>
    </row>
    <row r="93" spans="1:16">
      <c r="A93" s="285" t="s">
        <v>839</v>
      </c>
      <c r="B93" s="280" t="s">
        <v>898</v>
      </c>
      <c r="C93" s="280" t="s">
        <v>898</v>
      </c>
      <c r="D93" s="280" t="s">
        <v>898</v>
      </c>
      <c r="E93" s="280" t="s">
        <v>898</v>
      </c>
      <c r="F93" s="280">
        <v>1</v>
      </c>
      <c r="G93" s="280" t="s">
        <v>898</v>
      </c>
      <c r="H93" s="280" t="s">
        <v>898</v>
      </c>
      <c r="I93" s="280" t="s">
        <v>898</v>
      </c>
      <c r="J93" s="280" t="s">
        <v>898</v>
      </c>
      <c r="K93" s="280" t="s">
        <v>898</v>
      </c>
      <c r="L93" s="280" t="s">
        <v>898</v>
      </c>
      <c r="M93" s="280" t="s">
        <v>898</v>
      </c>
      <c r="N93" s="280">
        <v>1</v>
      </c>
      <c r="O93" s="280" t="s">
        <v>898</v>
      </c>
      <c r="P93" s="280">
        <v>1</v>
      </c>
    </row>
    <row r="94" spans="1:16">
      <c r="A94" s="285" t="s">
        <v>932</v>
      </c>
      <c r="B94" s="280">
        <v>2</v>
      </c>
      <c r="C94" s="280" t="s">
        <v>898</v>
      </c>
      <c r="D94" s="280" t="s">
        <v>898</v>
      </c>
      <c r="E94" s="280" t="s">
        <v>898</v>
      </c>
      <c r="F94" s="280">
        <v>2</v>
      </c>
      <c r="G94" s="280" t="s">
        <v>898</v>
      </c>
      <c r="H94" s="280" t="s">
        <v>898</v>
      </c>
      <c r="I94" s="280" t="s">
        <v>898</v>
      </c>
      <c r="J94" s="280" t="s">
        <v>898</v>
      </c>
      <c r="K94" s="280" t="s">
        <v>898</v>
      </c>
      <c r="L94" s="280" t="s">
        <v>898</v>
      </c>
      <c r="M94" s="280" t="s">
        <v>898</v>
      </c>
      <c r="N94" s="280">
        <v>4</v>
      </c>
      <c r="O94" s="280" t="s">
        <v>898</v>
      </c>
      <c r="P94" s="280">
        <v>4</v>
      </c>
    </row>
    <row r="95" spans="1:16">
      <c r="A95" s="285" t="s">
        <v>933</v>
      </c>
      <c r="B95" s="280" t="s">
        <v>898</v>
      </c>
      <c r="C95" s="280" t="s">
        <v>898</v>
      </c>
      <c r="D95" s="280" t="s">
        <v>898</v>
      </c>
      <c r="E95" s="280" t="s">
        <v>898</v>
      </c>
      <c r="F95" s="280" t="s">
        <v>898</v>
      </c>
      <c r="G95" s="280" t="s">
        <v>898</v>
      </c>
      <c r="H95" s="280" t="s">
        <v>898</v>
      </c>
      <c r="I95" s="280" t="s">
        <v>898</v>
      </c>
      <c r="J95" s="280" t="s">
        <v>898</v>
      </c>
      <c r="K95" s="280">
        <v>1</v>
      </c>
      <c r="L95" s="280" t="s">
        <v>898</v>
      </c>
      <c r="M95" s="280" t="s">
        <v>898</v>
      </c>
      <c r="N95" s="280">
        <v>1</v>
      </c>
      <c r="O95" s="280" t="s">
        <v>898</v>
      </c>
      <c r="P95" s="280">
        <v>1</v>
      </c>
    </row>
    <row r="96" spans="1:16">
      <c r="A96" s="285" t="s">
        <v>934</v>
      </c>
      <c r="B96" s="280" t="s">
        <v>898</v>
      </c>
      <c r="C96" s="280" t="s">
        <v>898</v>
      </c>
      <c r="D96" s="280" t="s">
        <v>898</v>
      </c>
      <c r="E96" s="280" t="s">
        <v>898</v>
      </c>
      <c r="F96" s="280" t="s">
        <v>898</v>
      </c>
      <c r="G96" s="280" t="s">
        <v>898</v>
      </c>
      <c r="H96" s="280" t="s">
        <v>898</v>
      </c>
      <c r="I96" s="280" t="s">
        <v>898</v>
      </c>
      <c r="J96" s="280" t="s">
        <v>898</v>
      </c>
      <c r="K96" s="280">
        <v>1</v>
      </c>
      <c r="L96" s="280" t="s">
        <v>898</v>
      </c>
      <c r="M96" s="280" t="s">
        <v>898</v>
      </c>
      <c r="N96" s="280">
        <v>1</v>
      </c>
      <c r="O96" s="280" t="s">
        <v>898</v>
      </c>
      <c r="P96" s="280">
        <v>1</v>
      </c>
    </row>
    <row r="97" spans="1:16">
      <c r="A97" s="285" t="s">
        <v>701</v>
      </c>
      <c r="B97" s="280" t="s">
        <v>898</v>
      </c>
      <c r="C97" s="280" t="s">
        <v>898</v>
      </c>
      <c r="D97" s="280">
        <v>1</v>
      </c>
      <c r="E97" s="280" t="s">
        <v>898</v>
      </c>
      <c r="F97" s="280" t="s">
        <v>898</v>
      </c>
      <c r="G97" s="280" t="s">
        <v>898</v>
      </c>
      <c r="H97" s="280" t="s">
        <v>898</v>
      </c>
      <c r="I97" s="280" t="s">
        <v>898</v>
      </c>
      <c r="J97" s="280" t="s">
        <v>898</v>
      </c>
      <c r="K97" s="280" t="s">
        <v>898</v>
      </c>
      <c r="L97" s="280" t="s">
        <v>898</v>
      </c>
      <c r="M97" s="280" t="s">
        <v>898</v>
      </c>
      <c r="N97" s="280">
        <v>1</v>
      </c>
      <c r="O97" s="280" t="s">
        <v>898</v>
      </c>
      <c r="P97" s="280">
        <v>1</v>
      </c>
    </row>
    <row r="98" spans="1:16">
      <c r="A98" s="285" t="s">
        <v>706</v>
      </c>
      <c r="B98" s="280" t="s">
        <v>898</v>
      </c>
      <c r="C98" s="280" t="s">
        <v>898</v>
      </c>
      <c r="D98" s="280" t="s">
        <v>898</v>
      </c>
      <c r="E98" s="280" t="s">
        <v>898</v>
      </c>
      <c r="F98" s="280">
        <v>1</v>
      </c>
      <c r="G98" s="280" t="s">
        <v>898</v>
      </c>
      <c r="H98" s="280" t="s">
        <v>898</v>
      </c>
      <c r="I98" s="280" t="s">
        <v>898</v>
      </c>
      <c r="J98" s="280" t="s">
        <v>898</v>
      </c>
      <c r="K98" s="280" t="s">
        <v>898</v>
      </c>
      <c r="L98" s="280" t="s">
        <v>898</v>
      </c>
      <c r="M98" s="280">
        <v>1</v>
      </c>
      <c r="N98" s="280">
        <v>2</v>
      </c>
      <c r="O98" s="280" t="s">
        <v>898</v>
      </c>
      <c r="P98" s="280">
        <v>2</v>
      </c>
    </row>
    <row r="99" spans="1:16">
      <c r="A99" s="285" t="s">
        <v>935</v>
      </c>
      <c r="B99" s="280" t="s">
        <v>898</v>
      </c>
      <c r="C99" s="280" t="s">
        <v>898</v>
      </c>
      <c r="D99" s="280" t="s">
        <v>898</v>
      </c>
      <c r="E99" s="280" t="s">
        <v>898</v>
      </c>
      <c r="F99" s="280">
        <v>1</v>
      </c>
      <c r="G99" s="280" t="s">
        <v>898</v>
      </c>
      <c r="H99" s="280" t="s">
        <v>898</v>
      </c>
      <c r="I99" s="280" t="s">
        <v>898</v>
      </c>
      <c r="J99" s="280" t="s">
        <v>898</v>
      </c>
      <c r="K99" s="280" t="s">
        <v>898</v>
      </c>
      <c r="L99" s="280" t="s">
        <v>898</v>
      </c>
      <c r="M99" s="280" t="s">
        <v>898</v>
      </c>
      <c r="N99" s="280">
        <v>1</v>
      </c>
      <c r="O99" s="280" t="s">
        <v>898</v>
      </c>
      <c r="P99" s="280">
        <v>1</v>
      </c>
    </row>
    <row r="100" spans="1:16">
      <c r="A100" s="285" t="s">
        <v>936</v>
      </c>
      <c r="B100" s="280">
        <v>1</v>
      </c>
      <c r="C100" s="280" t="s">
        <v>898</v>
      </c>
      <c r="D100" s="280" t="s">
        <v>898</v>
      </c>
      <c r="E100" s="280" t="s">
        <v>898</v>
      </c>
      <c r="F100" s="280">
        <v>1</v>
      </c>
      <c r="G100" s="280" t="s">
        <v>898</v>
      </c>
      <c r="H100" s="280" t="s">
        <v>898</v>
      </c>
      <c r="I100" s="280" t="s">
        <v>898</v>
      </c>
      <c r="J100" s="280" t="s">
        <v>898</v>
      </c>
      <c r="K100" s="280" t="s">
        <v>898</v>
      </c>
      <c r="L100" s="280" t="s">
        <v>898</v>
      </c>
      <c r="M100" s="280" t="s">
        <v>898</v>
      </c>
      <c r="N100" s="280">
        <v>2</v>
      </c>
      <c r="O100" s="280" t="s">
        <v>898</v>
      </c>
      <c r="P100" s="280">
        <v>2</v>
      </c>
    </row>
    <row r="101" spans="1:16">
      <c r="A101" s="285" t="s">
        <v>838</v>
      </c>
      <c r="B101" s="280" t="s">
        <v>898</v>
      </c>
      <c r="C101" s="280">
        <v>1</v>
      </c>
      <c r="D101" s="280" t="s">
        <v>898</v>
      </c>
      <c r="E101" s="280" t="s">
        <v>898</v>
      </c>
      <c r="F101" s="280" t="s">
        <v>898</v>
      </c>
      <c r="G101" s="280" t="s">
        <v>898</v>
      </c>
      <c r="H101" s="280" t="s">
        <v>898</v>
      </c>
      <c r="I101" s="280" t="s">
        <v>898</v>
      </c>
      <c r="J101" s="280" t="s">
        <v>898</v>
      </c>
      <c r="K101" s="280" t="s">
        <v>898</v>
      </c>
      <c r="L101" s="280" t="s">
        <v>898</v>
      </c>
      <c r="M101" s="280" t="s">
        <v>898</v>
      </c>
      <c r="N101" s="280">
        <v>1</v>
      </c>
      <c r="O101" s="280" t="s">
        <v>898</v>
      </c>
      <c r="P101" s="280">
        <v>1</v>
      </c>
    </row>
    <row r="102" spans="1:16">
      <c r="A102" s="285" t="s">
        <v>709</v>
      </c>
      <c r="B102" s="280" t="s">
        <v>898</v>
      </c>
      <c r="C102" s="280" t="s">
        <v>898</v>
      </c>
      <c r="D102" s="280" t="s">
        <v>898</v>
      </c>
      <c r="E102" s="280">
        <v>1</v>
      </c>
      <c r="F102" s="280" t="s">
        <v>898</v>
      </c>
      <c r="G102" s="280" t="s">
        <v>898</v>
      </c>
      <c r="H102" s="280" t="s">
        <v>898</v>
      </c>
      <c r="I102" s="280" t="s">
        <v>898</v>
      </c>
      <c r="J102" s="280" t="s">
        <v>898</v>
      </c>
      <c r="K102" s="280" t="s">
        <v>898</v>
      </c>
      <c r="L102" s="280" t="s">
        <v>898</v>
      </c>
      <c r="M102" s="280" t="s">
        <v>898</v>
      </c>
      <c r="N102" s="280">
        <v>1</v>
      </c>
      <c r="O102" s="280" t="s">
        <v>898</v>
      </c>
      <c r="P102" s="280">
        <v>1</v>
      </c>
    </row>
    <row r="103" spans="1:16">
      <c r="A103" s="285" t="s">
        <v>937</v>
      </c>
      <c r="B103" s="280">
        <v>1</v>
      </c>
      <c r="C103" s="280" t="s">
        <v>898</v>
      </c>
      <c r="D103" s="280" t="s">
        <v>898</v>
      </c>
      <c r="E103" s="280" t="s">
        <v>898</v>
      </c>
      <c r="F103" s="280" t="s">
        <v>898</v>
      </c>
      <c r="G103" s="280" t="s">
        <v>898</v>
      </c>
      <c r="H103" s="280" t="s">
        <v>898</v>
      </c>
      <c r="I103" s="280" t="s">
        <v>898</v>
      </c>
      <c r="J103" s="280" t="s">
        <v>898</v>
      </c>
      <c r="K103" s="280" t="s">
        <v>898</v>
      </c>
      <c r="L103" s="280" t="s">
        <v>898</v>
      </c>
      <c r="M103" s="280" t="s">
        <v>898</v>
      </c>
      <c r="N103" s="280">
        <v>1</v>
      </c>
      <c r="O103" s="280" t="s">
        <v>898</v>
      </c>
      <c r="P103" s="280">
        <v>1</v>
      </c>
    </row>
    <row r="104" spans="1:16">
      <c r="A104" s="285" t="s">
        <v>704</v>
      </c>
      <c r="B104" s="280">
        <v>1</v>
      </c>
      <c r="C104" s="280">
        <v>1</v>
      </c>
      <c r="D104" s="280" t="s">
        <v>898</v>
      </c>
      <c r="E104" s="280" t="s">
        <v>898</v>
      </c>
      <c r="F104" s="280">
        <v>9</v>
      </c>
      <c r="G104" s="280" t="s">
        <v>898</v>
      </c>
      <c r="H104" s="280">
        <v>23</v>
      </c>
      <c r="I104" s="280" t="s">
        <v>898</v>
      </c>
      <c r="J104" s="280" t="s">
        <v>898</v>
      </c>
      <c r="K104" s="280">
        <v>2</v>
      </c>
      <c r="L104" s="280" t="s">
        <v>898</v>
      </c>
      <c r="M104" s="280">
        <v>1</v>
      </c>
      <c r="N104" s="280">
        <v>37</v>
      </c>
      <c r="O104" s="280">
        <v>5</v>
      </c>
      <c r="P104" s="280">
        <v>42</v>
      </c>
    </row>
    <row r="105" spans="1:16">
      <c r="A105" s="285" t="s">
        <v>938</v>
      </c>
      <c r="B105" s="280" t="s">
        <v>898</v>
      </c>
      <c r="C105" s="280" t="s">
        <v>898</v>
      </c>
      <c r="D105" s="280" t="s">
        <v>898</v>
      </c>
      <c r="E105" s="280">
        <v>1</v>
      </c>
      <c r="F105" s="280" t="s">
        <v>898</v>
      </c>
      <c r="G105" s="280" t="s">
        <v>898</v>
      </c>
      <c r="H105" s="280" t="s">
        <v>898</v>
      </c>
      <c r="I105" s="280" t="s">
        <v>898</v>
      </c>
      <c r="J105" s="280" t="s">
        <v>898</v>
      </c>
      <c r="K105" s="280" t="s">
        <v>898</v>
      </c>
      <c r="L105" s="280" t="s">
        <v>898</v>
      </c>
      <c r="M105" s="280" t="s">
        <v>898</v>
      </c>
      <c r="N105" s="280">
        <v>1</v>
      </c>
      <c r="O105" s="280" t="s">
        <v>898</v>
      </c>
      <c r="P105" s="280">
        <v>1</v>
      </c>
    </row>
    <row r="106" spans="1:16">
      <c r="A106" s="285" t="s">
        <v>1012</v>
      </c>
      <c r="B106" s="280" t="s">
        <v>898</v>
      </c>
      <c r="C106" s="280" t="s">
        <v>898</v>
      </c>
      <c r="D106" s="280" t="s">
        <v>898</v>
      </c>
      <c r="E106" s="280" t="s">
        <v>898</v>
      </c>
      <c r="F106" s="280" t="s">
        <v>898</v>
      </c>
      <c r="G106" s="280" t="s">
        <v>898</v>
      </c>
      <c r="H106" s="280">
        <v>1</v>
      </c>
      <c r="I106" s="280" t="s">
        <v>898</v>
      </c>
      <c r="J106" s="280" t="s">
        <v>898</v>
      </c>
      <c r="K106" s="280" t="s">
        <v>898</v>
      </c>
      <c r="L106" s="280" t="s">
        <v>898</v>
      </c>
      <c r="M106" s="280" t="s">
        <v>898</v>
      </c>
      <c r="N106" s="280">
        <v>1</v>
      </c>
      <c r="O106" s="280" t="s">
        <v>898</v>
      </c>
      <c r="P106" s="280">
        <v>1</v>
      </c>
    </row>
    <row r="107" spans="1:16">
      <c r="A107" s="285" t="s">
        <v>939</v>
      </c>
      <c r="B107" s="280" t="s">
        <v>898</v>
      </c>
      <c r="C107" s="280" t="s">
        <v>898</v>
      </c>
      <c r="D107" s="280" t="s">
        <v>898</v>
      </c>
      <c r="E107" s="280">
        <v>1</v>
      </c>
      <c r="F107" s="280" t="s">
        <v>898</v>
      </c>
      <c r="G107" s="280" t="s">
        <v>898</v>
      </c>
      <c r="H107" s="280" t="s">
        <v>898</v>
      </c>
      <c r="I107" s="280" t="s">
        <v>898</v>
      </c>
      <c r="J107" s="280" t="s">
        <v>898</v>
      </c>
      <c r="K107" s="280" t="s">
        <v>898</v>
      </c>
      <c r="L107" s="280" t="s">
        <v>898</v>
      </c>
      <c r="M107" s="280" t="s">
        <v>898</v>
      </c>
      <c r="N107" s="280">
        <v>1</v>
      </c>
      <c r="O107" s="280" t="s">
        <v>898</v>
      </c>
      <c r="P107" s="280">
        <v>1</v>
      </c>
    </row>
    <row r="108" spans="1:16">
      <c r="A108" s="283" t="s">
        <v>70</v>
      </c>
      <c r="B108" s="284">
        <v>10</v>
      </c>
      <c r="C108" s="284">
        <v>24</v>
      </c>
      <c r="D108" s="284">
        <v>8</v>
      </c>
      <c r="E108" s="284">
        <v>6</v>
      </c>
      <c r="F108" s="284">
        <v>56</v>
      </c>
      <c r="G108" s="284">
        <v>11</v>
      </c>
      <c r="H108" s="284">
        <v>96</v>
      </c>
      <c r="I108" s="284">
        <v>11</v>
      </c>
      <c r="J108" s="284">
        <v>0</v>
      </c>
      <c r="K108" s="284">
        <v>20</v>
      </c>
      <c r="L108" s="284">
        <v>4</v>
      </c>
      <c r="M108" s="284">
        <v>23</v>
      </c>
      <c r="N108" s="284">
        <v>269</v>
      </c>
      <c r="O108" s="284">
        <v>123</v>
      </c>
      <c r="P108" s="284">
        <v>392</v>
      </c>
    </row>
    <row r="109" spans="1:16">
      <c r="A109" s="285" t="s">
        <v>721</v>
      </c>
      <c r="B109" s="280" t="s">
        <v>898</v>
      </c>
      <c r="C109" s="280">
        <v>1</v>
      </c>
      <c r="D109" s="280" t="s">
        <v>898</v>
      </c>
      <c r="E109" s="280" t="s">
        <v>898</v>
      </c>
      <c r="F109" s="280" t="s">
        <v>898</v>
      </c>
      <c r="G109" s="280" t="s">
        <v>898</v>
      </c>
      <c r="H109" s="280">
        <v>1</v>
      </c>
      <c r="I109" s="280" t="s">
        <v>898</v>
      </c>
      <c r="J109" s="280" t="s">
        <v>898</v>
      </c>
      <c r="K109" s="280">
        <v>1</v>
      </c>
      <c r="L109" s="280" t="s">
        <v>898</v>
      </c>
      <c r="M109" s="280">
        <v>1</v>
      </c>
      <c r="N109" s="280">
        <v>4</v>
      </c>
      <c r="O109" s="280">
        <v>2</v>
      </c>
      <c r="P109" s="280">
        <v>6</v>
      </c>
    </row>
    <row r="110" spans="1:16">
      <c r="A110" s="285" t="s">
        <v>940</v>
      </c>
      <c r="B110" s="280">
        <v>1</v>
      </c>
      <c r="C110" s="280" t="s">
        <v>898</v>
      </c>
      <c r="D110" s="280" t="s">
        <v>898</v>
      </c>
      <c r="E110" s="280" t="s">
        <v>898</v>
      </c>
      <c r="F110" s="280" t="s">
        <v>898</v>
      </c>
      <c r="G110" s="280" t="s">
        <v>898</v>
      </c>
      <c r="H110" s="280" t="s">
        <v>898</v>
      </c>
      <c r="I110" s="280" t="s">
        <v>898</v>
      </c>
      <c r="J110" s="280" t="s">
        <v>898</v>
      </c>
      <c r="K110" s="280" t="s">
        <v>898</v>
      </c>
      <c r="L110" s="280" t="s">
        <v>898</v>
      </c>
      <c r="M110" s="280" t="s">
        <v>898</v>
      </c>
      <c r="N110" s="280">
        <v>1</v>
      </c>
      <c r="O110" s="280" t="s">
        <v>898</v>
      </c>
      <c r="P110" s="280">
        <v>1</v>
      </c>
    </row>
    <row r="111" spans="1:16">
      <c r="A111" s="285" t="s">
        <v>822</v>
      </c>
      <c r="B111" s="280" t="s">
        <v>898</v>
      </c>
      <c r="C111" s="280">
        <v>1</v>
      </c>
      <c r="D111" s="280" t="s">
        <v>898</v>
      </c>
      <c r="E111" s="280" t="s">
        <v>898</v>
      </c>
      <c r="F111" s="280" t="s">
        <v>898</v>
      </c>
      <c r="G111" s="280" t="s">
        <v>898</v>
      </c>
      <c r="H111" s="280" t="s">
        <v>898</v>
      </c>
      <c r="I111" s="280" t="s">
        <v>898</v>
      </c>
      <c r="J111" s="280" t="s">
        <v>898</v>
      </c>
      <c r="K111" s="280" t="s">
        <v>898</v>
      </c>
      <c r="L111" s="280" t="s">
        <v>898</v>
      </c>
      <c r="M111" s="280" t="s">
        <v>898</v>
      </c>
      <c r="N111" s="280">
        <v>1</v>
      </c>
      <c r="O111" s="280" t="s">
        <v>898</v>
      </c>
      <c r="P111" s="280">
        <v>1</v>
      </c>
    </row>
    <row r="112" spans="1:16">
      <c r="A112" s="285" t="s">
        <v>941</v>
      </c>
      <c r="B112" s="280" t="s">
        <v>898</v>
      </c>
      <c r="C112" s="280" t="s">
        <v>898</v>
      </c>
      <c r="D112" s="280">
        <v>1</v>
      </c>
      <c r="E112" s="280" t="s">
        <v>898</v>
      </c>
      <c r="F112" s="280" t="s">
        <v>898</v>
      </c>
      <c r="G112" s="280" t="s">
        <v>898</v>
      </c>
      <c r="H112" s="280" t="s">
        <v>898</v>
      </c>
      <c r="I112" s="280" t="s">
        <v>898</v>
      </c>
      <c r="J112" s="280" t="s">
        <v>898</v>
      </c>
      <c r="K112" s="280" t="s">
        <v>898</v>
      </c>
      <c r="L112" s="280" t="s">
        <v>898</v>
      </c>
      <c r="M112" s="280" t="s">
        <v>898</v>
      </c>
      <c r="N112" s="280">
        <v>1</v>
      </c>
      <c r="O112" s="280" t="s">
        <v>898</v>
      </c>
      <c r="P112" s="280">
        <v>1</v>
      </c>
    </row>
    <row r="113" spans="1:16">
      <c r="A113" s="285" t="s">
        <v>942</v>
      </c>
      <c r="B113" s="280" t="s">
        <v>898</v>
      </c>
      <c r="C113" s="280" t="s">
        <v>898</v>
      </c>
      <c r="D113" s="280" t="s">
        <v>898</v>
      </c>
      <c r="E113" s="280" t="s">
        <v>898</v>
      </c>
      <c r="F113" s="280">
        <v>1</v>
      </c>
      <c r="G113" s="280" t="s">
        <v>898</v>
      </c>
      <c r="H113" s="280" t="s">
        <v>898</v>
      </c>
      <c r="I113" s="280" t="s">
        <v>898</v>
      </c>
      <c r="J113" s="280" t="s">
        <v>898</v>
      </c>
      <c r="K113" s="280" t="s">
        <v>898</v>
      </c>
      <c r="L113" s="280" t="s">
        <v>898</v>
      </c>
      <c r="M113" s="280" t="s">
        <v>898</v>
      </c>
      <c r="N113" s="280">
        <v>1</v>
      </c>
      <c r="O113" s="280" t="s">
        <v>898</v>
      </c>
      <c r="P113" s="280">
        <v>1</v>
      </c>
    </row>
    <row r="114" spans="1:16">
      <c r="A114" s="285" t="s">
        <v>943</v>
      </c>
      <c r="B114" s="280" t="s">
        <v>898</v>
      </c>
      <c r="C114" s="280" t="s">
        <v>898</v>
      </c>
      <c r="D114" s="280" t="s">
        <v>898</v>
      </c>
      <c r="E114" s="280" t="s">
        <v>898</v>
      </c>
      <c r="F114" s="280" t="s">
        <v>898</v>
      </c>
      <c r="G114" s="280" t="s">
        <v>898</v>
      </c>
      <c r="H114" s="280" t="s">
        <v>898</v>
      </c>
      <c r="I114" s="280" t="s">
        <v>898</v>
      </c>
      <c r="J114" s="280" t="s">
        <v>898</v>
      </c>
      <c r="K114" s="280" t="s">
        <v>898</v>
      </c>
      <c r="L114" s="280">
        <v>1</v>
      </c>
      <c r="M114" s="280" t="s">
        <v>898</v>
      </c>
      <c r="N114" s="280">
        <v>1</v>
      </c>
      <c r="O114" s="280" t="s">
        <v>898</v>
      </c>
      <c r="P114" s="280">
        <v>1</v>
      </c>
    </row>
    <row r="115" spans="1:16">
      <c r="A115" s="285" t="s">
        <v>722</v>
      </c>
      <c r="B115" s="280" t="s">
        <v>898</v>
      </c>
      <c r="C115" s="280">
        <v>1</v>
      </c>
      <c r="D115" s="280" t="s">
        <v>898</v>
      </c>
      <c r="E115" s="280" t="s">
        <v>898</v>
      </c>
      <c r="F115" s="280" t="s">
        <v>898</v>
      </c>
      <c r="G115" s="280" t="s">
        <v>898</v>
      </c>
      <c r="H115" s="280">
        <v>1</v>
      </c>
      <c r="I115" s="280" t="s">
        <v>898</v>
      </c>
      <c r="J115" s="280" t="s">
        <v>898</v>
      </c>
      <c r="K115" s="280" t="s">
        <v>898</v>
      </c>
      <c r="L115" s="280" t="s">
        <v>898</v>
      </c>
      <c r="M115" s="280">
        <v>2</v>
      </c>
      <c r="N115" s="280">
        <v>4</v>
      </c>
      <c r="O115" s="280">
        <v>2</v>
      </c>
      <c r="P115" s="280">
        <v>6</v>
      </c>
    </row>
    <row r="116" spans="1:16">
      <c r="A116" s="285" t="s">
        <v>723</v>
      </c>
      <c r="B116" s="280" t="s">
        <v>898</v>
      </c>
      <c r="C116" s="280">
        <v>1</v>
      </c>
      <c r="D116" s="280" t="s">
        <v>898</v>
      </c>
      <c r="E116" s="280" t="s">
        <v>898</v>
      </c>
      <c r="F116" s="280" t="s">
        <v>898</v>
      </c>
      <c r="G116" s="280" t="s">
        <v>898</v>
      </c>
      <c r="H116" s="280" t="s">
        <v>898</v>
      </c>
      <c r="I116" s="280" t="s">
        <v>898</v>
      </c>
      <c r="J116" s="280" t="s">
        <v>898</v>
      </c>
      <c r="K116" s="280">
        <v>1</v>
      </c>
      <c r="L116" s="280" t="s">
        <v>898</v>
      </c>
      <c r="M116" s="280" t="s">
        <v>898</v>
      </c>
      <c r="N116" s="280">
        <v>2</v>
      </c>
      <c r="O116" s="280">
        <v>3</v>
      </c>
      <c r="P116" s="280">
        <v>5</v>
      </c>
    </row>
    <row r="117" spans="1:16">
      <c r="A117" s="285" t="s">
        <v>730</v>
      </c>
      <c r="B117" s="280" t="s">
        <v>898</v>
      </c>
      <c r="C117" s="280">
        <v>1</v>
      </c>
      <c r="D117" s="280" t="s">
        <v>898</v>
      </c>
      <c r="E117" s="280" t="s">
        <v>898</v>
      </c>
      <c r="F117" s="280">
        <v>1</v>
      </c>
      <c r="G117" s="280" t="s">
        <v>898</v>
      </c>
      <c r="H117" s="280">
        <v>3</v>
      </c>
      <c r="I117" s="280" t="s">
        <v>898</v>
      </c>
      <c r="J117" s="280" t="s">
        <v>898</v>
      </c>
      <c r="K117" s="280" t="s">
        <v>898</v>
      </c>
      <c r="L117" s="280" t="s">
        <v>898</v>
      </c>
      <c r="M117" s="280">
        <v>1</v>
      </c>
      <c r="N117" s="280">
        <v>6</v>
      </c>
      <c r="O117" s="280">
        <v>3</v>
      </c>
      <c r="P117" s="280">
        <v>9</v>
      </c>
    </row>
    <row r="118" spans="1:16">
      <c r="A118" s="285" t="s">
        <v>1033</v>
      </c>
      <c r="B118" s="280" t="s">
        <v>898</v>
      </c>
      <c r="C118" s="280">
        <v>1</v>
      </c>
      <c r="D118" s="280" t="s">
        <v>898</v>
      </c>
      <c r="E118" s="280" t="s">
        <v>898</v>
      </c>
      <c r="F118" s="280" t="s">
        <v>898</v>
      </c>
      <c r="G118" s="280" t="s">
        <v>898</v>
      </c>
      <c r="H118" s="280" t="s">
        <v>898</v>
      </c>
      <c r="I118" s="280" t="s">
        <v>898</v>
      </c>
      <c r="J118" s="280" t="s">
        <v>898</v>
      </c>
      <c r="K118" s="280" t="s">
        <v>898</v>
      </c>
      <c r="L118" s="280" t="s">
        <v>898</v>
      </c>
      <c r="M118" s="280" t="s">
        <v>898</v>
      </c>
      <c r="N118" s="280">
        <v>1</v>
      </c>
      <c r="O118" s="280" t="s">
        <v>898</v>
      </c>
      <c r="P118" s="280">
        <v>1</v>
      </c>
    </row>
    <row r="119" spans="1:16">
      <c r="A119" s="285" t="s">
        <v>733</v>
      </c>
      <c r="B119" s="280">
        <v>1</v>
      </c>
      <c r="C119" s="280">
        <v>1</v>
      </c>
      <c r="D119" s="280" t="s">
        <v>898</v>
      </c>
      <c r="E119" s="280">
        <v>1</v>
      </c>
      <c r="F119" s="280">
        <v>8</v>
      </c>
      <c r="G119" s="280">
        <v>1</v>
      </c>
      <c r="H119" s="280">
        <v>10</v>
      </c>
      <c r="I119" s="280">
        <v>1</v>
      </c>
      <c r="J119" s="280" t="s">
        <v>898</v>
      </c>
      <c r="K119" s="280">
        <v>1</v>
      </c>
      <c r="L119" s="280" t="s">
        <v>898</v>
      </c>
      <c r="M119" s="280">
        <v>1</v>
      </c>
      <c r="N119" s="280">
        <v>25</v>
      </c>
      <c r="O119" s="280">
        <v>8</v>
      </c>
      <c r="P119" s="280">
        <v>33</v>
      </c>
    </row>
    <row r="120" spans="1:16">
      <c r="A120" s="285" t="s">
        <v>726</v>
      </c>
      <c r="B120" s="280" t="s">
        <v>898</v>
      </c>
      <c r="C120" s="280">
        <v>1</v>
      </c>
      <c r="D120" s="280" t="s">
        <v>898</v>
      </c>
      <c r="E120" s="280" t="s">
        <v>898</v>
      </c>
      <c r="F120" s="280">
        <v>1</v>
      </c>
      <c r="G120" s="280" t="s">
        <v>898</v>
      </c>
      <c r="H120" s="280">
        <v>2</v>
      </c>
      <c r="I120" s="280" t="s">
        <v>898</v>
      </c>
      <c r="J120" s="280" t="s">
        <v>898</v>
      </c>
      <c r="K120" s="280" t="s">
        <v>898</v>
      </c>
      <c r="L120" s="280" t="s">
        <v>898</v>
      </c>
      <c r="M120" s="280">
        <v>1</v>
      </c>
      <c r="N120" s="280">
        <v>5</v>
      </c>
      <c r="O120" s="280">
        <v>1</v>
      </c>
      <c r="P120" s="280">
        <v>6</v>
      </c>
    </row>
    <row r="121" spans="1:16">
      <c r="A121" s="285" t="s">
        <v>724</v>
      </c>
      <c r="B121" s="280" t="s">
        <v>898</v>
      </c>
      <c r="C121" s="280">
        <v>1</v>
      </c>
      <c r="D121" s="280" t="s">
        <v>898</v>
      </c>
      <c r="E121" s="280" t="s">
        <v>898</v>
      </c>
      <c r="F121" s="280">
        <v>1</v>
      </c>
      <c r="G121" s="280" t="s">
        <v>898</v>
      </c>
      <c r="H121" s="280" t="s">
        <v>898</v>
      </c>
      <c r="I121" s="280" t="s">
        <v>898</v>
      </c>
      <c r="J121" s="280" t="s">
        <v>898</v>
      </c>
      <c r="K121" s="280">
        <v>2</v>
      </c>
      <c r="L121" s="280" t="s">
        <v>898</v>
      </c>
      <c r="M121" s="280">
        <v>1</v>
      </c>
      <c r="N121" s="280">
        <v>5</v>
      </c>
      <c r="O121" s="280">
        <v>4</v>
      </c>
      <c r="P121" s="280">
        <v>9</v>
      </c>
    </row>
    <row r="122" spans="1:16">
      <c r="A122" s="285" t="s">
        <v>849</v>
      </c>
      <c r="B122" s="280" t="s">
        <v>898</v>
      </c>
      <c r="C122" s="280" t="s">
        <v>898</v>
      </c>
      <c r="D122" s="280" t="s">
        <v>898</v>
      </c>
      <c r="E122" s="280" t="s">
        <v>898</v>
      </c>
      <c r="F122" s="280">
        <v>1</v>
      </c>
      <c r="G122" s="280" t="s">
        <v>898</v>
      </c>
      <c r="H122" s="280" t="s">
        <v>898</v>
      </c>
      <c r="I122" s="280" t="s">
        <v>898</v>
      </c>
      <c r="J122" s="280" t="s">
        <v>898</v>
      </c>
      <c r="K122" s="280" t="s">
        <v>898</v>
      </c>
      <c r="L122" s="280" t="s">
        <v>898</v>
      </c>
      <c r="M122" s="280" t="s">
        <v>898</v>
      </c>
      <c r="N122" s="280">
        <v>1</v>
      </c>
      <c r="O122" s="280" t="s">
        <v>898</v>
      </c>
      <c r="P122" s="280">
        <v>1</v>
      </c>
    </row>
    <row r="123" spans="1:16">
      <c r="A123" s="285" t="s">
        <v>731</v>
      </c>
      <c r="B123" s="280" t="s">
        <v>898</v>
      </c>
      <c r="C123" s="280">
        <v>1</v>
      </c>
      <c r="D123" s="280" t="s">
        <v>898</v>
      </c>
      <c r="E123" s="280" t="s">
        <v>898</v>
      </c>
      <c r="F123" s="280" t="s">
        <v>898</v>
      </c>
      <c r="G123" s="280" t="s">
        <v>898</v>
      </c>
      <c r="H123" s="280" t="s">
        <v>898</v>
      </c>
      <c r="I123" s="280" t="s">
        <v>898</v>
      </c>
      <c r="J123" s="280" t="s">
        <v>898</v>
      </c>
      <c r="K123" s="280" t="s">
        <v>898</v>
      </c>
      <c r="L123" s="280" t="s">
        <v>898</v>
      </c>
      <c r="M123" s="280">
        <v>1</v>
      </c>
      <c r="N123" s="280">
        <v>2</v>
      </c>
      <c r="O123" s="280">
        <v>2</v>
      </c>
      <c r="P123" s="280">
        <v>4</v>
      </c>
    </row>
    <row r="124" spans="1:16">
      <c r="A124" s="285" t="s">
        <v>720</v>
      </c>
      <c r="B124" s="280" t="s">
        <v>898</v>
      </c>
      <c r="C124" s="280" t="s">
        <v>898</v>
      </c>
      <c r="D124" s="280">
        <v>1</v>
      </c>
      <c r="E124" s="280" t="s">
        <v>898</v>
      </c>
      <c r="F124" s="280" t="s">
        <v>898</v>
      </c>
      <c r="G124" s="280" t="s">
        <v>898</v>
      </c>
      <c r="H124" s="280" t="s">
        <v>898</v>
      </c>
      <c r="I124" s="280" t="s">
        <v>898</v>
      </c>
      <c r="J124" s="280" t="s">
        <v>898</v>
      </c>
      <c r="K124" s="280" t="s">
        <v>898</v>
      </c>
      <c r="L124" s="280" t="s">
        <v>898</v>
      </c>
      <c r="M124" s="280" t="s">
        <v>898</v>
      </c>
      <c r="N124" s="280">
        <v>1</v>
      </c>
      <c r="O124" s="280" t="s">
        <v>898</v>
      </c>
      <c r="P124" s="280">
        <v>1</v>
      </c>
    </row>
    <row r="125" spans="1:16">
      <c r="A125" s="285" t="s">
        <v>944</v>
      </c>
      <c r="B125" s="280" t="s">
        <v>898</v>
      </c>
      <c r="C125" s="280" t="s">
        <v>898</v>
      </c>
      <c r="D125" s="280" t="s">
        <v>898</v>
      </c>
      <c r="E125" s="280" t="s">
        <v>898</v>
      </c>
      <c r="F125" s="280" t="s">
        <v>898</v>
      </c>
      <c r="G125" s="280" t="s">
        <v>898</v>
      </c>
      <c r="H125" s="280" t="s">
        <v>898</v>
      </c>
      <c r="I125" s="280" t="s">
        <v>898</v>
      </c>
      <c r="J125" s="280" t="s">
        <v>898</v>
      </c>
      <c r="K125" s="280" t="s">
        <v>898</v>
      </c>
      <c r="L125" s="280" t="s">
        <v>898</v>
      </c>
      <c r="M125" s="280">
        <v>1</v>
      </c>
      <c r="N125" s="280">
        <v>1</v>
      </c>
      <c r="O125" s="280" t="s">
        <v>898</v>
      </c>
      <c r="P125" s="280">
        <v>1</v>
      </c>
    </row>
    <row r="126" spans="1:16">
      <c r="A126" s="285" t="s">
        <v>725</v>
      </c>
      <c r="B126" s="280" t="s">
        <v>898</v>
      </c>
      <c r="C126" s="280">
        <v>1</v>
      </c>
      <c r="D126" s="280" t="s">
        <v>898</v>
      </c>
      <c r="E126" s="280" t="s">
        <v>898</v>
      </c>
      <c r="F126" s="280" t="s">
        <v>898</v>
      </c>
      <c r="G126" s="280" t="s">
        <v>898</v>
      </c>
      <c r="H126" s="280" t="s">
        <v>898</v>
      </c>
      <c r="I126" s="280" t="s">
        <v>898</v>
      </c>
      <c r="J126" s="280" t="s">
        <v>898</v>
      </c>
      <c r="K126" s="280">
        <v>2</v>
      </c>
      <c r="L126" s="280" t="s">
        <v>898</v>
      </c>
      <c r="M126" s="280">
        <v>1</v>
      </c>
      <c r="N126" s="280">
        <v>4</v>
      </c>
      <c r="O126" s="280">
        <v>4</v>
      </c>
      <c r="P126" s="280">
        <v>8</v>
      </c>
    </row>
    <row r="127" spans="1:16">
      <c r="A127" s="285" t="s">
        <v>732</v>
      </c>
      <c r="B127" s="280" t="s">
        <v>898</v>
      </c>
      <c r="C127" s="280">
        <v>1</v>
      </c>
      <c r="D127" s="280">
        <v>1</v>
      </c>
      <c r="E127" s="280" t="s">
        <v>898</v>
      </c>
      <c r="F127" s="280" t="s">
        <v>898</v>
      </c>
      <c r="G127" s="280" t="s">
        <v>898</v>
      </c>
      <c r="H127" s="280">
        <v>6</v>
      </c>
      <c r="I127" s="280" t="s">
        <v>898</v>
      </c>
      <c r="J127" s="280" t="s">
        <v>898</v>
      </c>
      <c r="K127" s="280">
        <v>2</v>
      </c>
      <c r="L127" s="280" t="s">
        <v>898</v>
      </c>
      <c r="M127" s="280">
        <v>1</v>
      </c>
      <c r="N127" s="280">
        <v>11</v>
      </c>
      <c r="O127" s="280">
        <v>6</v>
      </c>
      <c r="P127" s="280">
        <v>17</v>
      </c>
    </row>
    <row r="128" spans="1:16">
      <c r="A128" s="285" t="s">
        <v>734</v>
      </c>
      <c r="B128" s="280">
        <v>3</v>
      </c>
      <c r="C128" s="280">
        <v>2</v>
      </c>
      <c r="D128" s="280">
        <v>1</v>
      </c>
      <c r="E128" s="280">
        <v>1</v>
      </c>
      <c r="F128" s="280">
        <v>12</v>
      </c>
      <c r="G128" s="280">
        <v>3</v>
      </c>
      <c r="H128" s="280">
        <v>27</v>
      </c>
      <c r="I128" s="280">
        <v>4</v>
      </c>
      <c r="J128" s="280" t="s">
        <v>898</v>
      </c>
      <c r="K128" s="280">
        <v>3</v>
      </c>
      <c r="L128" s="280">
        <v>1</v>
      </c>
      <c r="M128" s="280">
        <v>2</v>
      </c>
      <c r="N128" s="280">
        <v>59</v>
      </c>
      <c r="O128" s="280">
        <v>41</v>
      </c>
      <c r="P128" s="280">
        <v>100</v>
      </c>
    </row>
    <row r="129" spans="1:16">
      <c r="A129" s="285" t="s">
        <v>727</v>
      </c>
      <c r="B129" s="280" t="s">
        <v>898</v>
      </c>
      <c r="C129" s="280">
        <v>3</v>
      </c>
      <c r="D129" s="280">
        <v>1</v>
      </c>
      <c r="E129" s="280">
        <v>1</v>
      </c>
      <c r="F129" s="280">
        <v>14</v>
      </c>
      <c r="G129" s="280">
        <v>4</v>
      </c>
      <c r="H129" s="280">
        <v>29</v>
      </c>
      <c r="I129" s="280">
        <v>4</v>
      </c>
      <c r="J129" s="280" t="s">
        <v>898</v>
      </c>
      <c r="K129" s="280">
        <v>4</v>
      </c>
      <c r="L129" s="280">
        <v>1</v>
      </c>
      <c r="M129" s="280">
        <v>1</v>
      </c>
      <c r="N129" s="280">
        <v>62</v>
      </c>
      <c r="O129" s="280">
        <v>27</v>
      </c>
      <c r="P129" s="280">
        <v>89</v>
      </c>
    </row>
    <row r="130" spans="1:16">
      <c r="A130" s="285" t="s">
        <v>945</v>
      </c>
      <c r="B130" s="280" t="s">
        <v>898</v>
      </c>
      <c r="C130" s="280" t="s">
        <v>898</v>
      </c>
      <c r="D130" s="280" t="s">
        <v>898</v>
      </c>
      <c r="E130" s="280" t="s">
        <v>898</v>
      </c>
      <c r="F130" s="280">
        <v>1</v>
      </c>
      <c r="G130" s="280">
        <v>1</v>
      </c>
      <c r="H130" s="280" t="s">
        <v>898</v>
      </c>
      <c r="I130" s="280" t="s">
        <v>898</v>
      </c>
      <c r="J130" s="280" t="s">
        <v>898</v>
      </c>
      <c r="K130" s="280" t="s">
        <v>898</v>
      </c>
      <c r="L130" s="280" t="s">
        <v>898</v>
      </c>
      <c r="M130" s="280" t="s">
        <v>898</v>
      </c>
      <c r="N130" s="280">
        <v>2</v>
      </c>
      <c r="O130" s="280" t="s">
        <v>898</v>
      </c>
      <c r="P130" s="280">
        <v>2</v>
      </c>
    </row>
    <row r="131" spans="1:16">
      <c r="A131" s="285" t="s">
        <v>946</v>
      </c>
      <c r="B131" s="280" t="s">
        <v>898</v>
      </c>
      <c r="C131" s="280">
        <v>2</v>
      </c>
      <c r="D131" s="280" t="s">
        <v>898</v>
      </c>
      <c r="E131" s="280" t="s">
        <v>898</v>
      </c>
      <c r="F131" s="280" t="s">
        <v>898</v>
      </c>
      <c r="G131" s="280" t="s">
        <v>898</v>
      </c>
      <c r="H131" s="280">
        <v>1</v>
      </c>
      <c r="I131" s="280" t="s">
        <v>898</v>
      </c>
      <c r="J131" s="280" t="s">
        <v>898</v>
      </c>
      <c r="K131" s="280" t="s">
        <v>898</v>
      </c>
      <c r="L131" s="280" t="s">
        <v>898</v>
      </c>
      <c r="M131" s="280">
        <v>1</v>
      </c>
      <c r="N131" s="280">
        <v>4</v>
      </c>
      <c r="O131" s="280" t="s">
        <v>898</v>
      </c>
      <c r="P131" s="280">
        <v>4</v>
      </c>
    </row>
    <row r="132" spans="1:16">
      <c r="A132" s="285" t="s">
        <v>947</v>
      </c>
      <c r="B132" s="280" t="s">
        <v>898</v>
      </c>
      <c r="C132" s="280" t="s">
        <v>898</v>
      </c>
      <c r="D132" s="280" t="s">
        <v>898</v>
      </c>
      <c r="E132" s="280" t="s">
        <v>898</v>
      </c>
      <c r="F132" s="280">
        <v>1</v>
      </c>
      <c r="G132" s="280" t="s">
        <v>898</v>
      </c>
      <c r="H132" s="280" t="s">
        <v>898</v>
      </c>
      <c r="I132" s="280" t="s">
        <v>898</v>
      </c>
      <c r="J132" s="280" t="s">
        <v>898</v>
      </c>
      <c r="K132" s="280" t="s">
        <v>898</v>
      </c>
      <c r="L132" s="280" t="s">
        <v>898</v>
      </c>
      <c r="M132" s="280" t="s">
        <v>898</v>
      </c>
      <c r="N132" s="280">
        <v>1</v>
      </c>
      <c r="O132" s="280">
        <v>1</v>
      </c>
      <c r="P132" s="280">
        <v>2</v>
      </c>
    </row>
    <row r="133" spans="1:16">
      <c r="A133" s="285" t="s">
        <v>738</v>
      </c>
      <c r="B133" s="280" t="s">
        <v>898</v>
      </c>
      <c r="C133" s="280">
        <v>1</v>
      </c>
      <c r="D133" s="280" t="s">
        <v>898</v>
      </c>
      <c r="E133" s="280" t="s">
        <v>898</v>
      </c>
      <c r="F133" s="280" t="s">
        <v>898</v>
      </c>
      <c r="G133" s="280" t="s">
        <v>898</v>
      </c>
      <c r="H133" s="280" t="s">
        <v>898</v>
      </c>
      <c r="I133" s="280" t="s">
        <v>898</v>
      </c>
      <c r="J133" s="280" t="s">
        <v>898</v>
      </c>
      <c r="K133" s="280">
        <v>1</v>
      </c>
      <c r="L133" s="280" t="s">
        <v>898</v>
      </c>
      <c r="M133" s="280">
        <v>1</v>
      </c>
      <c r="N133" s="280">
        <v>3</v>
      </c>
      <c r="O133" s="280">
        <v>2</v>
      </c>
      <c r="P133" s="280">
        <v>5</v>
      </c>
    </row>
    <row r="134" spans="1:16">
      <c r="A134" s="285" t="s">
        <v>948</v>
      </c>
      <c r="B134" s="280" t="s">
        <v>898</v>
      </c>
      <c r="C134" s="280" t="s">
        <v>898</v>
      </c>
      <c r="D134" s="280" t="s">
        <v>898</v>
      </c>
      <c r="E134" s="280" t="s">
        <v>898</v>
      </c>
      <c r="F134" s="280" t="s">
        <v>898</v>
      </c>
      <c r="G134" s="280" t="s">
        <v>898</v>
      </c>
      <c r="H134" s="280">
        <v>1</v>
      </c>
      <c r="I134" s="280" t="s">
        <v>898</v>
      </c>
      <c r="J134" s="280" t="s">
        <v>898</v>
      </c>
      <c r="K134" s="280" t="s">
        <v>898</v>
      </c>
      <c r="L134" s="280" t="s">
        <v>898</v>
      </c>
      <c r="M134" s="280" t="s">
        <v>898</v>
      </c>
      <c r="N134" s="280">
        <v>1</v>
      </c>
      <c r="O134" s="280" t="s">
        <v>898</v>
      </c>
      <c r="P134" s="280">
        <v>1</v>
      </c>
    </row>
    <row r="135" spans="1:16">
      <c r="A135" s="285" t="s">
        <v>735</v>
      </c>
      <c r="B135" s="280" t="s">
        <v>898</v>
      </c>
      <c r="C135" s="280">
        <v>1</v>
      </c>
      <c r="D135" s="280">
        <v>1</v>
      </c>
      <c r="E135" s="280">
        <v>1</v>
      </c>
      <c r="F135" s="280">
        <v>4</v>
      </c>
      <c r="G135" s="280" t="s">
        <v>898</v>
      </c>
      <c r="H135" s="280">
        <v>3</v>
      </c>
      <c r="I135" s="280" t="s">
        <v>898</v>
      </c>
      <c r="J135" s="280" t="s">
        <v>898</v>
      </c>
      <c r="K135" s="280" t="s">
        <v>898</v>
      </c>
      <c r="L135" s="280" t="s">
        <v>898</v>
      </c>
      <c r="M135" s="280">
        <v>1</v>
      </c>
      <c r="N135" s="280">
        <v>11</v>
      </c>
      <c r="O135" s="280" t="s">
        <v>898</v>
      </c>
      <c r="P135" s="280">
        <v>11</v>
      </c>
    </row>
    <row r="136" spans="1:16">
      <c r="A136" s="285" t="s">
        <v>949</v>
      </c>
      <c r="B136" s="280" t="s">
        <v>898</v>
      </c>
      <c r="C136" s="280" t="s">
        <v>898</v>
      </c>
      <c r="D136" s="280" t="s">
        <v>898</v>
      </c>
      <c r="E136" s="280" t="s">
        <v>898</v>
      </c>
      <c r="F136" s="280" t="s">
        <v>898</v>
      </c>
      <c r="G136" s="280" t="s">
        <v>898</v>
      </c>
      <c r="H136" s="280" t="s">
        <v>898</v>
      </c>
      <c r="I136" s="280" t="s">
        <v>898</v>
      </c>
      <c r="J136" s="280" t="s">
        <v>898</v>
      </c>
      <c r="K136" s="280" t="s">
        <v>898</v>
      </c>
      <c r="L136" s="280">
        <v>1</v>
      </c>
      <c r="M136" s="280" t="s">
        <v>898</v>
      </c>
      <c r="N136" s="280">
        <v>1</v>
      </c>
      <c r="O136" s="280" t="s">
        <v>898</v>
      </c>
      <c r="P136" s="280">
        <v>1</v>
      </c>
    </row>
    <row r="137" spans="1:16">
      <c r="A137" s="285" t="s">
        <v>950</v>
      </c>
      <c r="B137" s="280" t="s">
        <v>898</v>
      </c>
      <c r="C137" s="280" t="s">
        <v>898</v>
      </c>
      <c r="D137" s="280" t="s">
        <v>898</v>
      </c>
      <c r="E137" s="280">
        <v>1</v>
      </c>
      <c r="F137" s="280" t="s">
        <v>898</v>
      </c>
      <c r="G137" s="280" t="s">
        <v>898</v>
      </c>
      <c r="H137" s="280" t="s">
        <v>898</v>
      </c>
      <c r="I137" s="280" t="s">
        <v>898</v>
      </c>
      <c r="J137" s="280" t="s">
        <v>898</v>
      </c>
      <c r="K137" s="280" t="s">
        <v>898</v>
      </c>
      <c r="L137" s="280" t="s">
        <v>898</v>
      </c>
      <c r="M137" s="280" t="s">
        <v>898</v>
      </c>
      <c r="N137" s="280">
        <v>1</v>
      </c>
      <c r="O137" s="280" t="s">
        <v>898</v>
      </c>
      <c r="P137" s="280">
        <v>1</v>
      </c>
    </row>
    <row r="138" spans="1:16">
      <c r="A138" s="285" t="s">
        <v>729</v>
      </c>
      <c r="B138" s="280">
        <v>1</v>
      </c>
      <c r="C138" s="280" t="s">
        <v>898</v>
      </c>
      <c r="D138" s="280" t="s">
        <v>898</v>
      </c>
      <c r="E138" s="280" t="s">
        <v>898</v>
      </c>
      <c r="F138" s="280">
        <v>1</v>
      </c>
      <c r="G138" s="280" t="s">
        <v>898</v>
      </c>
      <c r="H138" s="280">
        <v>1</v>
      </c>
      <c r="I138" s="280" t="s">
        <v>898</v>
      </c>
      <c r="J138" s="280" t="s">
        <v>898</v>
      </c>
      <c r="K138" s="280" t="s">
        <v>898</v>
      </c>
      <c r="L138" s="280" t="s">
        <v>898</v>
      </c>
      <c r="M138" s="280">
        <v>1</v>
      </c>
      <c r="N138" s="280">
        <v>4</v>
      </c>
      <c r="O138" s="280" t="s">
        <v>898</v>
      </c>
      <c r="P138" s="280">
        <v>4</v>
      </c>
    </row>
    <row r="139" spans="1:16">
      <c r="A139" s="285" t="s">
        <v>736</v>
      </c>
      <c r="B139" s="280">
        <v>2</v>
      </c>
      <c r="C139" s="280">
        <v>1</v>
      </c>
      <c r="D139" s="280">
        <v>1</v>
      </c>
      <c r="E139" s="280">
        <v>1</v>
      </c>
      <c r="F139" s="280">
        <v>5</v>
      </c>
      <c r="G139" s="280" t="s">
        <v>898</v>
      </c>
      <c r="H139" s="280">
        <v>4</v>
      </c>
      <c r="I139" s="280">
        <v>2</v>
      </c>
      <c r="J139" s="280" t="s">
        <v>898</v>
      </c>
      <c r="K139" s="280">
        <v>1</v>
      </c>
      <c r="L139" s="280" t="s">
        <v>898</v>
      </c>
      <c r="M139" s="280">
        <v>1</v>
      </c>
      <c r="N139" s="280">
        <v>18</v>
      </c>
      <c r="O139" s="280">
        <v>7</v>
      </c>
      <c r="P139" s="280">
        <v>25</v>
      </c>
    </row>
    <row r="140" spans="1:16">
      <c r="A140" s="285" t="s">
        <v>827</v>
      </c>
      <c r="B140" s="280" t="s">
        <v>898</v>
      </c>
      <c r="C140" s="280" t="s">
        <v>898</v>
      </c>
      <c r="D140" s="280" t="s">
        <v>898</v>
      </c>
      <c r="E140" s="280" t="s">
        <v>898</v>
      </c>
      <c r="F140" s="280" t="s">
        <v>898</v>
      </c>
      <c r="G140" s="280" t="s">
        <v>898</v>
      </c>
      <c r="H140" s="280">
        <v>1</v>
      </c>
      <c r="I140" s="280" t="s">
        <v>898</v>
      </c>
      <c r="J140" s="280" t="s">
        <v>898</v>
      </c>
      <c r="K140" s="280" t="s">
        <v>898</v>
      </c>
      <c r="L140" s="280" t="s">
        <v>898</v>
      </c>
      <c r="M140" s="280">
        <v>1</v>
      </c>
      <c r="N140" s="280">
        <v>2</v>
      </c>
      <c r="O140" s="280" t="s">
        <v>898</v>
      </c>
      <c r="P140" s="280">
        <v>2</v>
      </c>
    </row>
    <row r="141" spans="1:16">
      <c r="A141" s="285" t="s">
        <v>951</v>
      </c>
      <c r="B141" s="280" t="s">
        <v>898</v>
      </c>
      <c r="C141" s="280" t="s">
        <v>898</v>
      </c>
      <c r="D141" s="280" t="s">
        <v>898</v>
      </c>
      <c r="E141" s="280" t="s">
        <v>898</v>
      </c>
      <c r="F141" s="280" t="s">
        <v>898</v>
      </c>
      <c r="G141" s="280">
        <v>1</v>
      </c>
      <c r="H141" s="280" t="s">
        <v>898</v>
      </c>
      <c r="I141" s="280" t="s">
        <v>898</v>
      </c>
      <c r="J141" s="280" t="s">
        <v>898</v>
      </c>
      <c r="K141" s="280" t="s">
        <v>898</v>
      </c>
      <c r="L141" s="280" t="s">
        <v>898</v>
      </c>
      <c r="M141" s="280" t="s">
        <v>898</v>
      </c>
      <c r="N141" s="280">
        <v>1</v>
      </c>
      <c r="O141" s="280" t="s">
        <v>898</v>
      </c>
      <c r="P141" s="280">
        <v>1</v>
      </c>
    </row>
    <row r="142" spans="1:16">
      <c r="A142" s="285" t="s">
        <v>952</v>
      </c>
      <c r="B142" s="280" t="s">
        <v>898</v>
      </c>
      <c r="C142" s="280" t="s">
        <v>898</v>
      </c>
      <c r="D142" s="280" t="s">
        <v>898</v>
      </c>
      <c r="E142" s="280" t="s">
        <v>898</v>
      </c>
      <c r="F142" s="280" t="s">
        <v>898</v>
      </c>
      <c r="G142" s="280">
        <v>1</v>
      </c>
      <c r="H142" s="280" t="s">
        <v>898</v>
      </c>
      <c r="I142" s="280" t="s">
        <v>898</v>
      </c>
      <c r="J142" s="280" t="s">
        <v>898</v>
      </c>
      <c r="K142" s="280" t="s">
        <v>898</v>
      </c>
      <c r="L142" s="280" t="s">
        <v>898</v>
      </c>
      <c r="M142" s="280" t="s">
        <v>898</v>
      </c>
      <c r="N142" s="280">
        <v>1</v>
      </c>
      <c r="O142" s="280" t="s">
        <v>898</v>
      </c>
      <c r="P142" s="280">
        <v>1</v>
      </c>
    </row>
    <row r="143" spans="1:16">
      <c r="A143" s="285" t="s">
        <v>825</v>
      </c>
      <c r="B143" s="280" t="s">
        <v>898</v>
      </c>
      <c r="C143" s="280" t="s">
        <v>898</v>
      </c>
      <c r="D143" s="280">
        <v>1</v>
      </c>
      <c r="E143" s="280" t="s">
        <v>898</v>
      </c>
      <c r="F143" s="280" t="s">
        <v>898</v>
      </c>
      <c r="G143" s="280" t="s">
        <v>898</v>
      </c>
      <c r="H143" s="280" t="s">
        <v>898</v>
      </c>
      <c r="I143" s="280" t="s">
        <v>898</v>
      </c>
      <c r="J143" s="280" t="s">
        <v>898</v>
      </c>
      <c r="K143" s="280" t="s">
        <v>898</v>
      </c>
      <c r="L143" s="280" t="s">
        <v>898</v>
      </c>
      <c r="M143" s="280" t="s">
        <v>898</v>
      </c>
      <c r="N143" s="280">
        <v>1</v>
      </c>
      <c r="O143" s="280" t="s">
        <v>898</v>
      </c>
      <c r="P143" s="280">
        <v>1</v>
      </c>
    </row>
    <row r="144" spans="1:16">
      <c r="A144" s="285" t="s">
        <v>1130</v>
      </c>
      <c r="B144" s="280" t="s">
        <v>898</v>
      </c>
      <c r="C144" s="280" t="s">
        <v>898</v>
      </c>
      <c r="D144" s="280" t="s">
        <v>898</v>
      </c>
      <c r="E144" s="280" t="s">
        <v>898</v>
      </c>
      <c r="F144" s="280" t="s">
        <v>898</v>
      </c>
      <c r="G144" s="280" t="s">
        <v>898</v>
      </c>
      <c r="H144" s="280">
        <v>1</v>
      </c>
      <c r="I144" s="280" t="s">
        <v>898</v>
      </c>
      <c r="J144" s="280" t="s">
        <v>898</v>
      </c>
      <c r="K144" s="280" t="s">
        <v>898</v>
      </c>
      <c r="L144" s="280" t="s">
        <v>898</v>
      </c>
      <c r="M144" s="280" t="s">
        <v>898</v>
      </c>
      <c r="N144" s="280">
        <v>1</v>
      </c>
      <c r="O144" s="280" t="s">
        <v>898</v>
      </c>
      <c r="P144" s="280">
        <v>1</v>
      </c>
    </row>
    <row r="145" spans="1:16">
      <c r="A145" s="285" t="s">
        <v>953</v>
      </c>
      <c r="B145" s="280" t="s">
        <v>898</v>
      </c>
      <c r="C145" s="280" t="s">
        <v>898</v>
      </c>
      <c r="D145" s="280" t="s">
        <v>898</v>
      </c>
      <c r="E145" s="280" t="s">
        <v>898</v>
      </c>
      <c r="F145" s="280">
        <v>1</v>
      </c>
      <c r="G145" s="280" t="s">
        <v>898</v>
      </c>
      <c r="H145" s="280" t="s">
        <v>898</v>
      </c>
      <c r="I145" s="280" t="s">
        <v>898</v>
      </c>
      <c r="J145" s="280" t="s">
        <v>898</v>
      </c>
      <c r="K145" s="280" t="s">
        <v>898</v>
      </c>
      <c r="L145" s="280" t="s">
        <v>898</v>
      </c>
      <c r="M145" s="280" t="s">
        <v>898</v>
      </c>
      <c r="N145" s="280">
        <v>1</v>
      </c>
      <c r="O145" s="280" t="s">
        <v>898</v>
      </c>
      <c r="P145" s="280">
        <v>1</v>
      </c>
    </row>
    <row r="146" spans="1:16">
      <c r="A146" s="285" t="s">
        <v>728</v>
      </c>
      <c r="B146" s="280" t="s">
        <v>898</v>
      </c>
      <c r="C146" s="280">
        <v>1</v>
      </c>
      <c r="D146" s="280" t="s">
        <v>898</v>
      </c>
      <c r="E146" s="280" t="s">
        <v>898</v>
      </c>
      <c r="F146" s="280">
        <v>1</v>
      </c>
      <c r="G146" s="280" t="s">
        <v>898</v>
      </c>
      <c r="H146" s="280" t="s">
        <v>898</v>
      </c>
      <c r="I146" s="280" t="s">
        <v>898</v>
      </c>
      <c r="J146" s="280" t="s">
        <v>898</v>
      </c>
      <c r="K146" s="280">
        <v>1</v>
      </c>
      <c r="L146" s="280" t="s">
        <v>898</v>
      </c>
      <c r="M146" s="280">
        <v>2</v>
      </c>
      <c r="N146" s="280">
        <v>5</v>
      </c>
      <c r="O146" s="280">
        <v>4</v>
      </c>
      <c r="P146" s="280">
        <v>9</v>
      </c>
    </row>
    <row r="147" spans="1:16">
      <c r="A147" s="285" t="s">
        <v>737</v>
      </c>
      <c r="B147" s="280">
        <v>2</v>
      </c>
      <c r="C147" s="280">
        <v>1</v>
      </c>
      <c r="D147" s="280" t="s">
        <v>898</v>
      </c>
      <c r="E147" s="280" t="s">
        <v>898</v>
      </c>
      <c r="F147" s="280">
        <v>3</v>
      </c>
      <c r="G147" s="280" t="s">
        <v>898</v>
      </c>
      <c r="H147" s="280">
        <v>5</v>
      </c>
      <c r="I147" s="280" t="s">
        <v>898</v>
      </c>
      <c r="J147" s="280" t="s">
        <v>898</v>
      </c>
      <c r="K147" s="280">
        <v>1</v>
      </c>
      <c r="L147" s="280" t="s">
        <v>898</v>
      </c>
      <c r="M147" s="280">
        <v>1</v>
      </c>
      <c r="N147" s="280">
        <v>13</v>
      </c>
      <c r="O147" s="280">
        <v>6</v>
      </c>
      <c r="P147" s="280">
        <v>19</v>
      </c>
    </row>
    <row r="148" spans="1:16">
      <c r="A148" s="283" t="s">
        <v>71</v>
      </c>
      <c r="B148" s="284">
        <v>2</v>
      </c>
      <c r="C148" s="284">
        <v>7</v>
      </c>
      <c r="D148" s="284">
        <v>3</v>
      </c>
      <c r="E148" s="284">
        <v>2</v>
      </c>
      <c r="F148" s="284">
        <v>3</v>
      </c>
      <c r="G148" s="284">
        <v>1</v>
      </c>
      <c r="H148" s="284">
        <v>1</v>
      </c>
      <c r="I148" s="284">
        <v>0</v>
      </c>
      <c r="J148" s="284">
        <v>0</v>
      </c>
      <c r="K148" s="284">
        <v>6</v>
      </c>
      <c r="L148" s="284">
        <v>1</v>
      </c>
      <c r="M148" s="284">
        <v>1</v>
      </c>
      <c r="N148" s="284">
        <v>27</v>
      </c>
      <c r="O148" s="284">
        <v>4</v>
      </c>
      <c r="P148" s="284">
        <v>31</v>
      </c>
    </row>
    <row r="149" spans="1:16">
      <c r="A149" s="285" t="s">
        <v>954</v>
      </c>
      <c r="B149" s="280" t="s">
        <v>898</v>
      </c>
      <c r="C149" s="280" t="s">
        <v>898</v>
      </c>
      <c r="D149" s="280" t="s">
        <v>898</v>
      </c>
      <c r="E149" s="280">
        <v>1</v>
      </c>
      <c r="F149" s="280" t="s">
        <v>898</v>
      </c>
      <c r="G149" s="280" t="s">
        <v>898</v>
      </c>
      <c r="H149" s="280" t="s">
        <v>898</v>
      </c>
      <c r="I149" s="280" t="s">
        <v>898</v>
      </c>
      <c r="J149" s="280" t="s">
        <v>898</v>
      </c>
      <c r="K149" s="280" t="s">
        <v>898</v>
      </c>
      <c r="L149" s="280" t="s">
        <v>898</v>
      </c>
      <c r="M149" s="280" t="s">
        <v>898</v>
      </c>
      <c r="N149" s="280">
        <v>1</v>
      </c>
      <c r="O149" s="280" t="s">
        <v>898</v>
      </c>
      <c r="P149" s="280">
        <v>1</v>
      </c>
    </row>
    <row r="150" spans="1:16">
      <c r="A150" s="285" t="s">
        <v>740</v>
      </c>
      <c r="B150" s="280" t="s">
        <v>898</v>
      </c>
      <c r="C150" s="280">
        <v>1</v>
      </c>
      <c r="D150" s="280" t="s">
        <v>898</v>
      </c>
      <c r="E150" s="280" t="s">
        <v>898</v>
      </c>
      <c r="F150" s="280" t="s">
        <v>898</v>
      </c>
      <c r="G150" s="280" t="s">
        <v>898</v>
      </c>
      <c r="H150" s="280" t="s">
        <v>898</v>
      </c>
      <c r="I150" s="280" t="s">
        <v>898</v>
      </c>
      <c r="J150" s="280" t="s">
        <v>898</v>
      </c>
      <c r="K150" s="280" t="s">
        <v>898</v>
      </c>
      <c r="L150" s="280" t="s">
        <v>898</v>
      </c>
      <c r="M150" s="280">
        <v>1</v>
      </c>
      <c r="N150" s="280">
        <v>2</v>
      </c>
      <c r="O150" s="280">
        <v>1</v>
      </c>
      <c r="P150" s="280">
        <v>3</v>
      </c>
    </row>
    <row r="151" spans="1:16">
      <c r="A151" s="285" t="s">
        <v>739</v>
      </c>
      <c r="B151" s="280" t="s">
        <v>898</v>
      </c>
      <c r="C151" s="280">
        <v>1</v>
      </c>
      <c r="D151" s="280" t="s">
        <v>898</v>
      </c>
      <c r="E151" s="280" t="s">
        <v>898</v>
      </c>
      <c r="F151" s="280" t="s">
        <v>898</v>
      </c>
      <c r="G151" s="280" t="s">
        <v>898</v>
      </c>
      <c r="H151" s="280" t="s">
        <v>898</v>
      </c>
      <c r="I151" s="280" t="s">
        <v>898</v>
      </c>
      <c r="J151" s="280" t="s">
        <v>898</v>
      </c>
      <c r="K151" s="280">
        <v>2</v>
      </c>
      <c r="L151" s="280" t="s">
        <v>898</v>
      </c>
      <c r="M151" s="280" t="s">
        <v>898</v>
      </c>
      <c r="N151" s="280">
        <v>3</v>
      </c>
      <c r="O151" s="280">
        <v>2</v>
      </c>
      <c r="P151" s="280">
        <v>5</v>
      </c>
    </row>
    <row r="152" spans="1:16">
      <c r="A152" s="285" t="s">
        <v>1034</v>
      </c>
      <c r="B152" s="280" t="s">
        <v>898</v>
      </c>
      <c r="C152" s="280" t="s">
        <v>898</v>
      </c>
      <c r="D152" s="280" t="s">
        <v>898</v>
      </c>
      <c r="E152" s="280" t="s">
        <v>898</v>
      </c>
      <c r="F152" s="280" t="s">
        <v>898</v>
      </c>
      <c r="G152" s="280">
        <v>1</v>
      </c>
      <c r="H152" s="280" t="s">
        <v>898</v>
      </c>
      <c r="I152" s="280" t="s">
        <v>898</v>
      </c>
      <c r="J152" s="280" t="s">
        <v>898</v>
      </c>
      <c r="K152" s="280" t="s">
        <v>898</v>
      </c>
      <c r="L152" s="280" t="s">
        <v>898</v>
      </c>
      <c r="M152" s="280" t="s">
        <v>898</v>
      </c>
      <c r="N152" s="280">
        <v>1</v>
      </c>
      <c r="O152" s="280" t="s">
        <v>898</v>
      </c>
      <c r="P152" s="280">
        <v>1</v>
      </c>
    </row>
    <row r="153" spans="1:16">
      <c r="A153" s="285" t="s">
        <v>955</v>
      </c>
      <c r="B153" s="280" t="s">
        <v>898</v>
      </c>
      <c r="C153" s="280">
        <v>1</v>
      </c>
      <c r="D153" s="280" t="s">
        <v>898</v>
      </c>
      <c r="E153" s="280" t="s">
        <v>898</v>
      </c>
      <c r="F153" s="280">
        <v>1</v>
      </c>
      <c r="G153" s="280" t="s">
        <v>898</v>
      </c>
      <c r="H153" s="280" t="s">
        <v>898</v>
      </c>
      <c r="I153" s="280" t="s">
        <v>898</v>
      </c>
      <c r="J153" s="280" t="s">
        <v>898</v>
      </c>
      <c r="K153" s="280" t="s">
        <v>898</v>
      </c>
      <c r="L153" s="280" t="s">
        <v>898</v>
      </c>
      <c r="M153" s="280" t="s">
        <v>898</v>
      </c>
      <c r="N153" s="280">
        <v>2</v>
      </c>
      <c r="O153" s="280" t="s">
        <v>898</v>
      </c>
      <c r="P153" s="280">
        <v>2</v>
      </c>
    </row>
    <row r="154" spans="1:16">
      <c r="A154" s="285" t="s">
        <v>956</v>
      </c>
      <c r="B154" s="280" t="s">
        <v>898</v>
      </c>
      <c r="C154" s="280" t="s">
        <v>898</v>
      </c>
      <c r="D154" s="280" t="s">
        <v>898</v>
      </c>
      <c r="E154" s="280" t="s">
        <v>898</v>
      </c>
      <c r="F154" s="280" t="s">
        <v>898</v>
      </c>
      <c r="G154" s="280" t="s">
        <v>898</v>
      </c>
      <c r="H154" s="280">
        <v>1</v>
      </c>
      <c r="I154" s="280" t="s">
        <v>898</v>
      </c>
      <c r="J154" s="280" t="s">
        <v>898</v>
      </c>
      <c r="K154" s="280" t="s">
        <v>898</v>
      </c>
      <c r="L154" s="280" t="s">
        <v>898</v>
      </c>
      <c r="M154" s="280" t="s">
        <v>898</v>
      </c>
      <c r="N154" s="280">
        <v>1</v>
      </c>
      <c r="O154" s="280" t="s">
        <v>898</v>
      </c>
      <c r="P154" s="280">
        <v>1</v>
      </c>
    </row>
    <row r="155" spans="1:16">
      <c r="A155" s="285" t="s">
        <v>1035</v>
      </c>
      <c r="B155" s="280" t="s">
        <v>898</v>
      </c>
      <c r="C155" s="280" t="s">
        <v>898</v>
      </c>
      <c r="D155" s="280" t="s">
        <v>898</v>
      </c>
      <c r="E155" s="280" t="s">
        <v>898</v>
      </c>
      <c r="F155" s="280" t="s">
        <v>898</v>
      </c>
      <c r="G155" s="280" t="s">
        <v>898</v>
      </c>
      <c r="H155" s="280" t="s">
        <v>898</v>
      </c>
      <c r="I155" s="280" t="s">
        <v>898</v>
      </c>
      <c r="J155" s="280" t="s">
        <v>898</v>
      </c>
      <c r="K155" s="280" t="s">
        <v>898</v>
      </c>
      <c r="L155" s="280">
        <v>1</v>
      </c>
      <c r="M155" s="280" t="s">
        <v>898</v>
      </c>
      <c r="N155" s="280">
        <v>1</v>
      </c>
      <c r="O155" s="280" t="s">
        <v>898</v>
      </c>
      <c r="P155" s="280">
        <v>1</v>
      </c>
    </row>
    <row r="156" spans="1:16">
      <c r="A156" s="285" t="s">
        <v>957</v>
      </c>
      <c r="B156" s="280" t="s">
        <v>898</v>
      </c>
      <c r="C156" s="280" t="s">
        <v>898</v>
      </c>
      <c r="D156" s="280" t="s">
        <v>898</v>
      </c>
      <c r="E156" s="280" t="s">
        <v>898</v>
      </c>
      <c r="F156" s="280" t="s">
        <v>898</v>
      </c>
      <c r="G156" s="280" t="s">
        <v>898</v>
      </c>
      <c r="H156" s="280" t="s">
        <v>898</v>
      </c>
      <c r="I156" s="280" t="s">
        <v>898</v>
      </c>
      <c r="J156" s="280" t="s">
        <v>898</v>
      </c>
      <c r="K156" s="280">
        <v>1</v>
      </c>
      <c r="L156" s="280" t="s">
        <v>898</v>
      </c>
      <c r="M156" s="280" t="s">
        <v>898</v>
      </c>
      <c r="N156" s="280">
        <v>1</v>
      </c>
      <c r="O156" s="280" t="s">
        <v>898</v>
      </c>
      <c r="P156" s="280">
        <v>1</v>
      </c>
    </row>
    <row r="157" spans="1:16">
      <c r="A157" s="285" t="s">
        <v>958</v>
      </c>
      <c r="B157" s="280" t="s">
        <v>898</v>
      </c>
      <c r="C157" s="280" t="s">
        <v>898</v>
      </c>
      <c r="D157" s="280" t="s">
        <v>898</v>
      </c>
      <c r="E157" s="280" t="s">
        <v>898</v>
      </c>
      <c r="F157" s="280" t="s">
        <v>898</v>
      </c>
      <c r="G157" s="280" t="s">
        <v>898</v>
      </c>
      <c r="H157" s="280" t="s">
        <v>898</v>
      </c>
      <c r="I157" s="280" t="s">
        <v>898</v>
      </c>
      <c r="J157" s="280" t="s">
        <v>898</v>
      </c>
      <c r="K157" s="280">
        <v>1</v>
      </c>
      <c r="L157" s="280" t="s">
        <v>898</v>
      </c>
      <c r="M157" s="280" t="s">
        <v>898</v>
      </c>
      <c r="N157" s="280">
        <v>1</v>
      </c>
      <c r="O157" s="280" t="s">
        <v>898</v>
      </c>
      <c r="P157" s="280">
        <v>1</v>
      </c>
    </row>
    <row r="158" spans="1:16">
      <c r="A158" s="285" t="s">
        <v>742</v>
      </c>
      <c r="B158" s="280">
        <v>1</v>
      </c>
      <c r="C158" s="280">
        <v>1</v>
      </c>
      <c r="D158" s="280" t="s">
        <v>898</v>
      </c>
      <c r="E158" s="280" t="s">
        <v>898</v>
      </c>
      <c r="F158" s="280">
        <v>1</v>
      </c>
      <c r="G158" s="280" t="s">
        <v>898</v>
      </c>
      <c r="H158" s="280" t="s">
        <v>898</v>
      </c>
      <c r="I158" s="280" t="s">
        <v>898</v>
      </c>
      <c r="J158" s="280" t="s">
        <v>898</v>
      </c>
      <c r="K158" s="280">
        <v>1</v>
      </c>
      <c r="L158" s="280" t="s">
        <v>898</v>
      </c>
      <c r="M158" s="280" t="s">
        <v>898</v>
      </c>
      <c r="N158" s="280">
        <v>4</v>
      </c>
      <c r="O158" s="280">
        <v>1</v>
      </c>
      <c r="P158" s="280">
        <v>5</v>
      </c>
    </row>
    <row r="159" spans="1:16">
      <c r="A159" s="285" t="s">
        <v>959</v>
      </c>
      <c r="B159" s="280">
        <v>1</v>
      </c>
      <c r="C159" s="280">
        <v>1</v>
      </c>
      <c r="D159" s="280" t="s">
        <v>898</v>
      </c>
      <c r="E159" s="280" t="s">
        <v>898</v>
      </c>
      <c r="F159" s="280">
        <v>1</v>
      </c>
      <c r="G159" s="280" t="s">
        <v>898</v>
      </c>
      <c r="H159" s="280" t="s">
        <v>898</v>
      </c>
      <c r="I159" s="280" t="s">
        <v>898</v>
      </c>
      <c r="J159" s="280" t="s">
        <v>898</v>
      </c>
      <c r="K159" s="280" t="s">
        <v>898</v>
      </c>
      <c r="L159" s="280" t="s">
        <v>898</v>
      </c>
      <c r="M159" s="280" t="s">
        <v>898</v>
      </c>
      <c r="N159" s="280">
        <v>3</v>
      </c>
      <c r="O159" s="280" t="s">
        <v>898</v>
      </c>
      <c r="P159" s="280">
        <v>3</v>
      </c>
    </row>
    <row r="160" spans="1:16">
      <c r="A160" s="285" t="s">
        <v>1131</v>
      </c>
      <c r="B160" s="280" t="s">
        <v>898</v>
      </c>
      <c r="C160" s="280" t="s">
        <v>898</v>
      </c>
      <c r="D160" s="280" t="s">
        <v>898</v>
      </c>
      <c r="E160" s="280">
        <v>1</v>
      </c>
      <c r="F160" s="280" t="s">
        <v>898</v>
      </c>
      <c r="G160" s="280" t="s">
        <v>898</v>
      </c>
      <c r="H160" s="280" t="s">
        <v>898</v>
      </c>
      <c r="I160" s="280" t="s">
        <v>898</v>
      </c>
      <c r="J160" s="280" t="s">
        <v>898</v>
      </c>
      <c r="K160" s="280" t="s">
        <v>898</v>
      </c>
      <c r="L160" s="280" t="s">
        <v>898</v>
      </c>
      <c r="M160" s="280" t="s">
        <v>898</v>
      </c>
      <c r="N160" s="280">
        <v>1</v>
      </c>
      <c r="O160" s="280" t="s">
        <v>898</v>
      </c>
      <c r="P160" s="280">
        <v>1</v>
      </c>
    </row>
    <row r="161" spans="1:16">
      <c r="A161" s="285" t="s">
        <v>743</v>
      </c>
      <c r="B161" s="280" t="s">
        <v>898</v>
      </c>
      <c r="C161" s="280" t="s">
        <v>898</v>
      </c>
      <c r="D161" s="280">
        <v>1</v>
      </c>
      <c r="E161" s="280" t="s">
        <v>898</v>
      </c>
      <c r="F161" s="280" t="s">
        <v>898</v>
      </c>
      <c r="G161" s="280" t="s">
        <v>898</v>
      </c>
      <c r="H161" s="280" t="s">
        <v>898</v>
      </c>
      <c r="I161" s="280" t="s">
        <v>898</v>
      </c>
      <c r="J161" s="280" t="s">
        <v>898</v>
      </c>
      <c r="K161" s="280" t="s">
        <v>898</v>
      </c>
      <c r="L161" s="280" t="s">
        <v>898</v>
      </c>
      <c r="M161" s="280" t="s">
        <v>898</v>
      </c>
      <c r="N161" s="280">
        <v>1</v>
      </c>
      <c r="O161" s="280" t="s">
        <v>898</v>
      </c>
      <c r="P161" s="280">
        <v>1</v>
      </c>
    </row>
    <row r="162" spans="1:16">
      <c r="A162" s="285" t="s">
        <v>741</v>
      </c>
      <c r="B162" s="280" t="s">
        <v>898</v>
      </c>
      <c r="C162" s="280" t="s">
        <v>898</v>
      </c>
      <c r="D162" s="280">
        <v>1</v>
      </c>
      <c r="E162" s="280" t="s">
        <v>898</v>
      </c>
      <c r="F162" s="280" t="s">
        <v>898</v>
      </c>
      <c r="G162" s="280" t="s">
        <v>898</v>
      </c>
      <c r="H162" s="280" t="s">
        <v>898</v>
      </c>
      <c r="I162" s="280" t="s">
        <v>898</v>
      </c>
      <c r="J162" s="280" t="s">
        <v>898</v>
      </c>
      <c r="K162" s="280" t="s">
        <v>898</v>
      </c>
      <c r="L162" s="280" t="s">
        <v>898</v>
      </c>
      <c r="M162" s="280" t="s">
        <v>898</v>
      </c>
      <c r="N162" s="280">
        <v>1</v>
      </c>
      <c r="O162" s="280" t="s">
        <v>898</v>
      </c>
      <c r="P162" s="280">
        <v>1</v>
      </c>
    </row>
    <row r="163" spans="1:16">
      <c r="A163" s="285" t="s">
        <v>744</v>
      </c>
      <c r="B163" s="280" t="s">
        <v>898</v>
      </c>
      <c r="C163" s="280" t="s">
        <v>898</v>
      </c>
      <c r="D163" s="280">
        <v>1</v>
      </c>
      <c r="E163" s="280" t="s">
        <v>898</v>
      </c>
      <c r="F163" s="280" t="s">
        <v>898</v>
      </c>
      <c r="G163" s="280" t="s">
        <v>898</v>
      </c>
      <c r="H163" s="280" t="s">
        <v>898</v>
      </c>
      <c r="I163" s="280" t="s">
        <v>898</v>
      </c>
      <c r="J163" s="280" t="s">
        <v>898</v>
      </c>
      <c r="K163" s="280" t="s">
        <v>898</v>
      </c>
      <c r="L163" s="280" t="s">
        <v>898</v>
      </c>
      <c r="M163" s="280" t="s">
        <v>898</v>
      </c>
      <c r="N163" s="280">
        <v>1</v>
      </c>
      <c r="O163" s="280" t="s">
        <v>898</v>
      </c>
      <c r="P163" s="280">
        <v>1</v>
      </c>
    </row>
    <row r="164" spans="1:16">
      <c r="A164" s="285" t="s">
        <v>960</v>
      </c>
      <c r="B164" s="280" t="s">
        <v>898</v>
      </c>
      <c r="C164" s="280">
        <v>1</v>
      </c>
      <c r="D164" s="280" t="s">
        <v>898</v>
      </c>
      <c r="E164" s="280" t="s">
        <v>898</v>
      </c>
      <c r="F164" s="280" t="s">
        <v>898</v>
      </c>
      <c r="G164" s="280" t="s">
        <v>898</v>
      </c>
      <c r="H164" s="280" t="s">
        <v>898</v>
      </c>
      <c r="I164" s="280" t="s">
        <v>898</v>
      </c>
      <c r="J164" s="280" t="s">
        <v>898</v>
      </c>
      <c r="K164" s="280">
        <v>1</v>
      </c>
      <c r="L164" s="280" t="s">
        <v>898</v>
      </c>
      <c r="M164" s="280" t="s">
        <v>898</v>
      </c>
      <c r="N164" s="280">
        <v>2</v>
      </c>
      <c r="O164" s="280" t="s">
        <v>898</v>
      </c>
      <c r="P164" s="280">
        <v>2</v>
      </c>
    </row>
    <row r="165" spans="1:16">
      <c r="A165" s="285" t="s">
        <v>961</v>
      </c>
      <c r="B165" s="280" t="s">
        <v>898</v>
      </c>
      <c r="C165" s="280">
        <v>1</v>
      </c>
      <c r="D165" s="280" t="s">
        <v>898</v>
      </c>
      <c r="E165" s="280" t="s">
        <v>898</v>
      </c>
      <c r="F165" s="280" t="s">
        <v>898</v>
      </c>
      <c r="G165" s="280" t="s">
        <v>898</v>
      </c>
      <c r="H165" s="280" t="s">
        <v>898</v>
      </c>
      <c r="I165" s="280" t="s">
        <v>898</v>
      </c>
      <c r="J165" s="280" t="s">
        <v>898</v>
      </c>
      <c r="K165" s="280" t="s">
        <v>898</v>
      </c>
      <c r="L165" s="280" t="s">
        <v>898</v>
      </c>
      <c r="M165" s="280" t="s">
        <v>898</v>
      </c>
      <c r="N165" s="280">
        <v>1</v>
      </c>
      <c r="O165" s="280" t="s">
        <v>898</v>
      </c>
      <c r="P165" s="280">
        <v>1</v>
      </c>
    </row>
    <row r="166" spans="1:16">
      <c r="A166" s="283" t="s">
        <v>75</v>
      </c>
      <c r="B166" s="284">
        <v>2</v>
      </c>
      <c r="C166" s="284">
        <v>18</v>
      </c>
      <c r="D166" s="284">
        <v>5</v>
      </c>
      <c r="E166" s="284">
        <v>3</v>
      </c>
      <c r="F166" s="284">
        <v>5</v>
      </c>
      <c r="G166" s="284">
        <v>0</v>
      </c>
      <c r="H166" s="284">
        <v>0</v>
      </c>
      <c r="I166" s="284">
        <v>1</v>
      </c>
      <c r="J166" s="284">
        <v>0</v>
      </c>
      <c r="K166" s="284">
        <v>12</v>
      </c>
      <c r="L166" s="284">
        <v>0</v>
      </c>
      <c r="M166" s="284">
        <v>11</v>
      </c>
      <c r="N166" s="284">
        <v>57</v>
      </c>
      <c r="O166" s="284">
        <v>35</v>
      </c>
      <c r="P166" s="284">
        <v>92</v>
      </c>
    </row>
    <row r="167" spans="1:16">
      <c r="A167" s="285" t="s">
        <v>1163</v>
      </c>
      <c r="B167" s="280" t="s">
        <v>898</v>
      </c>
      <c r="C167" s="280" t="s">
        <v>898</v>
      </c>
      <c r="D167" s="280" t="s">
        <v>898</v>
      </c>
      <c r="E167" s="280" t="s">
        <v>898</v>
      </c>
      <c r="F167" s="280">
        <v>1</v>
      </c>
      <c r="G167" s="280" t="s">
        <v>898</v>
      </c>
      <c r="H167" s="280" t="s">
        <v>898</v>
      </c>
      <c r="I167" s="280" t="s">
        <v>898</v>
      </c>
      <c r="J167" s="280" t="s">
        <v>898</v>
      </c>
      <c r="K167" s="280" t="s">
        <v>898</v>
      </c>
      <c r="L167" s="280" t="s">
        <v>898</v>
      </c>
      <c r="M167" s="280" t="s">
        <v>898</v>
      </c>
      <c r="N167" s="280">
        <v>1</v>
      </c>
      <c r="O167" s="280" t="s">
        <v>898</v>
      </c>
      <c r="P167" s="280">
        <v>1</v>
      </c>
    </row>
    <row r="168" spans="1:16">
      <c r="A168" s="285" t="s">
        <v>1013</v>
      </c>
      <c r="B168" s="280">
        <v>1</v>
      </c>
      <c r="C168" s="280" t="s">
        <v>898</v>
      </c>
      <c r="D168" s="280" t="s">
        <v>898</v>
      </c>
      <c r="E168" s="280" t="s">
        <v>898</v>
      </c>
      <c r="F168" s="280" t="s">
        <v>898</v>
      </c>
      <c r="G168" s="280" t="s">
        <v>898</v>
      </c>
      <c r="H168" s="280" t="s">
        <v>898</v>
      </c>
      <c r="I168" s="280" t="s">
        <v>898</v>
      </c>
      <c r="J168" s="280" t="s">
        <v>898</v>
      </c>
      <c r="K168" s="280" t="s">
        <v>898</v>
      </c>
      <c r="L168" s="280" t="s">
        <v>898</v>
      </c>
      <c r="M168" s="280" t="s">
        <v>898</v>
      </c>
      <c r="N168" s="280">
        <v>1</v>
      </c>
      <c r="O168" s="280" t="s">
        <v>898</v>
      </c>
      <c r="P168" s="280">
        <v>1</v>
      </c>
    </row>
    <row r="169" spans="1:16">
      <c r="A169" s="285" t="s">
        <v>756</v>
      </c>
      <c r="B169" s="280" t="s">
        <v>898</v>
      </c>
      <c r="C169" s="280">
        <v>1</v>
      </c>
      <c r="D169" s="280">
        <v>1</v>
      </c>
      <c r="E169" s="280" t="s">
        <v>898</v>
      </c>
      <c r="F169" s="280" t="s">
        <v>898</v>
      </c>
      <c r="G169" s="280" t="s">
        <v>898</v>
      </c>
      <c r="H169" s="280" t="s">
        <v>898</v>
      </c>
      <c r="I169" s="280" t="s">
        <v>898</v>
      </c>
      <c r="J169" s="280" t="s">
        <v>898</v>
      </c>
      <c r="K169" s="280" t="s">
        <v>898</v>
      </c>
      <c r="L169" s="280" t="s">
        <v>898</v>
      </c>
      <c r="M169" s="280" t="s">
        <v>898</v>
      </c>
      <c r="N169" s="280">
        <v>2</v>
      </c>
      <c r="O169" s="280">
        <v>1</v>
      </c>
      <c r="P169" s="280">
        <v>3</v>
      </c>
    </row>
    <row r="170" spans="1:16">
      <c r="A170" s="285" t="s">
        <v>749</v>
      </c>
      <c r="B170" s="280" t="s">
        <v>898</v>
      </c>
      <c r="C170" s="280">
        <v>1</v>
      </c>
      <c r="D170" s="280" t="s">
        <v>898</v>
      </c>
      <c r="E170" s="280" t="s">
        <v>898</v>
      </c>
      <c r="F170" s="280">
        <v>1</v>
      </c>
      <c r="G170" s="280" t="s">
        <v>898</v>
      </c>
      <c r="H170" s="280" t="s">
        <v>898</v>
      </c>
      <c r="I170" s="280" t="s">
        <v>898</v>
      </c>
      <c r="J170" s="280" t="s">
        <v>898</v>
      </c>
      <c r="K170" s="280">
        <v>1</v>
      </c>
      <c r="L170" s="280" t="s">
        <v>898</v>
      </c>
      <c r="M170" s="280">
        <v>1</v>
      </c>
      <c r="N170" s="280">
        <v>4</v>
      </c>
      <c r="O170" s="280">
        <v>2</v>
      </c>
      <c r="P170" s="280">
        <v>6</v>
      </c>
    </row>
    <row r="171" spans="1:16">
      <c r="A171" s="285" t="s">
        <v>1014</v>
      </c>
      <c r="B171" s="280" t="s">
        <v>898</v>
      </c>
      <c r="C171" s="280">
        <v>1</v>
      </c>
      <c r="D171" s="280" t="s">
        <v>898</v>
      </c>
      <c r="E171" s="280" t="s">
        <v>898</v>
      </c>
      <c r="F171" s="280" t="s">
        <v>898</v>
      </c>
      <c r="G171" s="280" t="s">
        <v>898</v>
      </c>
      <c r="H171" s="280" t="s">
        <v>898</v>
      </c>
      <c r="I171" s="280" t="s">
        <v>898</v>
      </c>
      <c r="J171" s="280" t="s">
        <v>898</v>
      </c>
      <c r="K171" s="280">
        <v>1</v>
      </c>
      <c r="L171" s="280" t="s">
        <v>898</v>
      </c>
      <c r="M171" s="280" t="s">
        <v>898</v>
      </c>
      <c r="N171" s="280">
        <v>2</v>
      </c>
      <c r="O171" s="280" t="s">
        <v>898</v>
      </c>
      <c r="P171" s="280">
        <v>2</v>
      </c>
    </row>
    <row r="172" spans="1:16">
      <c r="A172" s="285" t="s">
        <v>1132</v>
      </c>
      <c r="B172" s="280" t="s">
        <v>898</v>
      </c>
      <c r="C172" s="280" t="s">
        <v>898</v>
      </c>
      <c r="D172" s="280" t="s">
        <v>898</v>
      </c>
      <c r="E172" s="280" t="s">
        <v>898</v>
      </c>
      <c r="F172" s="280" t="s">
        <v>898</v>
      </c>
      <c r="G172" s="280" t="s">
        <v>898</v>
      </c>
      <c r="H172" s="280" t="s">
        <v>898</v>
      </c>
      <c r="I172" s="280" t="s">
        <v>898</v>
      </c>
      <c r="J172" s="280" t="s">
        <v>898</v>
      </c>
      <c r="K172" s="280">
        <v>1</v>
      </c>
      <c r="L172" s="280" t="s">
        <v>898</v>
      </c>
      <c r="M172" s="280" t="s">
        <v>898</v>
      </c>
      <c r="N172" s="280">
        <v>1</v>
      </c>
      <c r="O172" s="280" t="s">
        <v>898</v>
      </c>
      <c r="P172" s="280">
        <v>1</v>
      </c>
    </row>
    <row r="173" spans="1:16">
      <c r="A173" s="285" t="s">
        <v>750</v>
      </c>
      <c r="B173" s="280" t="s">
        <v>898</v>
      </c>
      <c r="C173" s="280" t="s">
        <v>898</v>
      </c>
      <c r="D173" s="280" t="s">
        <v>898</v>
      </c>
      <c r="E173" s="280">
        <v>1</v>
      </c>
      <c r="F173" s="280" t="s">
        <v>898</v>
      </c>
      <c r="G173" s="280" t="s">
        <v>898</v>
      </c>
      <c r="H173" s="280" t="s">
        <v>898</v>
      </c>
      <c r="I173" s="280" t="s">
        <v>898</v>
      </c>
      <c r="J173" s="280" t="s">
        <v>898</v>
      </c>
      <c r="K173" s="280" t="s">
        <v>898</v>
      </c>
      <c r="L173" s="280" t="s">
        <v>898</v>
      </c>
      <c r="M173" s="280" t="s">
        <v>898</v>
      </c>
      <c r="N173" s="280">
        <v>1</v>
      </c>
      <c r="O173" s="280" t="s">
        <v>898</v>
      </c>
      <c r="P173" s="280">
        <v>1</v>
      </c>
    </row>
    <row r="174" spans="1:16">
      <c r="A174" s="285" t="s">
        <v>1124</v>
      </c>
      <c r="B174" s="280" t="s">
        <v>898</v>
      </c>
      <c r="C174" s="280" t="s">
        <v>898</v>
      </c>
      <c r="D174" s="280" t="s">
        <v>898</v>
      </c>
      <c r="E174" s="280" t="s">
        <v>898</v>
      </c>
      <c r="F174" s="280" t="s">
        <v>898</v>
      </c>
      <c r="G174" s="280" t="s">
        <v>898</v>
      </c>
      <c r="H174" s="280" t="s">
        <v>898</v>
      </c>
      <c r="I174" s="280">
        <v>1</v>
      </c>
      <c r="J174" s="280" t="s">
        <v>898</v>
      </c>
      <c r="K174" s="280" t="s">
        <v>898</v>
      </c>
      <c r="L174" s="280" t="s">
        <v>898</v>
      </c>
      <c r="M174" s="280" t="s">
        <v>898</v>
      </c>
      <c r="N174" s="280">
        <v>1</v>
      </c>
      <c r="O174" s="280" t="s">
        <v>898</v>
      </c>
      <c r="P174" s="280">
        <v>1</v>
      </c>
    </row>
    <row r="175" spans="1:16">
      <c r="A175" s="285" t="s">
        <v>1015</v>
      </c>
      <c r="B175" s="280" t="s">
        <v>898</v>
      </c>
      <c r="C175" s="280" t="s">
        <v>898</v>
      </c>
      <c r="D175" s="280" t="s">
        <v>898</v>
      </c>
      <c r="E175" s="280">
        <v>2</v>
      </c>
      <c r="F175" s="280" t="s">
        <v>898</v>
      </c>
      <c r="G175" s="280" t="s">
        <v>898</v>
      </c>
      <c r="H175" s="280" t="s">
        <v>898</v>
      </c>
      <c r="I175" s="280" t="s">
        <v>898</v>
      </c>
      <c r="J175" s="280" t="s">
        <v>898</v>
      </c>
      <c r="K175" s="280" t="s">
        <v>898</v>
      </c>
      <c r="L175" s="280" t="s">
        <v>898</v>
      </c>
      <c r="M175" s="280">
        <v>2</v>
      </c>
      <c r="N175" s="280">
        <v>4</v>
      </c>
      <c r="O175" s="280">
        <v>3</v>
      </c>
      <c r="P175" s="280">
        <v>7</v>
      </c>
    </row>
    <row r="176" spans="1:16">
      <c r="A176" s="285" t="s">
        <v>747</v>
      </c>
      <c r="B176" s="280" t="s">
        <v>898</v>
      </c>
      <c r="C176" s="280">
        <v>1</v>
      </c>
      <c r="D176" s="280" t="s">
        <v>898</v>
      </c>
      <c r="E176" s="280" t="s">
        <v>898</v>
      </c>
      <c r="F176" s="280" t="s">
        <v>898</v>
      </c>
      <c r="G176" s="280" t="s">
        <v>898</v>
      </c>
      <c r="H176" s="280" t="s">
        <v>898</v>
      </c>
      <c r="I176" s="280" t="s">
        <v>898</v>
      </c>
      <c r="J176" s="280" t="s">
        <v>898</v>
      </c>
      <c r="K176" s="280" t="s">
        <v>898</v>
      </c>
      <c r="L176" s="280" t="s">
        <v>898</v>
      </c>
      <c r="M176" s="280" t="s">
        <v>898</v>
      </c>
      <c r="N176" s="280">
        <v>1</v>
      </c>
      <c r="O176" s="280" t="s">
        <v>898</v>
      </c>
      <c r="P176" s="280">
        <v>1</v>
      </c>
    </row>
    <row r="177" spans="1:16">
      <c r="A177" s="285" t="s">
        <v>753</v>
      </c>
      <c r="B177" s="280" t="s">
        <v>898</v>
      </c>
      <c r="C177" s="280">
        <v>1</v>
      </c>
      <c r="D177" s="280" t="s">
        <v>898</v>
      </c>
      <c r="E177" s="280" t="s">
        <v>898</v>
      </c>
      <c r="F177" s="280" t="s">
        <v>898</v>
      </c>
      <c r="G177" s="280" t="s">
        <v>898</v>
      </c>
      <c r="H177" s="280" t="s">
        <v>898</v>
      </c>
      <c r="I177" s="280" t="s">
        <v>898</v>
      </c>
      <c r="J177" s="280" t="s">
        <v>898</v>
      </c>
      <c r="K177" s="280">
        <v>1</v>
      </c>
      <c r="L177" s="280" t="s">
        <v>898</v>
      </c>
      <c r="M177" s="280" t="s">
        <v>898</v>
      </c>
      <c r="N177" s="280">
        <v>2</v>
      </c>
      <c r="O177" s="280">
        <v>2</v>
      </c>
      <c r="P177" s="280">
        <v>4</v>
      </c>
    </row>
    <row r="178" spans="1:16">
      <c r="A178" s="285" t="s">
        <v>754</v>
      </c>
      <c r="B178" s="280" t="s">
        <v>898</v>
      </c>
      <c r="C178" s="280">
        <v>2</v>
      </c>
      <c r="D178" s="280" t="s">
        <v>898</v>
      </c>
      <c r="E178" s="280" t="s">
        <v>898</v>
      </c>
      <c r="F178" s="280" t="s">
        <v>898</v>
      </c>
      <c r="G178" s="280" t="s">
        <v>898</v>
      </c>
      <c r="H178" s="280" t="s">
        <v>898</v>
      </c>
      <c r="I178" s="280" t="s">
        <v>898</v>
      </c>
      <c r="J178" s="280" t="s">
        <v>898</v>
      </c>
      <c r="K178" s="280">
        <v>2</v>
      </c>
      <c r="L178" s="280" t="s">
        <v>898</v>
      </c>
      <c r="M178" s="280">
        <v>2</v>
      </c>
      <c r="N178" s="280">
        <v>6</v>
      </c>
      <c r="O178" s="280">
        <v>5</v>
      </c>
      <c r="P178" s="280">
        <v>11</v>
      </c>
    </row>
    <row r="179" spans="1:16">
      <c r="A179" s="285" t="s">
        <v>748</v>
      </c>
      <c r="B179" s="280" t="s">
        <v>898</v>
      </c>
      <c r="C179" s="280" t="s">
        <v>898</v>
      </c>
      <c r="D179" s="280">
        <v>1</v>
      </c>
      <c r="E179" s="280" t="s">
        <v>898</v>
      </c>
      <c r="F179" s="280" t="s">
        <v>898</v>
      </c>
      <c r="G179" s="280" t="s">
        <v>898</v>
      </c>
      <c r="H179" s="280" t="s">
        <v>898</v>
      </c>
      <c r="I179" s="280" t="s">
        <v>898</v>
      </c>
      <c r="J179" s="280" t="s">
        <v>898</v>
      </c>
      <c r="K179" s="280" t="s">
        <v>898</v>
      </c>
      <c r="L179" s="280" t="s">
        <v>898</v>
      </c>
      <c r="M179" s="280" t="s">
        <v>898</v>
      </c>
      <c r="N179" s="280">
        <v>1</v>
      </c>
      <c r="O179" s="280" t="s">
        <v>898</v>
      </c>
      <c r="P179" s="280">
        <v>1</v>
      </c>
    </row>
    <row r="180" spans="1:16">
      <c r="A180" s="285" t="s">
        <v>745</v>
      </c>
      <c r="B180" s="280" t="s">
        <v>898</v>
      </c>
      <c r="C180" s="280">
        <v>1</v>
      </c>
      <c r="D180" s="280" t="s">
        <v>898</v>
      </c>
      <c r="E180" s="280" t="s">
        <v>898</v>
      </c>
      <c r="F180" s="280">
        <v>1</v>
      </c>
      <c r="G180" s="280" t="s">
        <v>898</v>
      </c>
      <c r="H180" s="280" t="s">
        <v>898</v>
      </c>
      <c r="I180" s="280" t="s">
        <v>898</v>
      </c>
      <c r="J180" s="280" t="s">
        <v>898</v>
      </c>
      <c r="K180" s="280" t="s">
        <v>898</v>
      </c>
      <c r="L180" s="280" t="s">
        <v>898</v>
      </c>
      <c r="M180" s="280">
        <v>2</v>
      </c>
      <c r="N180" s="280">
        <v>4</v>
      </c>
      <c r="O180" s="280">
        <v>1</v>
      </c>
      <c r="P180" s="280">
        <v>5</v>
      </c>
    </row>
    <row r="181" spans="1:16">
      <c r="A181" s="285" t="s">
        <v>751</v>
      </c>
      <c r="B181" s="280" t="s">
        <v>898</v>
      </c>
      <c r="C181" s="280">
        <v>1</v>
      </c>
      <c r="D181" s="280" t="s">
        <v>898</v>
      </c>
      <c r="E181" s="280" t="s">
        <v>898</v>
      </c>
      <c r="F181" s="280" t="s">
        <v>898</v>
      </c>
      <c r="G181" s="280" t="s">
        <v>898</v>
      </c>
      <c r="H181" s="280" t="s">
        <v>898</v>
      </c>
      <c r="I181" s="280" t="s">
        <v>898</v>
      </c>
      <c r="J181" s="280" t="s">
        <v>898</v>
      </c>
      <c r="K181" s="280" t="s">
        <v>898</v>
      </c>
      <c r="L181" s="280" t="s">
        <v>898</v>
      </c>
      <c r="M181" s="280" t="s">
        <v>898</v>
      </c>
      <c r="N181" s="280">
        <v>1</v>
      </c>
      <c r="O181" s="280" t="s">
        <v>898</v>
      </c>
      <c r="P181" s="280">
        <v>1</v>
      </c>
    </row>
    <row r="182" spans="1:16">
      <c r="A182" s="285" t="s">
        <v>962</v>
      </c>
      <c r="B182" s="280" t="s">
        <v>898</v>
      </c>
      <c r="C182" s="280">
        <v>1</v>
      </c>
      <c r="D182" s="280" t="s">
        <v>898</v>
      </c>
      <c r="E182" s="280" t="s">
        <v>898</v>
      </c>
      <c r="F182" s="280" t="s">
        <v>898</v>
      </c>
      <c r="G182" s="280" t="s">
        <v>898</v>
      </c>
      <c r="H182" s="280" t="s">
        <v>898</v>
      </c>
      <c r="I182" s="280" t="s">
        <v>898</v>
      </c>
      <c r="J182" s="280" t="s">
        <v>898</v>
      </c>
      <c r="K182" s="280" t="s">
        <v>898</v>
      </c>
      <c r="L182" s="280" t="s">
        <v>898</v>
      </c>
      <c r="M182" s="280" t="s">
        <v>898</v>
      </c>
      <c r="N182" s="280">
        <v>1</v>
      </c>
      <c r="O182" s="280" t="s">
        <v>898</v>
      </c>
      <c r="P182" s="280">
        <v>1</v>
      </c>
    </row>
    <row r="183" spans="1:16">
      <c r="A183" s="285" t="s">
        <v>758</v>
      </c>
      <c r="B183" s="280" t="s">
        <v>898</v>
      </c>
      <c r="C183" s="280" t="s">
        <v>898</v>
      </c>
      <c r="D183" s="280">
        <v>1</v>
      </c>
      <c r="E183" s="280" t="s">
        <v>898</v>
      </c>
      <c r="F183" s="280" t="s">
        <v>898</v>
      </c>
      <c r="G183" s="280" t="s">
        <v>898</v>
      </c>
      <c r="H183" s="280" t="s">
        <v>898</v>
      </c>
      <c r="I183" s="280" t="s">
        <v>898</v>
      </c>
      <c r="J183" s="280" t="s">
        <v>898</v>
      </c>
      <c r="K183" s="280" t="s">
        <v>898</v>
      </c>
      <c r="L183" s="280" t="s">
        <v>898</v>
      </c>
      <c r="M183" s="280" t="s">
        <v>898</v>
      </c>
      <c r="N183" s="280">
        <v>1</v>
      </c>
      <c r="O183" s="280" t="s">
        <v>898</v>
      </c>
      <c r="P183" s="280">
        <v>1</v>
      </c>
    </row>
    <row r="184" spans="1:16">
      <c r="A184" s="285" t="s">
        <v>963</v>
      </c>
      <c r="B184" s="280" t="s">
        <v>898</v>
      </c>
      <c r="C184" s="280">
        <v>1</v>
      </c>
      <c r="D184" s="280" t="s">
        <v>898</v>
      </c>
      <c r="E184" s="280" t="s">
        <v>898</v>
      </c>
      <c r="F184" s="280" t="s">
        <v>898</v>
      </c>
      <c r="G184" s="280" t="s">
        <v>898</v>
      </c>
      <c r="H184" s="280" t="s">
        <v>898</v>
      </c>
      <c r="I184" s="280" t="s">
        <v>898</v>
      </c>
      <c r="J184" s="280" t="s">
        <v>898</v>
      </c>
      <c r="K184" s="280" t="s">
        <v>898</v>
      </c>
      <c r="L184" s="280" t="s">
        <v>898</v>
      </c>
      <c r="M184" s="280" t="s">
        <v>898</v>
      </c>
      <c r="N184" s="280">
        <v>1</v>
      </c>
      <c r="O184" s="280">
        <v>1</v>
      </c>
      <c r="P184" s="280">
        <v>2</v>
      </c>
    </row>
    <row r="185" spans="1:16">
      <c r="A185" s="285" t="s">
        <v>757</v>
      </c>
      <c r="B185" s="280" t="s">
        <v>898</v>
      </c>
      <c r="C185" s="280">
        <v>2</v>
      </c>
      <c r="D185" s="280" t="s">
        <v>898</v>
      </c>
      <c r="E185" s="280" t="s">
        <v>898</v>
      </c>
      <c r="F185" s="280" t="s">
        <v>898</v>
      </c>
      <c r="G185" s="280" t="s">
        <v>898</v>
      </c>
      <c r="H185" s="280" t="s">
        <v>898</v>
      </c>
      <c r="I185" s="280" t="s">
        <v>898</v>
      </c>
      <c r="J185" s="280" t="s">
        <v>898</v>
      </c>
      <c r="K185" s="280">
        <v>2</v>
      </c>
      <c r="L185" s="280" t="s">
        <v>898</v>
      </c>
      <c r="M185" s="280">
        <v>1</v>
      </c>
      <c r="N185" s="280">
        <v>5</v>
      </c>
      <c r="O185" s="280">
        <v>6</v>
      </c>
      <c r="P185" s="280">
        <v>11</v>
      </c>
    </row>
    <row r="186" spans="1:16">
      <c r="A186" s="285" t="s">
        <v>755</v>
      </c>
      <c r="B186" s="280" t="s">
        <v>898</v>
      </c>
      <c r="C186" s="280">
        <v>1</v>
      </c>
      <c r="D186" s="280" t="s">
        <v>898</v>
      </c>
      <c r="E186" s="280" t="s">
        <v>898</v>
      </c>
      <c r="F186" s="280" t="s">
        <v>898</v>
      </c>
      <c r="G186" s="280" t="s">
        <v>898</v>
      </c>
      <c r="H186" s="280" t="s">
        <v>898</v>
      </c>
      <c r="I186" s="280" t="s">
        <v>898</v>
      </c>
      <c r="J186" s="280" t="s">
        <v>898</v>
      </c>
      <c r="K186" s="280" t="s">
        <v>898</v>
      </c>
      <c r="L186" s="280" t="s">
        <v>898</v>
      </c>
      <c r="M186" s="280" t="s">
        <v>898</v>
      </c>
      <c r="N186" s="280">
        <v>1</v>
      </c>
      <c r="O186" s="280">
        <v>1</v>
      </c>
      <c r="P186" s="280">
        <v>2</v>
      </c>
    </row>
    <row r="187" spans="1:16">
      <c r="A187" s="285" t="s">
        <v>746</v>
      </c>
      <c r="B187" s="280">
        <v>1</v>
      </c>
      <c r="C187" s="280">
        <v>1</v>
      </c>
      <c r="D187" s="280">
        <v>1</v>
      </c>
      <c r="E187" s="280" t="s">
        <v>898</v>
      </c>
      <c r="F187" s="280">
        <v>1</v>
      </c>
      <c r="G187" s="280" t="s">
        <v>898</v>
      </c>
      <c r="H187" s="280" t="s">
        <v>898</v>
      </c>
      <c r="I187" s="280" t="s">
        <v>898</v>
      </c>
      <c r="J187" s="280" t="s">
        <v>898</v>
      </c>
      <c r="K187" s="280">
        <v>2</v>
      </c>
      <c r="L187" s="280" t="s">
        <v>898</v>
      </c>
      <c r="M187" s="280">
        <v>1</v>
      </c>
      <c r="N187" s="280">
        <v>7</v>
      </c>
      <c r="O187" s="280">
        <v>8</v>
      </c>
      <c r="P187" s="280">
        <v>15</v>
      </c>
    </row>
    <row r="188" spans="1:16">
      <c r="A188" s="285" t="s">
        <v>1133</v>
      </c>
      <c r="B188" s="280" t="s">
        <v>898</v>
      </c>
      <c r="C188" s="280">
        <v>1</v>
      </c>
      <c r="D188" s="280" t="s">
        <v>898</v>
      </c>
      <c r="E188" s="280" t="s">
        <v>898</v>
      </c>
      <c r="F188" s="280" t="s">
        <v>898</v>
      </c>
      <c r="G188" s="280" t="s">
        <v>898</v>
      </c>
      <c r="H188" s="280" t="s">
        <v>898</v>
      </c>
      <c r="I188" s="280" t="s">
        <v>898</v>
      </c>
      <c r="J188" s="280" t="s">
        <v>898</v>
      </c>
      <c r="K188" s="280" t="s">
        <v>898</v>
      </c>
      <c r="L188" s="280" t="s">
        <v>898</v>
      </c>
      <c r="M188" s="280" t="s">
        <v>898</v>
      </c>
      <c r="N188" s="280">
        <v>1</v>
      </c>
      <c r="O188" s="280" t="s">
        <v>898</v>
      </c>
      <c r="P188" s="280">
        <v>1</v>
      </c>
    </row>
    <row r="189" spans="1:16">
      <c r="A189" s="285" t="s">
        <v>752</v>
      </c>
      <c r="B189" s="280" t="s">
        <v>898</v>
      </c>
      <c r="C189" s="280">
        <v>2</v>
      </c>
      <c r="D189" s="280">
        <v>1</v>
      </c>
      <c r="E189" s="280" t="s">
        <v>898</v>
      </c>
      <c r="F189" s="280">
        <v>1</v>
      </c>
      <c r="G189" s="280" t="s">
        <v>898</v>
      </c>
      <c r="H189" s="280" t="s">
        <v>898</v>
      </c>
      <c r="I189" s="280" t="s">
        <v>898</v>
      </c>
      <c r="J189" s="280" t="s">
        <v>898</v>
      </c>
      <c r="K189" s="280">
        <v>2</v>
      </c>
      <c r="L189" s="280" t="s">
        <v>898</v>
      </c>
      <c r="M189" s="280">
        <v>1</v>
      </c>
      <c r="N189" s="280">
        <v>7</v>
      </c>
      <c r="O189" s="280">
        <v>5</v>
      </c>
      <c r="P189" s="280">
        <v>12</v>
      </c>
    </row>
    <row r="190" spans="1:16">
      <c r="A190" s="285" t="s">
        <v>964</v>
      </c>
      <c r="B190" s="280" t="s">
        <v>898</v>
      </c>
      <c r="C190" s="280" t="s">
        <v>898</v>
      </c>
      <c r="D190" s="280" t="s">
        <v>898</v>
      </c>
      <c r="E190" s="280" t="s">
        <v>898</v>
      </c>
      <c r="F190" s="280" t="s">
        <v>898</v>
      </c>
      <c r="G190" s="280" t="s">
        <v>898</v>
      </c>
      <c r="H190" s="280" t="s">
        <v>898</v>
      </c>
      <c r="I190" s="280" t="s">
        <v>898</v>
      </c>
      <c r="J190" s="280" t="s">
        <v>898</v>
      </c>
      <c r="K190" s="280" t="s">
        <v>898</v>
      </c>
      <c r="L190" s="280" t="s">
        <v>898</v>
      </c>
      <c r="M190" s="280">
        <v>1</v>
      </c>
      <c r="N190" s="280">
        <v>1</v>
      </c>
      <c r="O190" s="280" t="s">
        <v>898</v>
      </c>
      <c r="P190" s="280">
        <v>1</v>
      </c>
    </row>
    <row r="191" spans="1:16">
      <c r="A191" s="283" t="s">
        <v>76</v>
      </c>
      <c r="B191" s="284">
        <v>1</v>
      </c>
      <c r="C191" s="284">
        <v>9</v>
      </c>
      <c r="D191" s="284">
        <v>4</v>
      </c>
      <c r="E191" s="284">
        <v>2</v>
      </c>
      <c r="F191" s="284">
        <v>7</v>
      </c>
      <c r="G191" s="284">
        <v>2</v>
      </c>
      <c r="H191" s="284">
        <v>5</v>
      </c>
      <c r="I191" s="284">
        <v>1</v>
      </c>
      <c r="J191" s="284">
        <v>0</v>
      </c>
      <c r="K191" s="284">
        <v>10</v>
      </c>
      <c r="L191" s="284">
        <v>2</v>
      </c>
      <c r="M191" s="284">
        <v>6</v>
      </c>
      <c r="N191" s="284">
        <v>49</v>
      </c>
      <c r="O191" s="284">
        <v>34</v>
      </c>
      <c r="P191" s="284">
        <v>83</v>
      </c>
    </row>
    <row r="192" spans="1:16">
      <c r="A192" s="285" t="s">
        <v>759</v>
      </c>
      <c r="B192" s="280">
        <v>1</v>
      </c>
      <c r="C192" s="280">
        <v>1</v>
      </c>
      <c r="D192" s="280">
        <v>1</v>
      </c>
      <c r="E192" s="280" t="s">
        <v>898</v>
      </c>
      <c r="F192" s="280">
        <v>1</v>
      </c>
      <c r="G192" s="280" t="s">
        <v>898</v>
      </c>
      <c r="H192" s="280" t="s">
        <v>898</v>
      </c>
      <c r="I192" s="280" t="s">
        <v>898</v>
      </c>
      <c r="J192" s="280" t="s">
        <v>898</v>
      </c>
      <c r="K192" s="280">
        <v>2</v>
      </c>
      <c r="L192" s="280">
        <v>1</v>
      </c>
      <c r="M192" s="280">
        <v>1</v>
      </c>
      <c r="N192" s="280">
        <v>8</v>
      </c>
      <c r="O192" s="280">
        <v>7</v>
      </c>
      <c r="P192" s="280">
        <v>15</v>
      </c>
    </row>
    <row r="193" spans="1:16">
      <c r="A193" s="285" t="s">
        <v>761</v>
      </c>
      <c r="B193" s="280" t="s">
        <v>898</v>
      </c>
      <c r="C193" s="280">
        <v>1</v>
      </c>
      <c r="D193" s="280" t="s">
        <v>898</v>
      </c>
      <c r="E193" s="280" t="s">
        <v>898</v>
      </c>
      <c r="F193" s="280" t="s">
        <v>898</v>
      </c>
      <c r="G193" s="280" t="s">
        <v>898</v>
      </c>
      <c r="H193" s="280" t="s">
        <v>898</v>
      </c>
      <c r="I193" s="280" t="s">
        <v>898</v>
      </c>
      <c r="J193" s="280" t="s">
        <v>898</v>
      </c>
      <c r="K193" s="280" t="s">
        <v>898</v>
      </c>
      <c r="L193" s="280" t="s">
        <v>898</v>
      </c>
      <c r="M193" s="280" t="s">
        <v>898</v>
      </c>
      <c r="N193" s="280">
        <v>1</v>
      </c>
      <c r="O193" s="280">
        <v>1</v>
      </c>
      <c r="P193" s="280">
        <v>2</v>
      </c>
    </row>
    <row r="194" spans="1:16">
      <c r="A194" s="285" t="s">
        <v>782</v>
      </c>
      <c r="B194" s="280" t="s">
        <v>898</v>
      </c>
      <c r="C194" s="280">
        <v>1</v>
      </c>
      <c r="D194" s="280" t="s">
        <v>898</v>
      </c>
      <c r="E194" s="280" t="s">
        <v>898</v>
      </c>
      <c r="F194" s="280">
        <v>1</v>
      </c>
      <c r="G194" s="280" t="s">
        <v>898</v>
      </c>
      <c r="H194" s="280" t="s">
        <v>898</v>
      </c>
      <c r="I194" s="280" t="s">
        <v>898</v>
      </c>
      <c r="J194" s="280" t="s">
        <v>898</v>
      </c>
      <c r="K194" s="280" t="s">
        <v>898</v>
      </c>
      <c r="L194" s="280" t="s">
        <v>898</v>
      </c>
      <c r="M194" s="280" t="s">
        <v>898</v>
      </c>
      <c r="N194" s="280">
        <v>2</v>
      </c>
      <c r="O194" s="280" t="s">
        <v>898</v>
      </c>
      <c r="P194" s="280">
        <v>2</v>
      </c>
    </row>
    <row r="195" spans="1:16">
      <c r="A195" s="285" t="s">
        <v>724</v>
      </c>
      <c r="B195" s="280" t="s">
        <v>898</v>
      </c>
      <c r="C195" s="280">
        <v>1</v>
      </c>
      <c r="D195" s="280" t="s">
        <v>898</v>
      </c>
      <c r="E195" s="280" t="s">
        <v>898</v>
      </c>
      <c r="F195" s="280">
        <v>1</v>
      </c>
      <c r="G195" s="280" t="s">
        <v>898</v>
      </c>
      <c r="H195" s="280" t="s">
        <v>898</v>
      </c>
      <c r="I195" s="280" t="s">
        <v>898</v>
      </c>
      <c r="J195" s="280" t="s">
        <v>898</v>
      </c>
      <c r="K195" s="280">
        <v>2</v>
      </c>
      <c r="L195" s="280" t="s">
        <v>898</v>
      </c>
      <c r="M195" s="280">
        <v>1</v>
      </c>
      <c r="N195" s="280">
        <v>5</v>
      </c>
      <c r="O195" s="280">
        <v>2</v>
      </c>
      <c r="P195" s="280">
        <v>7</v>
      </c>
    </row>
    <row r="196" spans="1:16">
      <c r="A196" s="285" t="s">
        <v>829</v>
      </c>
      <c r="B196" s="280" t="s">
        <v>898</v>
      </c>
      <c r="C196" s="280" t="s">
        <v>898</v>
      </c>
      <c r="D196" s="280" t="s">
        <v>898</v>
      </c>
      <c r="E196" s="280" t="s">
        <v>898</v>
      </c>
      <c r="F196" s="280" t="s">
        <v>898</v>
      </c>
      <c r="G196" s="280" t="s">
        <v>898</v>
      </c>
      <c r="H196" s="280" t="s">
        <v>898</v>
      </c>
      <c r="I196" s="280" t="s">
        <v>898</v>
      </c>
      <c r="J196" s="280" t="s">
        <v>898</v>
      </c>
      <c r="K196" s="280" t="s">
        <v>898</v>
      </c>
      <c r="L196" s="280" t="s">
        <v>898</v>
      </c>
      <c r="M196" s="280">
        <v>1</v>
      </c>
      <c r="N196" s="280">
        <v>1</v>
      </c>
      <c r="O196" s="280" t="s">
        <v>898</v>
      </c>
      <c r="P196" s="280">
        <v>1</v>
      </c>
    </row>
    <row r="197" spans="1:16">
      <c r="A197" s="285" t="s">
        <v>760</v>
      </c>
      <c r="B197" s="280" t="s">
        <v>898</v>
      </c>
      <c r="C197" s="280" t="s">
        <v>898</v>
      </c>
      <c r="D197" s="280" t="s">
        <v>898</v>
      </c>
      <c r="E197" s="280" t="s">
        <v>898</v>
      </c>
      <c r="F197" s="280" t="s">
        <v>898</v>
      </c>
      <c r="G197" s="280" t="s">
        <v>898</v>
      </c>
      <c r="H197" s="280" t="s">
        <v>898</v>
      </c>
      <c r="I197" s="280" t="s">
        <v>898</v>
      </c>
      <c r="J197" s="280" t="s">
        <v>898</v>
      </c>
      <c r="K197" s="280">
        <v>1</v>
      </c>
      <c r="L197" s="280" t="s">
        <v>898</v>
      </c>
      <c r="M197" s="280" t="s">
        <v>898</v>
      </c>
      <c r="N197" s="280">
        <v>1</v>
      </c>
      <c r="O197" s="280">
        <v>1</v>
      </c>
      <c r="P197" s="280">
        <v>2</v>
      </c>
    </row>
    <row r="198" spans="1:16">
      <c r="A198" s="285" t="s">
        <v>764</v>
      </c>
      <c r="B198" s="280" t="s">
        <v>898</v>
      </c>
      <c r="C198" s="280">
        <v>1</v>
      </c>
      <c r="D198" s="280" t="s">
        <v>898</v>
      </c>
      <c r="E198" s="280" t="s">
        <v>898</v>
      </c>
      <c r="F198" s="280" t="s">
        <v>898</v>
      </c>
      <c r="G198" s="280" t="s">
        <v>898</v>
      </c>
      <c r="H198" s="280">
        <v>1</v>
      </c>
      <c r="I198" s="280" t="s">
        <v>898</v>
      </c>
      <c r="J198" s="280" t="s">
        <v>898</v>
      </c>
      <c r="K198" s="280" t="s">
        <v>898</v>
      </c>
      <c r="L198" s="280" t="s">
        <v>898</v>
      </c>
      <c r="M198" s="280" t="s">
        <v>898</v>
      </c>
      <c r="N198" s="280">
        <v>2</v>
      </c>
      <c r="O198" s="280">
        <v>1</v>
      </c>
      <c r="P198" s="280">
        <v>3</v>
      </c>
    </row>
    <row r="199" spans="1:16">
      <c r="A199" s="285" t="s">
        <v>762</v>
      </c>
      <c r="B199" s="280" t="s">
        <v>898</v>
      </c>
      <c r="C199" s="280">
        <v>1</v>
      </c>
      <c r="D199" s="280" t="s">
        <v>898</v>
      </c>
      <c r="E199" s="280">
        <v>1</v>
      </c>
      <c r="F199" s="280">
        <v>1</v>
      </c>
      <c r="G199" s="280" t="s">
        <v>898</v>
      </c>
      <c r="H199" s="280" t="s">
        <v>898</v>
      </c>
      <c r="I199" s="280" t="s">
        <v>898</v>
      </c>
      <c r="J199" s="280" t="s">
        <v>898</v>
      </c>
      <c r="K199" s="280">
        <v>2</v>
      </c>
      <c r="L199" s="280" t="s">
        <v>898</v>
      </c>
      <c r="M199" s="280">
        <v>1</v>
      </c>
      <c r="N199" s="280">
        <v>6</v>
      </c>
      <c r="O199" s="280">
        <v>7</v>
      </c>
      <c r="P199" s="280">
        <v>13</v>
      </c>
    </row>
    <row r="200" spans="1:16">
      <c r="A200" s="285" t="s">
        <v>763</v>
      </c>
      <c r="B200" s="280" t="s">
        <v>898</v>
      </c>
      <c r="C200" s="280">
        <v>3</v>
      </c>
      <c r="D200" s="280">
        <v>2</v>
      </c>
      <c r="E200" s="280">
        <v>1</v>
      </c>
      <c r="F200" s="280">
        <v>3</v>
      </c>
      <c r="G200" s="280">
        <v>2</v>
      </c>
      <c r="H200" s="280">
        <v>4</v>
      </c>
      <c r="I200" s="280">
        <v>1</v>
      </c>
      <c r="J200" s="280" t="s">
        <v>898</v>
      </c>
      <c r="K200" s="280">
        <v>3</v>
      </c>
      <c r="L200" s="280">
        <v>1</v>
      </c>
      <c r="M200" s="280">
        <v>2</v>
      </c>
      <c r="N200" s="280">
        <v>22</v>
      </c>
      <c r="O200" s="280">
        <v>15</v>
      </c>
      <c r="P200" s="280">
        <v>37</v>
      </c>
    </row>
    <row r="201" spans="1:16">
      <c r="A201" s="285" t="s">
        <v>1016</v>
      </c>
      <c r="B201" s="280" t="s">
        <v>898</v>
      </c>
      <c r="C201" s="280" t="s">
        <v>898</v>
      </c>
      <c r="D201" s="280">
        <v>1</v>
      </c>
      <c r="E201" s="280" t="s">
        <v>898</v>
      </c>
      <c r="F201" s="280" t="s">
        <v>898</v>
      </c>
      <c r="G201" s="280" t="s">
        <v>898</v>
      </c>
      <c r="H201" s="280" t="s">
        <v>898</v>
      </c>
      <c r="I201" s="280" t="s">
        <v>898</v>
      </c>
      <c r="J201" s="280" t="s">
        <v>898</v>
      </c>
      <c r="K201" s="280" t="s">
        <v>898</v>
      </c>
      <c r="L201" s="280" t="s">
        <v>898</v>
      </c>
      <c r="M201" s="280" t="s">
        <v>898</v>
      </c>
      <c r="N201" s="280">
        <v>1</v>
      </c>
      <c r="O201" s="280" t="s">
        <v>898</v>
      </c>
      <c r="P201" s="280">
        <v>1</v>
      </c>
    </row>
    <row r="202" spans="1:16">
      <c r="A202" s="283" t="s">
        <v>77</v>
      </c>
      <c r="B202" s="284">
        <v>13</v>
      </c>
      <c r="C202" s="284">
        <v>47</v>
      </c>
      <c r="D202" s="284">
        <v>14</v>
      </c>
      <c r="E202" s="284">
        <v>7</v>
      </c>
      <c r="F202" s="284">
        <v>60</v>
      </c>
      <c r="G202" s="284">
        <v>12</v>
      </c>
      <c r="H202" s="284">
        <v>73</v>
      </c>
      <c r="I202" s="284">
        <v>31</v>
      </c>
      <c r="J202" s="284">
        <v>0</v>
      </c>
      <c r="K202" s="284">
        <v>27</v>
      </c>
      <c r="L202" s="284">
        <v>1</v>
      </c>
      <c r="M202" s="284">
        <v>20</v>
      </c>
      <c r="N202" s="284">
        <v>305</v>
      </c>
      <c r="O202" s="284">
        <v>168</v>
      </c>
      <c r="P202" s="284">
        <v>473</v>
      </c>
    </row>
    <row r="203" spans="1:16">
      <c r="A203" s="285" t="s">
        <v>781</v>
      </c>
      <c r="B203" s="280" t="s">
        <v>898</v>
      </c>
      <c r="C203" s="280">
        <v>1</v>
      </c>
      <c r="D203" s="280" t="s">
        <v>898</v>
      </c>
      <c r="E203" s="280" t="s">
        <v>898</v>
      </c>
      <c r="F203" s="280" t="s">
        <v>898</v>
      </c>
      <c r="G203" s="280" t="s">
        <v>898</v>
      </c>
      <c r="H203" s="280" t="s">
        <v>898</v>
      </c>
      <c r="I203" s="280" t="s">
        <v>898</v>
      </c>
      <c r="J203" s="280" t="s">
        <v>898</v>
      </c>
      <c r="K203" s="280">
        <v>2</v>
      </c>
      <c r="L203" s="280" t="s">
        <v>898</v>
      </c>
      <c r="M203" s="280">
        <v>1</v>
      </c>
      <c r="N203" s="280">
        <v>4</v>
      </c>
      <c r="O203" s="280">
        <v>3</v>
      </c>
      <c r="P203" s="280">
        <v>7</v>
      </c>
    </row>
    <row r="204" spans="1:16">
      <c r="A204" s="285" t="s">
        <v>830</v>
      </c>
      <c r="B204" s="280" t="s">
        <v>898</v>
      </c>
      <c r="C204" s="280" t="s">
        <v>898</v>
      </c>
      <c r="D204" s="280" t="s">
        <v>898</v>
      </c>
      <c r="E204" s="280" t="s">
        <v>898</v>
      </c>
      <c r="F204" s="280" t="s">
        <v>898</v>
      </c>
      <c r="G204" s="280" t="s">
        <v>898</v>
      </c>
      <c r="H204" s="280" t="s">
        <v>898</v>
      </c>
      <c r="I204" s="280" t="s">
        <v>898</v>
      </c>
      <c r="J204" s="280" t="s">
        <v>898</v>
      </c>
      <c r="K204" s="280" t="s">
        <v>898</v>
      </c>
      <c r="L204" s="280" t="s">
        <v>898</v>
      </c>
      <c r="M204" s="280">
        <v>1</v>
      </c>
      <c r="N204" s="280">
        <v>1</v>
      </c>
      <c r="O204" s="280" t="s">
        <v>898</v>
      </c>
      <c r="P204" s="280">
        <v>1</v>
      </c>
    </row>
    <row r="205" spans="1:16">
      <c r="A205" s="285" t="s">
        <v>783</v>
      </c>
      <c r="B205" s="280" t="s">
        <v>898</v>
      </c>
      <c r="C205" s="280">
        <v>1</v>
      </c>
      <c r="D205" s="280">
        <v>1</v>
      </c>
      <c r="E205" s="280" t="s">
        <v>898</v>
      </c>
      <c r="F205" s="280" t="s">
        <v>898</v>
      </c>
      <c r="G205" s="280" t="s">
        <v>898</v>
      </c>
      <c r="H205" s="280">
        <v>1</v>
      </c>
      <c r="I205" s="280" t="s">
        <v>898</v>
      </c>
      <c r="J205" s="280" t="s">
        <v>898</v>
      </c>
      <c r="K205" s="280" t="s">
        <v>898</v>
      </c>
      <c r="L205" s="280" t="s">
        <v>898</v>
      </c>
      <c r="M205" s="280" t="s">
        <v>898</v>
      </c>
      <c r="N205" s="280">
        <v>3</v>
      </c>
      <c r="O205" s="280">
        <v>1</v>
      </c>
      <c r="P205" s="280">
        <v>4</v>
      </c>
    </row>
    <row r="206" spans="1:16">
      <c r="A206" s="285" t="s">
        <v>831</v>
      </c>
      <c r="B206" s="280" t="s">
        <v>898</v>
      </c>
      <c r="C206" s="280">
        <v>1</v>
      </c>
      <c r="D206" s="280" t="s">
        <v>898</v>
      </c>
      <c r="E206" s="280" t="s">
        <v>898</v>
      </c>
      <c r="F206" s="280" t="s">
        <v>898</v>
      </c>
      <c r="G206" s="280" t="s">
        <v>898</v>
      </c>
      <c r="H206" s="280" t="s">
        <v>898</v>
      </c>
      <c r="I206" s="280">
        <v>1</v>
      </c>
      <c r="J206" s="280" t="s">
        <v>898</v>
      </c>
      <c r="K206" s="280" t="s">
        <v>898</v>
      </c>
      <c r="L206" s="280" t="s">
        <v>898</v>
      </c>
      <c r="M206" s="280" t="s">
        <v>898</v>
      </c>
      <c r="N206" s="280">
        <v>2</v>
      </c>
      <c r="O206" s="280">
        <v>1</v>
      </c>
      <c r="P206" s="280">
        <v>3</v>
      </c>
    </row>
    <row r="207" spans="1:16">
      <c r="A207" s="285" t="s">
        <v>773</v>
      </c>
      <c r="B207" s="280" t="s">
        <v>898</v>
      </c>
      <c r="C207" s="280">
        <v>2</v>
      </c>
      <c r="D207" s="280" t="s">
        <v>898</v>
      </c>
      <c r="E207" s="280">
        <v>1</v>
      </c>
      <c r="F207" s="280">
        <v>3</v>
      </c>
      <c r="G207" s="280" t="s">
        <v>898</v>
      </c>
      <c r="H207" s="280" t="s">
        <v>898</v>
      </c>
      <c r="I207" s="280">
        <v>1</v>
      </c>
      <c r="J207" s="280" t="s">
        <v>898</v>
      </c>
      <c r="K207" s="280">
        <v>2</v>
      </c>
      <c r="L207" s="280" t="s">
        <v>898</v>
      </c>
      <c r="M207" s="280">
        <v>1</v>
      </c>
      <c r="N207" s="280">
        <v>10</v>
      </c>
      <c r="O207" s="280">
        <v>6</v>
      </c>
      <c r="P207" s="280">
        <v>16</v>
      </c>
    </row>
    <row r="208" spans="1:16">
      <c r="A208" s="285" t="s">
        <v>965</v>
      </c>
      <c r="B208" s="280" t="s">
        <v>898</v>
      </c>
      <c r="C208" s="280">
        <v>1</v>
      </c>
      <c r="D208" s="280" t="s">
        <v>898</v>
      </c>
      <c r="E208" s="280" t="s">
        <v>898</v>
      </c>
      <c r="F208" s="280" t="s">
        <v>898</v>
      </c>
      <c r="G208" s="280" t="s">
        <v>898</v>
      </c>
      <c r="H208" s="280" t="s">
        <v>898</v>
      </c>
      <c r="I208" s="280" t="s">
        <v>898</v>
      </c>
      <c r="J208" s="280" t="s">
        <v>898</v>
      </c>
      <c r="K208" s="280" t="s">
        <v>898</v>
      </c>
      <c r="L208" s="280" t="s">
        <v>898</v>
      </c>
      <c r="M208" s="280" t="s">
        <v>898</v>
      </c>
      <c r="N208" s="280">
        <v>1</v>
      </c>
      <c r="O208" s="280">
        <v>1</v>
      </c>
      <c r="P208" s="280">
        <v>2</v>
      </c>
    </row>
    <row r="209" spans="1:16">
      <c r="A209" s="285" t="s">
        <v>774</v>
      </c>
      <c r="B209" s="280" t="s">
        <v>898</v>
      </c>
      <c r="C209" s="280">
        <v>1</v>
      </c>
      <c r="D209" s="280" t="s">
        <v>898</v>
      </c>
      <c r="E209" s="280" t="s">
        <v>898</v>
      </c>
      <c r="F209" s="280" t="s">
        <v>898</v>
      </c>
      <c r="G209" s="280" t="s">
        <v>898</v>
      </c>
      <c r="H209" s="280" t="s">
        <v>898</v>
      </c>
      <c r="I209" s="280" t="s">
        <v>898</v>
      </c>
      <c r="J209" s="280" t="s">
        <v>898</v>
      </c>
      <c r="K209" s="280" t="s">
        <v>898</v>
      </c>
      <c r="L209" s="280" t="s">
        <v>898</v>
      </c>
      <c r="M209" s="280" t="s">
        <v>898</v>
      </c>
      <c r="N209" s="280">
        <v>1</v>
      </c>
      <c r="O209" s="280">
        <v>1</v>
      </c>
      <c r="P209" s="280">
        <v>2</v>
      </c>
    </row>
    <row r="210" spans="1:16">
      <c r="A210" s="285" t="s">
        <v>795</v>
      </c>
      <c r="B210" s="280" t="s">
        <v>898</v>
      </c>
      <c r="C210" s="280" t="s">
        <v>898</v>
      </c>
      <c r="D210" s="280" t="s">
        <v>898</v>
      </c>
      <c r="E210" s="280" t="s">
        <v>898</v>
      </c>
      <c r="F210" s="280" t="s">
        <v>898</v>
      </c>
      <c r="G210" s="280" t="s">
        <v>898</v>
      </c>
      <c r="H210" s="280" t="s">
        <v>898</v>
      </c>
      <c r="I210" s="280">
        <v>1</v>
      </c>
      <c r="J210" s="280" t="s">
        <v>898</v>
      </c>
      <c r="K210" s="280" t="s">
        <v>898</v>
      </c>
      <c r="L210" s="280" t="s">
        <v>898</v>
      </c>
      <c r="M210" s="280" t="s">
        <v>898</v>
      </c>
      <c r="N210" s="280">
        <v>1</v>
      </c>
      <c r="O210" s="280">
        <v>1</v>
      </c>
      <c r="P210" s="280">
        <v>2</v>
      </c>
    </row>
    <row r="211" spans="1:16">
      <c r="A211" s="285" t="s">
        <v>787</v>
      </c>
      <c r="B211" s="280" t="s">
        <v>898</v>
      </c>
      <c r="C211" s="280">
        <v>1</v>
      </c>
      <c r="D211" s="280" t="s">
        <v>898</v>
      </c>
      <c r="E211" s="280" t="s">
        <v>898</v>
      </c>
      <c r="F211" s="280">
        <v>1</v>
      </c>
      <c r="G211" s="280" t="s">
        <v>898</v>
      </c>
      <c r="H211" s="280" t="s">
        <v>898</v>
      </c>
      <c r="I211" s="280" t="s">
        <v>898</v>
      </c>
      <c r="J211" s="280" t="s">
        <v>898</v>
      </c>
      <c r="K211" s="280">
        <v>1</v>
      </c>
      <c r="L211" s="280" t="s">
        <v>898</v>
      </c>
      <c r="M211" s="280" t="s">
        <v>898</v>
      </c>
      <c r="N211" s="280">
        <v>3</v>
      </c>
      <c r="O211" s="280">
        <v>1</v>
      </c>
      <c r="P211" s="280">
        <v>4</v>
      </c>
    </row>
    <row r="212" spans="1:16">
      <c r="A212" s="285" t="s">
        <v>818</v>
      </c>
      <c r="B212" s="280" t="s">
        <v>898</v>
      </c>
      <c r="C212" s="280">
        <v>1</v>
      </c>
      <c r="D212" s="280" t="s">
        <v>898</v>
      </c>
      <c r="E212" s="280" t="s">
        <v>898</v>
      </c>
      <c r="F212" s="280" t="s">
        <v>898</v>
      </c>
      <c r="G212" s="280" t="s">
        <v>898</v>
      </c>
      <c r="H212" s="280" t="s">
        <v>898</v>
      </c>
      <c r="I212" s="280" t="s">
        <v>898</v>
      </c>
      <c r="J212" s="280" t="s">
        <v>898</v>
      </c>
      <c r="K212" s="280" t="s">
        <v>898</v>
      </c>
      <c r="L212" s="280" t="s">
        <v>898</v>
      </c>
      <c r="M212" s="280" t="s">
        <v>898</v>
      </c>
      <c r="N212" s="280">
        <v>1</v>
      </c>
      <c r="O212" s="280">
        <v>2</v>
      </c>
      <c r="P212" s="280">
        <v>3</v>
      </c>
    </row>
    <row r="213" spans="1:16">
      <c r="A213" s="285" t="s">
        <v>765</v>
      </c>
      <c r="B213" s="280">
        <v>2</v>
      </c>
      <c r="C213" s="280">
        <v>1</v>
      </c>
      <c r="D213" s="280">
        <v>1</v>
      </c>
      <c r="E213" s="280" t="s">
        <v>898</v>
      </c>
      <c r="F213" s="280">
        <v>10</v>
      </c>
      <c r="G213" s="280" t="s">
        <v>898</v>
      </c>
      <c r="H213" s="280">
        <v>10</v>
      </c>
      <c r="I213" s="280">
        <v>1</v>
      </c>
      <c r="J213" s="280" t="s">
        <v>898</v>
      </c>
      <c r="K213" s="280">
        <v>2</v>
      </c>
      <c r="L213" s="280" t="s">
        <v>898</v>
      </c>
      <c r="M213" s="280">
        <v>1</v>
      </c>
      <c r="N213" s="280">
        <v>28</v>
      </c>
      <c r="O213" s="280">
        <v>9</v>
      </c>
      <c r="P213" s="280">
        <v>37</v>
      </c>
    </row>
    <row r="214" spans="1:16">
      <c r="A214" s="285" t="s">
        <v>788</v>
      </c>
      <c r="B214" s="280" t="s">
        <v>898</v>
      </c>
      <c r="C214" s="280">
        <v>1</v>
      </c>
      <c r="D214" s="280">
        <v>1</v>
      </c>
      <c r="E214" s="280" t="s">
        <v>898</v>
      </c>
      <c r="F214" s="280">
        <v>2</v>
      </c>
      <c r="G214" s="280">
        <v>1</v>
      </c>
      <c r="H214" s="280">
        <v>2</v>
      </c>
      <c r="I214" s="280" t="s">
        <v>898</v>
      </c>
      <c r="J214" s="280" t="s">
        <v>898</v>
      </c>
      <c r="K214" s="280" t="s">
        <v>898</v>
      </c>
      <c r="L214" s="280" t="s">
        <v>898</v>
      </c>
      <c r="M214" s="280">
        <v>1</v>
      </c>
      <c r="N214" s="280">
        <v>8</v>
      </c>
      <c r="O214" s="280">
        <v>2</v>
      </c>
      <c r="P214" s="280">
        <v>10</v>
      </c>
    </row>
    <row r="215" spans="1:16">
      <c r="A215" s="285" t="s">
        <v>775</v>
      </c>
      <c r="B215" s="280" t="s">
        <v>898</v>
      </c>
      <c r="C215" s="280" t="s">
        <v>898</v>
      </c>
      <c r="D215" s="280" t="s">
        <v>898</v>
      </c>
      <c r="E215" s="280">
        <v>1</v>
      </c>
      <c r="F215" s="280" t="s">
        <v>898</v>
      </c>
      <c r="G215" s="280" t="s">
        <v>898</v>
      </c>
      <c r="H215" s="280" t="s">
        <v>898</v>
      </c>
      <c r="I215" s="280" t="s">
        <v>898</v>
      </c>
      <c r="J215" s="280" t="s">
        <v>898</v>
      </c>
      <c r="K215" s="280" t="s">
        <v>898</v>
      </c>
      <c r="L215" s="280" t="s">
        <v>898</v>
      </c>
      <c r="M215" s="280" t="s">
        <v>898</v>
      </c>
      <c r="N215" s="280">
        <v>1</v>
      </c>
      <c r="O215" s="280" t="s">
        <v>898</v>
      </c>
      <c r="P215" s="280">
        <v>1</v>
      </c>
    </row>
    <row r="216" spans="1:16">
      <c r="A216" s="285" t="s">
        <v>782</v>
      </c>
      <c r="B216" s="280" t="s">
        <v>898</v>
      </c>
      <c r="C216" s="280">
        <v>1</v>
      </c>
      <c r="D216" s="280" t="s">
        <v>898</v>
      </c>
      <c r="E216" s="280" t="s">
        <v>898</v>
      </c>
      <c r="F216" s="280" t="s">
        <v>898</v>
      </c>
      <c r="G216" s="280" t="s">
        <v>898</v>
      </c>
      <c r="H216" s="280">
        <v>1</v>
      </c>
      <c r="I216" s="280" t="s">
        <v>898</v>
      </c>
      <c r="J216" s="280" t="s">
        <v>898</v>
      </c>
      <c r="K216" s="280" t="s">
        <v>898</v>
      </c>
      <c r="L216" s="280" t="s">
        <v>898</v>
      </c>
      <c r="M216" s="280" t="s">
        <v>898</v>
      </c>
      <c r="N216" s="280">
        <v>2</v>
      </c>
      <c r="O216" s="280">
        <v>1</v>
      </c>
      <c r="P216" s="280">
        <v>3</v>
      </c>
    </row>
    <row r="217" spans="1:16">
      <c r="A217" s="285" t="s">
        <v>766</v>
      </c>
      <c r="B217" s="280">
        <v>1</v>
      </c>
      <c r="C217" s="280">
        <v>1</v>
      </c>
      <c r="D217" s="280">
        <v>2</v>
      </c>
      <c r="E217" s="280" t="s">
        <v>898</v>
      </c>
      <c r="F217" s="280" t="s">
        <v>898</v>
      </c>
      <c r="G217" s="280">
        <v>1</v>
      </c>
      <c r="H217" s="280">
        <v>3</v>
      </c>
      <c r="I217" s="280">
        <v>1</v>
      </c>
      <c r="J217" s="280" t="s">
        <v>898</v>
      </c>
      <c r="K217" s="280">
        <v>1</v>
      </c>
      <c r="L217" s="280" t="s">
        <v>898</v>
      </c>
      <c r="M217" s="280">
        <v>1</v>
      </c>
      <c r="N217" s="280">
        <v>11</v>
      </c>
      <c r="O217" s="280">
        <v>5</v>
      </c>
      <c r="P217" s="280">
        <v>16</v>
      </c>
    </row>
    <row r="218" spans="1:16">
      <c r="A218" s="285" t="s">
        <v>791</v>
      </c>
      <c r="B218" s="280" t="s">
        <v>898</v>
      </c>
      <c r="C218" s="280" t="s">
        <v>898</v>
      </c>
      <c r="D218" s="280" t="s">
        <v>898</v>
      </c>
      <c r="E218" s="280" t="s">
        <v>898</v>
      </c>
      <c r="F218" s="280" t="s">
        <v>898</v>
      </c>
      <c r="G218" s="280" t="s">
        <v>898</v>
      </c>
      <c r="H218" s="280">
        <v>2</v>
      </c>
      <c r="I218" s="280" t="s">
        <v>898</v>
      </c>
      <c r="J218" s="280" t="s">
        <v>898</v>
      </c>
      <c r="K218" s="280" t="s">
        <v>898</v>
      </c>
      <c r="L218" s="280" t="s">
        <v>898</v>
      </c>
      <c r="M218" s="280" t="s">
        <v>898</v>
      </c>
      <c r="N218" s="280">
        <v>2</v>
      </c>
      <c r="O218" s="280" t="s">
        <v>898</v>
      </c>
      <c r="P218" s="280">
        <v>2</v>
      </c>
    </row>
    <row r="219" spans="1:16">
      <c r="A219" s="285" t="s">
        <v>1134</v>
      </c>
      <c r="B219" s="280" t="s">
        <v>898</v>
      </c>
      <c r="C219" s="280" t="s">
        <v>898</v>
      </c>
      <c r="D219" s="280" t="s">
        <v>898</v>
      </c>
      <c r="E219" s="280" t="s">
        <v>898</v>
      </c>
      <c r="F219" s="280" t="s">
        <v>898</v>
      </c>
      <c r="G219" s="280">
        <v>1</v>
      </c>
      <c r="H219" s="280" t="s">
        <v>898</v>
      </c>
      <c r="I219" s="280" t="s">
        <v>898</v>
      </c>
      <c r="J219" s="280" t="s">
        <v>898</v>
      </c>
      <c r="K219" s="280" t="s">
        <v>898</v>
      </c>
      <c r="L219" s="280" t="s">
        <v>898</v>
      </c>
      <c r="M219" s="280" t="s">
        <v>898</v>
      </c>
      <c r="N219" s="280">
        <v>1</v>
      </c>
      <c r="O219" s="280" t="s">
        <v>898</v>
      </c>
      <c r="P219" s="280">
        <v>1</v>
      </c>
    </row>
    <row r="220" spans="1:16">
      <c r="A220" s="285" t="s">
        <v>966</v>
      </c>
      <c r="B220" s="280" t="s">
        <v>898</v>
      </c>
      <c r="C220" s="280" t="s">
        <v>898</v>
      </c>
      <c r="D220" s="280" t="s">
        <v>898</v>
      </c>
      <c r="E220" s="280" t="s">
        <v>898</v>
      </c>
      <c r="F220" s="280" t="s">
        <v>898</v>
      </c>
      <c r="G220" s="280" t="s">
        <v>898</v>
      </c>
      <c r="H220" s="280" t="s">
        <v>898</v>
      </c>
      <c r="I220" s="280">
        <v>1</v>
      </c>
      <c r="J220" s="280" t="s">
        <v>898</v>
      </c>
      <c r="K220" s="280" t="s">
        <v>898</v>
      </c>
      <c r="L220" s="280" t="s">
        <v>898</v>
      </c>
      <c r="M220" s="280" t="s">
        <v>898</v>
      </c>
      <c r="N220" s="280">
        <v>1</v>
      </c>
      <c r="O220" s="280" t="s">
        <v>898</v>
      </c>
      <c r="P220" s="280">
        <v>1</v>
      </c>
    </row>
    <row r="221" spans="1:16">
      <c r="A221" s="285" t="s">
        <v>767</v>
      </c>
      <c r="B221" s="280">
        <v>4</v>
      </c>
      <c r="C221" s="280">
        <v>2</v>
      </c>
      <c r="D221" s="280">
        <v>1</v>
      </c>
      <c r="E221" s="280">
        <v>1</v>
      </c>
      <c r="F221" s="280">
        <v>5</v>
      </c>
      <c r="G221" s="280">
        <v>1</v>
      </c>
      <c r="H221" s="280">
        <v>9</v>
      </c>
      <c r="I221" s="280">
        <v>1</v>
      </c>
      <c r="J221" s="280" t="s">
        <v>898</v>
      </c>
      <c r="K221" s="280" t="s">
        <v>898</v>
      </c>
      <c r="L221" s="280" t="s">
        <v>898</v>
      </c>
      <c r="M221" s="280" t="s">
        <v>898</v>
      </c>
      <c r="N221" s="280">
        <v>24</v>
      </c>
      <c r="O221" s="280">
        <v>12</v>
      </c>
      <c r="P221" s="280">
        <v>36</v>
      </c>
    </row>
    <row r="222" spans="1:16">
      <c r="A222" s="285" t="s">
        <v>776</v>
      </c>
      <c r="B222" s="280" t="s">
        <v>898</v>
      </c>
      <c r="C222" s="280" t="s">
        <v>898</v>
      </c>
      <c r="D222" s="280" t="s">
        <v>898</v>
      </c>
      <c r="E222" s="280">
        <v>1</v>
      </c>
      <c r="F222" s="280" t="s">
        <v>898</v>
      </c>
      <c r="G222" s="280" t="s">
        <v>898</v>
      </c>
      <c r="H222" s="280" t="s">
        <v>898</v>
      </c>
      <c r="I222" s="280" t="s">
        <v>898</v>
      </c>
      <c r="J222" s="280" t="s">
        <v>898</v>
      </c>
      <c r="K222" s="280" t="s">
        <v>898</v>
      </c>
      <c r="L222" s="280" t="s">
        <v>898</v>
      </c>
      <c r="M222" s="280" t="s">
        <v>898</v>
      </c>
      <c r="N222" s="280">
        <v>1</v>
      </c>
      <c r="O222" s="280" t="s">
        <v>898</v>
      </c>
      <c r="P222" s="280">
        <v>1</v>
      </c>
    </row>
    <row r="223" spans="1:16">
      <c r="A223" s="285" t="s">
        <v>777</v>
      </c>
      <c r="B223" s="280" t="s">
        <v>898</v>
      </c>
      <c r="C223" s="280">
        <v>1</v>
      </c>
      <c r="D223" s="280" t="s">
        <v>898</v>
      </c>
      <c r="E223" s="280" t="s">
        <v>898</v>
      </c>
      <c r="F223" s="280">
        <v>1</v>
      </c>
      <c r="G223" s="280" t="s">
        <v>898</v>
      </c>
      <c r="H223" s="280">
        <v>1</v>
      </c>
      <c r="I223" s="280" t="s">
        <v>898</v>
      </c>
      <c r="J223" s="280" t="s">
        <v>898</v>
      </c>
      <c r="K223" s="280">
        <v>1</v>
      </c>
      <c r="L223" s="280" t="s">
        <v>898</v>
      </c>
      <c r="M223" s="280">
        <v>1</v>
      </c>
      <c r="N223" s="280">
        <v>5</v>
      </c>
      <c r="O223" s="280">
        <v>2</v>
      </c>
      <c r="P223" s="280">
        <v>7</v>
      </c>
    </row>
    <row r="224" spans="1:16">
      <c r="A224" s="285" t="s">
        <v>792</v>
      </c>
      <c r="B224" s="280" t="s">
        <v>898</v>
      </c>
      <c r="C224" s="280">
        <v>1</v>
      </c>
      <c r="D224" s="280" t="s">
        <v>898</v>
      </c>
      <c r="E224" s="280" t="s">
        <v>898</v>
      </c>
      <c r="F224" s="280" t="s">
        <v>898</v>
      </c>
      <c r="G224" s="280" t="s">
        <v>898</v>
      </c>
      <c r="H224" s="280">
        <v>1</v>
      </c>
      <c r="I224" s="280">
        <v>1</v>
      </c>
      <c r="J224" s="280" t="s">
        <v>898</v>
      </c>
      <c r="K224" s="280" t="s">
        <v>898</v>
      </c>
      <c r="L224" s="280" t="s">
        <v>898</v>
      </c>
      <c r="M224" s="280">
        <v>1</v>
      </c>
      <c r="N224" s="280">
        <v>4</v>
      </c>
      <c r="O224" s="280">
        <v>6</v>
      </c>
      <c r="P224" s="280">
        <v>10</v>
      </c>
    </row>
    <row r="225" spans="1:16">
      <c r="A225" s="285" t="s">
        <v>793</v>
      </c>
      <c r="B225" s="280">
        <v>3</v>
      </c>
      <c r="C225" s="280">
        <v>3</v>
      </c>
      <c r="D225" s="280">
        <v>1</v>
      </c>
      <c r="E225" s="280">
        <v>1</v>
      </c>
      <c r="F225" s="280">
        <v>6</v>
      </c>
      <c r="G225" s="280">
        <v>4</v>
      </c>
      <c r="H225" s="280">
        <v>6</v>
      </c>
      <c r="I225" s="280">
        <v>9</v>
      </c>
      <c r="J225" s="280" t="s">
        <v>898</v>
      </c>
      <c r="K225" s="280">
        <v>3</v>
      </c>
      <c r="L225" s="280">
        <v>1</v>
      </c>
      <c r="M225" s="280">
        <v>1</v>
      </c>
      <c r="N225" s="280">
        <v>38</v>
      </c>
      <c r="O225" s="280">
        <v>34</v>
      </c>
      <c r="P225" s="280">
        <v>72</v>
      </c>
    </row>
    <row r="226" spans="1:16">
      <c r="A226" s="285" t="s">
        <v>967</v>
      </c>
      <c r="B226" s="280">
        <v>1</v>
      </c>
      <c r="C226" s="280" t="s">
        <v>898</v>
      </c>
      <c r="D226" s="280" t="s">
        <v>898</v>
      </c>
      <c r="E226" s="280" t="s">
        <v>898</v>
      </c>
      <c r="F226" s="280">
        <v>1</v>
      </c>
      <c r="G226" s="280" t="s">
        <v>898</v>
      </c>
      <c r="H226" s="280" t="s">
        <v>898</v>
      </c>
      <c r="I226" s="280" t="s">
        <v>898</v>
      </c>
      <c r="J226" s="280" t="s">
        <v>898</v>
      </c>
      <c r="K226" s="280" t="s">
        <v>898</v>
      </c>
      <c r="L226" s="280" t="s">
        <v>898</v>
      </c>
      <c r="M226" s="280" t="s">
        <v>898</v>
      </c>
      <c r="N226" s="280">
        <v>2</v>
      </c>
      <c r="O226" s="280" t="s">
        <v>898</v>
      </c>
      <c r="P226" s="280">
        <v>2</v>
      </c>
    </row>
    <row r="227" spans="1:16">
      <c r="A227" s="285" t="s">
        <v>801</v>
      </c>
      <c r="B227" s="280" t="s">
        <v>898</v>
      </c>
      <c r="C227" s="280">
        <v>1</v>
      </c>
      <c r="D227" s="280" t="s">
        <v>898</v>
      </c>
      <c r="E227" s="280" t="s">
        <v>898</v>
      </c>
      <c r="F227" s="280" t="s">
        <v>898</v>
      </c>
      <c r="G227" s="280" t="s">
        <v>898</v>
      </c>
      <c r="H227" s="280" t="s">
        <v>898</v>
      </c>
      <c r="I227" s="280">
        <v>1</v>
      </c>
      <c r="J227" s="280" t="s">
        <v>898</v>
      </c>
      <c r="K227" s="280" t="s">
        <v>898</v>
      </c>
      <c r="L227" s="280" t="s">
        <v>898</v>
      </c>
      <c r="M227" s="280" t="s">
        <v>898</v>
      </c>
      <c r="N227" s="280">
        <v>2</v>
      </c>
      <c r="O227" s="280">
        <v>1</v>
      </c>
      <c r="P227" s="280">
        <v>3</v>
      </c>
    </row>
    <row r="228" spans="1:16">
      <c r="A228" s="285" t="s">
        <v>770</v>
      </c>
      <c r="B228" s="280" t="s">
        <v>898</v>
      </c>
      <c r="C228" s="280">
        <v>1</v>
      </c>
      <c r="D228" s="280" t="s">
        <v>898</v>
      </c>
      <c r="E228" s="280" t="s">
        <v>898</v>
      </c>
      <c r="F228" s="280" t="s">
        <v>898</v>
      </c>
      <c r="G228" s="280" t="s">
        <v>898</v>
      </c>
      <c r="H228" s="280" t="s">
        <v>898</v>
      </c>
      <c r="I228" s="280">
        <v>2</v>
      </c>
      <c r="J228" s="280" t="s">
        <v>898</v>
      </c>
      <c r="K228" s="280">
        <v>1</v>
      </c>
      <c r="L228" s="280" t="s">
        <v>898</v>
      </c>
      <c r="M228" s="280">
        <v>1</v>
      </c>
      <c r="N228" s="280">
        <v>5</v>
      </c>
      <c r="O228" s="280">
        <v>3</v>
      </c>
      <c r="P228" s="280">
        <v>8</v>
      </c>
    </row>
    <row r="229" spans="1:16">
      <c r="A229" s="285" t="s">
        <v>832</v>
      </c>
      <c r="B229" s="280" t="s">
        <v>898</v>
      </c>
      <c r="C229" s="280" t="s">
        <v>898</v>
      </c>
      <c r="D229" s="280" t="s">
        <v>898</v>
      </c>
      <c r="E229" s="280" t="s">
        <v>898</v>
      </c>
      <c r="F229" s="280" t="s">
        <v>898</v>
      </c>
      <c r="G229" s="280" t="s">
        <v>898</v>
      </c>
      <c r="H229" s="280" t="s">
        <v>898</v>
      </c>
      <c r="I229" s="280" t="s">
        <v>898</v>
      </c>
      <c r="J229" s="280" t="s">
        <v>898</v>
      </c>
      <c r="K229" s="280" t="s">
        <v>898</v>
      </c>
      <c r="L229" s="280" t="s">
        <v>898</v>
      </c>
      <c r="M229" s="280">
        <v>1</v>
      </c>
      <c r="N229" s="280">
        <v>1</v>
      </c>
      <c r="O229" s="280" t="s">
        <v>898</v>
      </c>
      <c r="P229" s="280">
        <v>1</v>
      </c>
    </row>
    <row r="230" spans="1:16">
      <c r="A230" s="285" t="s">
        <v>768</v>
      </c>
      <c r="B230" s="280" t="s">
        <v>898</v>
      </c>
      <c r="C230" s="280">
        <v>1</v>
      </c>
      <c r="D230" s="280" t="s">
        <v>898</v>
      </c>
      <c r="E230" s="280" t="s">
        <v>898</v>
      </c>
      <c r="F230" s="280" t="s">
        <v>898</v>
      </c>
      <c r="G230" s="280" t="s">
        <v>898</v>
      </c>
      <c r="H230" s="280">
        <v>1</v>
      </c>
      <c r="I230" s="280">
        <v>2</v>
      </c>
      <c r="J230" s="280" t="s">
        <v>898</v>
      </c>
      <c r="K230" s="280" t="s">
        <v>898</v>
      </c>
      <c r="L230" s="280" t="s">
        <v>898</v>
      </c>
      <c r="M230" s="280" t="s">
        <v>898</v>
      </c>
      <c r="N230" s="280">
        <v>4</v>
      </c>
      <c r="O230" s="280">
        <v>5</v>
      </c>
      <c r="P230" s="280">
        <v>9</v>
      </c>
    </row>
    <row r="231" spans="1:16">
      <c r="A231" s="285" t="s">
        <v>796</v>
      </c>
      <c r="B231" s="280" t="s">
        <v>898</v>
      </c>
      <c r="C231" s="280">
        <v>1</v>
      </c>
      <c r="D231" s="280" t="s">
        <v>898</v>
      </c>
      <c r="E231" s="280" t="s">
        <v>898</v>
      </c>
      <c r="F231" s="280">
        <v>2</v>
      </c>
      <c r="G231" s="280" t="s">
        <v>898</v>
      </c>
      <c r="H231" s="280">
        <v>2</v>
      </c>
      <c r="I231" s="280" t="s">
        <v>898</v>
      </c>
      <c r="J231" s="280" t="s">
        <v>898</v>
      </c>
      <c r="K231" s="280" t="s">
        <v>898</v>
      </c>
      <c r="L231" s="280" t="s">
        <v>898</v>
      </c>
      <c r="M231" s="280" t="s">
        <v>898</v>
      </c>
      <c r="N231" s="280">
        <v>5</v>
      </c>
      <c r="O231" s="280">
        <v>1</v>
      </c>
      <c r="P231" s="280">
        <v>6</v>
      </c>
    </row>
    <row r="232" spans="1:16">
      <c r="A232" s="285" t="s">
        <v>798</v>
      </c>
      <c r="B232" s="280" t="s">
        <v>898</v>
      </c>
      <c r="C232" s="280" t="s">
        <v>898</v>
      </c>
      <c r="D232" s="280" t="s">
        <v>898</v>
      </c>
      <c r="E232" s="280" t="s">
        <v>898</v>
      </c>
      <c r="F232" s="280">
        <v>1</v>
      </c>
      <c r="G232" s="280" t="s">
        <v>898</v>
      </c>
      <c r="H232" s="280" t="s">
        <v>898</v>
      </c>
      <c r="I232" s="280" t="s">
        <v>898</v>
      </c>
      <c r="J232" s="280" t="s">
        <v>898</v>
      </c>
      <c r="K232" s="280" t="s">
        <v>898</v>
      </c>
      <c r="L232" s="280" t="s">
        <v>898</v>
      </c>
      <c r="M232" s="280" t="s">
        <v>898</v>
      </c>
      <c r="N232" s="280">
        <v>1</v>
      </c>
      <c r="O232" s="280" t="s">
        <v>898</v>
      </c>
      <c r="P232" s="280">
        <v>1</v>
      </c>
    </row>
    <row r="233" spans="1:16">
      <c r="A233" s="285" t="s">
        <v>968</v>
      </c>
      <c r="B233" s="280" t="s">
        <v>898</v>
      </c>
      <c r="C233" s="280" t="s">
        <v>898</v>
      </c>
      <c r="D233" s="280" t="s">
        <v>898</v>
      </c>
      <c r="E233" s="280" t="s">
        <v>898</v>
      </c>
      <c r="F233" s="280" t="s">
        <v>898</v>
      </c>
      <c r="G233" s="280" t="s">
        <v>898</v>
      </c>
      <c r="H233" s="280" t="s">
        <v>898</v>
      </c>
      <c r="I233" s="280">
        <v>1</v>
      </c>
      <c r="J233" s="280" t="s">
        <v>898</v>
      </c>
      <c r="K233" s="280" t="s">
        <v>898</v>
      </c>
      <c r="L233" s="280" t="s">
        <v>898</v>
      </c>
      <c r="M233" s="280" t="s">
        <v>898</v>
      </c>
      <c r="N233" s="280">
        <v>1</v>
      </c>
      <c r="O233" s="280" t="s">
        <v>898</v>
      </c>
      <c r="P233" s="280">
        <v>1</v>
      </c>
    </row>
    <row r="234" spans="1:16">
      <c r="A234" s="285" t="s">
        <v>779</v>
      </c>
      <c r="B234" s="280" t="s">
        <v>898</v>
      </c>
      <c r="C234" s="280">
        <v>1</v>
      </c>
      <c r="D234" s="280">
        <v>1</v>
      </c>
      <c r="E234" s="280">
        <v>1</v>
      </c>
      <c r="F234" s="280">
        <v>2</v>
      </c>
      <c r="G234" s="280" t="s">
        <v>898</v>
      </c>
      <c r="H234" s="280">
        <v>2</v>
      </c>
      <c r="I234" s="280" t="s">
        <v>898</v>
      </c>
      <c r="J234" s="280" t="s">
        <v>898</v>
      </c>
      <c r="K234" s="280" t="s">
        <v>898</v>
      </c>
      <c r="L234" s="280" t="s">
        <v>898</v>
      </c>
      <c r="M234" s="280">
        <v>1</v>
      </c>
      <c r="N234" s="280">
        <v>8</v>
      </c>
      <c r="O234" s="280">
        <v>3</v>
      </c>
      <c r="P234" s="280">
        <v>11</v>
      </c>
    </row>
    <row r="235" spans="1:16">
      <c r="A235" s="285" t="s">
        <v>780</v>
      </c>
      <c r="B235" s="280" t="s">
        <v>898</v>
      </c>
      <c r="C235" s="280">
        <v>1</v>
      </c>
      <c r="D235" s="280" t="s">
        <v>898</v>
      </c>
      <c r="E235" s="280" t="s">
        <v>898</v>
      </c>
      <c r="F235" s="280">
        <v>1</v>
      </c>
      <c r="G235" s="280" t="s">
        <v>898</v>
      </c>
      <c r="H235" s="280">
        <v>1</v>
      </c>
      <c r="I235" s="280" t="s">
        <v>898</v>
      </c>
      <c r="J235" s="280" t="s">
        <v>898</v>
      </c>
      <c r="K235" s="280">
        <v>2</v>
      </c>
      <c r="L235" s="280" t="s">
        <v>898</v>
      </c>
      <c r="M235" s="280">
        <v>1</v>
      </c>
      <c r="N235" s="280">
        <v>6</v>
      </c>
      <c r="O235" s="280">
        <v>2</v>
      </c>
      <c r="P235" s="280">
        <v>8</v>
      </c>
    </row>
    <row r="236" spans="1:16">
      <c r="A236" s="285" t="s">
        <v>1145</v>
      </c>
      <c r="B236" s="280" t="s">
        <v>898</v>
      </c>
      <c r="C236" s="280" t="s">
        <v>898</v>
      </c>
      <c r="D236" s="280" t="s">
        <v>898</v>
      </c>
      <c r="E236" s="280" t="s">
        <v>898</v>
      </c>
      <c r="F236" s="280" t="s">
        <v>898</v>
      </c>
      <c r="G236" s="280" t="s">
        <v>898</v>
      </c>
      <c r="H236" s="280">
        <v>1</v>
      </c>
      <c r="I236" s="280" t="s">
        <v>898</v>
      </c>
      <c r="J236" s="280" t="s">
        <v>898</v>
      </c>
      <c r="K236" s="280" t="s">
        <v>898</v>
      </c>
      <c r="L236" s="280" t="s">
        <v>898</v>
      </c>
      <c r="M236" s="280" t="s">
        <v>898</v>
      </c>
      <c r="N236" s="280">
        <v>1</v>
      </c>
      <c r="O236" s="280" t="s">
        <v>898</v>
      </c>
      <c r="P236" s="280">
        <v>1</v>
      </c>
    </row>
    <row r="237" spans="1:16">
      <c r="A237" s="285" t="s">
        <v>771</v>
      </c>
      <c r="B237" s="280" t="s">
        <v>898</v>
      </c>
      <c r="C237" s="280">
        <v>1</v>
      </c>
      <c r="D237" s="280" t="s">
        <v>898</v>
      </c>
      <c r="E237" s="280" t="s">
        <v>898</v>
      </c>
      <c r="F237" s="280" t="s">
        <v>898</v>
      </c>
      <c r="G237" s="280" t="s">
        <v>898</v>
      </c>
      <c r="H237" s="280" t="s">
        <v>898</v>
      </c>
      <c r="I237" s="280" t="s">
        <v>898</v>
      </c>
      <c r="J237" s="280" t="s">
        <v>898</v>
      </c>
      <c r="K237" s="280">
        <v>1</v>
      </c>
      <c r="L237" s="280" t="s">
        <v>898</v>
      </c>
      <c r="M237" s="280" t="s">
        <v>898</v>
      </c>
      <c r="N237" s="280">
        <v>2</v>
      </c>
      <c r="O237" s="280">
        <v>1</v>
      </c>
      <c r="P237" s="280">
        <v>3</v>
      </c>
    </row>
    <row r="238" spans="1:16">
      <c r="A238" s="285" t="s">
        <v>833</v>
      </c>
      <c r="B238" s="280" t="s">
        <v>898</v>
      </c>
      <c r="C238" s="280">
        <v>1</v>
      </c>
      <c r="D238" s="280" t="s">
        <v>898</v>
      </c>
      <c r="E238" s="280" t="s">
        <v>898</v>
      </c>
      <c r="F238" s="280" t="s">
        <v>898</v>
      </c>
      <c r="G238" s="280" t="s">
        <v>898</v>
      </c>
      <c r="H238" s="280" t="s">
        <v>898</v>
      </c>
      <c r="I238" s="280" t="s">
        <v>898</v>
      </c>
      <c r="J238" s="280" t="s">
        <v>898</v>
      </c>
      <c r="K238" s="280" t="s">
        <v>898</v>
      </c>
      <c r="L238" s="280" t="s">
        <v>898</v>
      </c>
      <c r="M238" s="280" t="s">
        <v>898</v>
      </c>
      <c r="N238" s="280">
        <v>1</v>
      </c>
      <c r="O238" s="280">
        <v>1</v>
      </c>
      <c r="P238" s="280">
        <v>2</v>
      </c>
    </row>
    <row r="239" spans="1:16">
      <c r="A239" s="285" t="s">
        <v>778</v>
      </c>
      <c r="B239" s="280" t="s">
        <v>898</v>
      </c>
      <c r="C239" s="280">
        <v>1</v>
      </c>
      <c r="D239" s="280" t="s">
        <v>898</v>
      </c>
      <c r="E239" s="280" t="s">
        <v>898</v>
      </c>
      <c r="F239" s="280">
        <v>1</v>
      </c>
      <c r="G239" s="280" t="s">
        <v>898</v>
      </c>
      <c r="H239" s="280">
        <v>1</v>
      </c>
      <c r="I239" s="280" t="s">
        <v>898</v>
      </c>
      <c r="J239" s="280" t="s">
        <v>898</v>
      </c>
      <c r="K239" s="280" t="s">
        <v>898</v>
      </c>
      <c r="L239" s="280" t="s">
        <v>898</v>
      </c>
      <c r="M239" s="280" t="s">
        <v>898</v>
      </c>
      <c r="N239" s="280">
        <v>3</v>
      </c>
      <c r="O239" s="280">
        <v>3</v>
      </c>
      <c r="P239" s="280">
        <v>6</v>
      </c>
    </row>
    <row r="240" spans="1:16">
      <c r="A240" s="285" t="s">
        <v>1164</v>
      </c>
      <c r="B240" s="280" t="s">
        <v>898</v>
      </c>
      <c r="C240" s="280" t="s">
        <v>898</v>
      </c>
      <c r="D240" s="280" t="s">
        <v>898</v>
      </c>
      <c r="E240" s="280" t="s">
        <v>898</v>
      </c>
      <c r="F240" s="280">
        <v>1</v>
      </c>
      <c r="G240" s="280" t="s">
        <v>898</v>
      </c>
      <c r="H240" s="280" t="s">
        <v>898</v>
      </c>
      <c r="I240" s="280" t="s">
        <v>898</v>
      </c>
      <c r="J240" s="280" t="s">
        <v>898</v>
      </c>
      <c r="K240" s="280" t="s">
        <v>898</v>
      </c>
      <c r="L240" s="280" t="s">
        <v>898</v>
      </c>
      <c r="M240" s="280" t="s">
        <v>898</v>
      </c>
      <c r="N240" s="280">
        <v>1</v>
      </c>
      <c r="O240" s="280" t="s">
        <v>898</v>
      </c>
      <c r="P240" s="280">
        <v>1</v>
      </c>
    </row>
    <row r="241" spans="1:16">
      <c r="A241" s="285" t="s">
        <v>784</v>
      </c>
      <c r="B241" s="280" t="s">
        <v>898</v>
      </c>
      <c r="C241" s="280">
        <v>1</v>
      </c>
      <c r="D241" s="280">
        <v>2</v>
      </c>
      <c r="E241" s="280" t="s">
        <v>898</v>
      </c>
      <c r="F241" s="280">
        <v>1</v>
      </c>
      <c r="G241" s="280" t="s">
        <v>898</v>
      </c>
      <c r="H241" s="280">
        <v>2</v>
      </c>
      <c r="I241" s="280" t="s">
        <v>898</v>
      </c>
      <c r="J241" s="280" t="s">
        <v>898</v>
      </c>
      <c r="K241" s="280" t="s">
        <v>898</v>
      </c>
      <c r="L241" s="280" t="s">
        <v>898</v>
      </c>
      <c r="M241" s="280" t="s">
        <v>898</v>
      </c>
      <c r="N241" s="280">
        <v>6</v>
      </c>
      <c r="O241" s="280">
        <v>1</v>
      </c>
      <c r="P241" s="280">
        <v>7</v>
      </c>
    </row>
    <row r="242" spans="1:16">
      <c r="A242" s="285" t="s">
        <v>800</v>
      </c>
      <c r="B242" s="280">
        <v>1</v>
      </c>
      <c r="C242" s="280">
        <v>1</v>
      </c>
      <c r="D242" s="280" t="s">
        <v>898</v>
      </c>
      <c r="E242" s="280" t="s">
        <v>898</v>
      </c>
      <c r="F242" s="280">
        <v>1</v>
      </c>
      <c r="G242" s="280">
        <v>1</v>
      </c>
      <c r="H242" s="280" t="s">
        <v>898</v>
      </c>
      <c r="I242" s="280">
        <v>2</v>
      </c>
      <c r="J242" s="280" t="s">
        <v>898</v>
      </c>
      <c r="K242" s="280">
        <v>2</v>
      </c>
      <c r="L242" s="280" t="s">
        <v>898</v>
      </c>
      <c r="M242" s="280">
        <v>1</v>
      </c>
      <c r="N242" s="280">
        <v>9</v>
      </c>
      <c r="O242" s="280">
        <v>6</v>
      </c>
      <c r="P242" s="280">
        <v>15</v>
      </c>
    </row>
    <row r="243" spans="1:16">
      <c r="A243" s="285" t="s">
        <v>789</v>
      </c>
      <c r="B243" s="280" t="s">
        <v>898</v>
      </c>
      <c r="C243" s="280">
        <v>1</v>
      </c>
      <c r="D243" s="280" t="s">
        <v>898</v>
      </c>
      <c r="E243" s="280" t="s">
        <v>898</v>
      </c>
      <c r="F243" s="280" t="s">
        <v>898</v>
      </c>
      <c r="G243" s="280" t="s">
        <v>898</v>
      </c>
      <c r="H243" s="280" t="s">
        <v>898</v>
      </c>
      <c r="I243" s="280" t="s">
        <v>898</v>
      </c>
      <c r="J243" s="280" t="s">
        <v>898</v>
      </c>
      <c r="K243" s="280" t="s">
        <v>898</v>
      </c>
      <c r="L243" s="280" t="s">
        <v>898</v>
      </c>
      <c r="M243" s="280" t="s">
        <v>898</v>
      </c>
      <c r="N243" s="280">
        <v>1</v>
      </c>
      <c r="O243" s="280">
        <v>1</v>
      </c>
      <c r="P243" s="280">
        <v>2</v>
      </c>
    </row>
    <row r="244" spans="1:16">
      <c r="A244" s="285" t="s">
        <v>772</v>
      </c>
      <c r="B244" s="280" t="s">
        <v>898</v>
      </c>
      <c r="C244" s="280">
        <v>2</v>
      </c>
      <c r="D244" s="280" t="s">
        <v>898</v>
      </c>
      <c r="E244" s="280" t="s">
        <v>898</v>
      </c>
      <c r="F244" s="280" t="s">
        <v>898</v>
      </c>
      <c r="G244" s="280" t="s">
        <v>898</v>
      </c>
      <c r="H244" s="280" t="s">
        <v>898</v>
      </c>
      <c r="I244" s="280" t="s">
        <v>898</v>
      </c>
      <c r="J244" s="280" t="s">
        <v>898</v>
      </c>
      <c r="K244" s="280">
        <v>1</v>
      </c>
      <c r="L244" s="280" t="s">
        <v>898</v>
      </c>
      <c r="M244" s="280">
        <v>1</v>
      </c>
      <c r="N244" s="280">
        <v>4</v>
      </c>
      <c r="O244" s="280">
        <v>2</v>
      </c>
      <c r="P244" s="280">
        <v>6</v>
      </c>
    </row>
    <row r="245" spans="1:16">
      <c r="A245" s="285" t="s">
        <v>785</v>
      </c>
      <c r="B245" s="280" t="s">
        <v>898</v>
      </c>
      <c r="C245" s="280" t="s">
        <v>898</v>
      </c>
      <c r="D245" s="280">
        <v>1</v>
      </c>
      <c r="E245" s="280" t="s">
        <v>898</v>
      </c>
      <c r="F245" s="280" t="s">
        <v>898</v>
      </c>
      <c r="G245" s="280" t="s">
        <v>898</v>
      </c>
      <c r="H245" s="280">
        <v>1</v>
      </c>
      <c r="I245" s="280" t="s">
        <v>898</v>
      </c>
      <c r="J245" s="280" t="s">
        <v>898</v>
      </c>
      <c r="K245" s="280" t="s">
        <v>898</v>
      </c>
      <c r="L245" s="280" t="s">
        <v>898</v>
      </c>
      <c r="M245" s="280" t="s">
        <v>898</v>
      </c>
      <c r="N245" s="280">
        <v>2</v>
      </c>
      <c r="O245" s="280">
        <v>1</v>
      </c>
      <c r="P245" s="280">
        <v>3</v>
      </c>
    </row>
    <row r="246" spans="1:16">
      <c r="A246" s="285" t="s">
        <v>790</v>
      </c>
      <c r="B246" s="280" t="s">
        <v>898</v>
      </c>
      <c r="C246" s="280">
        <v>1</v>
      </c>
      <c r="D246" s="280" t="s">
        <v>898</v>
      </c>
      <c r="E246" s="280" t="s">
        <v>898</v>
      </c>
      <c r="F246" s="280">
        <v>4</v>
      </c>
      <c r="G246" s="280" t="s">
        <v>898</v>
      </c>
      <c r="H246" s="280">
        <v>2</v>
      </c>
      <c r="I246" s="280" t="s">
        <v>898</v>
      </c>
      <c r="J246" s="280" t="s">
        <v>898</v>
      </c>
      <c r="K246" s="280">
        <v>2</v>
      </c>
      <c r="L246" s="280" t="s">
        <v>898</v>
      </c>
      <c r="M246" s="280">
        <v>1</v>
      </c>
      <c r="N246" s="280">
        <v>10</v>
      </c>
      <c r="O246" s="280">
        <v>5</v>
      </c>
      <c r="P246" s="280">
        <v>15</v>
      </c>
    </row>
    <row r="247" spans="1:16">
      <c r="A247" s="285" t="s">
        <v>769</v>
      </c>
      <c r="B247" s="280" t="s">
        <v>898</v>
      </c>
      <c r="C247" s="280">
        <v>1</v>
      </c>
      <c r="D247" s="280" t="s">
        <v>898</v>
      </c>
      <c r="E247" s="280" t="s">
        <v>898</v>
      </c>
      <c r="F247" s="280" t="s">
        <v>898</v>
      </c>
      <c r="G247" s="280" t="s">
        <v>898</v>
      </c>
      <c r="H247" s="280" t="s">
        <v>898</v>
      </c>
      <c r="I247" s="280" t="s">
        <v>898</v>
      </c>
      <c r="J247" s="280" t="s">
        <v>898</v>
      </c>
      <c r="K247" s="280" t="s">
        <v>898</v>
      </c>
      <c r="L247" s="280" t="s">
        <v>898</v>
      </c>
      <c r="M247" s="280" t="s">
        <v>898</v>
      </c>
      <c r="N247" s="280">
        <v>1</v>
      </c>
      <c r="O247" s="280">
        <v>1</v>
      </c>
      <c r="P247" s="280">
        <v>2</v>
      </c>
    </row>
    <row r="248" spans="1:16">
      <c r="A248" s="285" t="s">
        <v>1146</v>
      </c>
      <c r="B248" s="280" t="s">
        <v>898</v>
      </c>
      <c r="C248" s="280" t="s">
        <v>898</v>
      </c>
      <c r="D248" s="280" t="s">
        <v>898</v>
      </c>
      <c r="E248" s="280" t="s">
        <v>898</v>
      </c>
      <c r="F248" s="280" t="s">
        <v>898</v>
      </c>
      <c r="G248" s="280" t="s">
        <v>898</v>
      </c>
      <c r="H248" s="280" t="s">
        <v>898</v>
      </c>
      <c r="I248" s="280">
        <v>1</v>
      </c>
      <c r="J248" s="280" t="s">
        <v>898</v>
      </c>
      <c r="K248" s="280" t="s">
        <v>898</v>
      </c>
      <c r="L248" s="280" t="s">
        <v>898</v>
      </c>
      <c r="M248" s="280" t="s">
        <v>898</v>
      </c>
      <c r="N248" s="280">
        <v>1</v>
      </c>
      <c r="O248" s="280">
        <v>1</v>
      </c>
      <c r="P248" s="280">
        <v>2</v>
      </c>
    </row>
    <row r="249" spans="1:16">
      <c r="A249" s="285" t="s">
        <v>794</v>
      </c>
      <c r="B249" s="280" t="s">
        <v>898</v>
      </c>
      <c r="C249" s="280">
        <v>1</v>
      </c>
      <c r="D249" s="280">
        <v>1</v>
      </c>
      <c r="E249" s="280" t="s">
        <v>898</v>
      </c>
      <c r="F249" s="280" t="s">
        <v>898</v>
      </c>
      <c r="G249" s="280" t="s">
        <v>898</v>
      </c>
      <c r="H249" s="280" t="s">
        <v>898</v>
      </c>
      <c r="I249" s="280" t="s">
        <v>898</v>
      </c>
      <c r="J249" s="280" t="s">
        <v>898</v>
      </c>
      <c r="K249" s="280" t="s">
        <v>898</v>
      </c>
      <c r="L249" s="280" t="s">
        <v>898</v>
      </c>
      <c r="M249" s="280">
        <v>2</v>
      </c>
      <c r="N249" s="280">
        <v>4</v>
      </c>
      <c r="O249" s="280">
        <v>1</v>
      </c>
      <c r="P249" s="280">
        <v>5</v>
      </c>
    </row>
    <row r="250" spans="1:16">
      <c r="A250" s="285" t="s">
        <v>969</v>
      </c>
      <c r="B250" s="280" t="s">
        <v>898</v>
      </c>
      <c r="C250" s="280" t="s">
        <v>898</v>
      </c>
      <c r="D250" s="280" t="s">
        <v>898</v>
      </c>
      <c r="E250" s="280" t="s">
        <v>898</v>
      </c>
      <c r="F250" s="280" t="s">
        <v>898</v>
      </c>
      <c r="G250" s="280" t="s">
        <v>898</v>
      </c>
      <c r="H250" s="280" t="s">
        <v>898</v>
      </c>
      <c r="I250" s="280">
        <v>1</v>
      </c>
      <c r="J250" s="280" t="s">
        <v>898</v>
      </c>
      <c r="K250" s="280" t="s">
        <v>898</v>
      </c>
      <c r="L250" s="280" t="s">
        <v>898</v>
      </c>
      <c r="M250" s="280" t="s">
        <v>898</v>
      </c>
      <c r="N250" s="280">
        <v>1</v>
      </c>
      <c r="O250" s="280">
        <v>1</v>
      </c>
      <c r="P250" s="280">
        <v>2</v>
      </c>
    </row>
    <row r="251" spans="1:16">
      <c r="A251" s="285" t="s">
        <v>847</v>
      </c>
      <c r="B251" s="280" t="s">
        <v>898</v>
      </c>
      <c r="C251" s="280">
        <v>1</v>
      </c>
      <c r="D251" s="280" t="s">
        <v>898</v>
      </c>
      <c r="E251" s="280" t="s">
        <v>898</v>
      </c>
      <c r="F251" s="280" t="s">
        <v>898</v>
      </c>
      <c r="G251" s="280" t="s">
        <v>898</v>
      </c>
      <c r="H251" s="280">
        <v>1</v>
      </c>
      <c r="I251" s="280" t="s">
        <v>898</v>
      </c>
      <c r="J251" s="280" t="s">
        <v>898</v>
      </c>
      <c r="K251" s="280" t="s">
        <v>898</v>
      </c>
      <c r="L251" s="280" t="s">
        <v>898</v>
      </c>
      <c r="M251" s="280" t="s">
        <v>898</v>
      </c>
      <c r="N251" s="280">
        <v>2</v>
      </c>
      <c r="O251" s="280" t="s">
        <v>898</v>
      </c>
      <c r="P251" s="280">
        <v>2</v>
      </c>
    </row>
    <row r="252" spans="1:16">
      <c r="A252" s="285" t="s">
        <v>797</v>
      </c>
      <c r="B252" s="280" t="s">
        <v>898</v>
      </c>
      <c r="C252" s="280">
        <v>1</v>
      </c>
      <c r="D252" s="280">
        <v>1</v>
      </c>
      <c r="E252" s="280" t="s">
        <v>898</v>
      </c>
      <c r="F252" s="280">
        <v>1</v>
      </c>
      <c r="G252" s="280" t="s">
        <v>898</v>
      </c>
      <c r="H252" s="280" t="s">
        <v>898</v>
      </c>
      <c r="I252" s="280" t="s">
        <v>898</v>
      </c>
      <c r="J252" s="280" t="s">
        <v>898</v>
      </c>
      <c r="K252" s="280" t="s">
        <v>898</v>
      </c>
      <c r="L252" s="280" t="s">
        <v>898</v>
      </c>
      <c r="M252" s="280" t="s">
        <v>898</v>
      </c>
      <c r="N252" s="280">
        <v>3</v>
      </c>
      <c r="O252" s="280" t="s">
        <v>898</v>
      </c>
      <c r="P252" s="280">
        <v>3</v>
      </c>
    </row>
    <row r="253" spans="1:16">
      <c r="A253" s="285" t="s">
        <v>970</v>
      </c>
      <c r="B253" s="280" t="s">
        <v>898</v>
      </c>
      <c r="C253" s="280" t="s">
        <v>898</v>
      </c>
      <c r="D253" s="280" t="s">
        <v>898</v>
      </c>
      <c r="E253" s="280" t="s">
        <v>898</v>
      </c>
      <c r="F253" s="280" t="s">
        <v>898</v>
      </c>
      <c r="G253" s="280">
        <v>1</v>
      </c>
      <c r="H253" s="280" t="s">
        <v>898</v>
      </c>
      <c r="I253" s="280" t="s">
        <v>898</v>
      </c>
      <c r="J253" s="280" t="s">
        <v>898</v>
      </c>
      <c r="K253" s="280" t="s">
        <v>898</v>
      </c>
      <c r="L253" s="280" t="s">
        <v>898</v>
      </c>
      <c r="M253" s="280" t="s">
        <v>898</v>
      </c>
      <c r="N253" s="280">
        <v>1</v>
      </c>
      <c r="O253" s="280" t="s">
        <v>898</v>
      </c>
      <c r="P253" s="280">
        <v>1</v>
      </c>
    </row>
    <row r="254" spans="1:16">
      <c r="A254" s="285" t="s">
        <v>799</v>
      </c>
      <c r="B254" s="280" t="s">
        <v>898</v>
      </c>
      <c r="C254" s="280">
        <v>1</v>
      </c>
      <c r="D254" s="280" t="s">
        <v>898</v>
      </c>
      <c r="E254" s="280" t="s">
        <v>898</v>
      </c>
      <c r="F254" s="280" t="s">
        <v>898</v>
      </c>
      <c r="G254" s="280" t="s">
        <v>898</v>
      </c>
      <c r="H254" s="280" t="s">
        <v>898</v>
      </c>
      <c r="I254" s="280" t="s">
        <v>898</v>
      </c>
      <c r="J254" s="280" t="s">
        <v>898</v>
      </c>
      <c r="K254" s="280">
        <v>1</v>
      </c>
      <c r="L254" s="280" t="s">
        <v>898</v>
      </c>
      <c r="M254" s="280">
        <v>1</v>
      </c>
      <c r="N254" s="280">
        <v>3</v>
      </c>
      <c r="O254" s="280">
        <v>2</v>
      </c>
      <c r="P254" s="280">
        <v>5</v>
      </c>
    </row>
    <row r="255" spans="1:16">
      <c r="A255" s="285" t="s">
        <v>802</v>
      </c>
      <c r="B255" s="280">
        <v>1</v>
      </c>
      <c r="C255" s="280">
        <v>4</v>
      </c>
      <c r="D255" s="280">
        <v>1</v>
      </c>
      <c r="E255" s="280" t="s">
        <v>898</v>
      </c>
      <c r="F255" s="280">
        <v>13</v>
      </c>
      <c r="G255" s="280">
        <v>1</v>
      </c>
      <c r="H255" s="280">
        <v>17</v>
      </c>
      <c r="I255" s="280">
        <v>4</v>
      </c>
      <c r="J255" s="280" t="s">
        <v>898</v>
      </c>
      <c r="K255" s="280">
        <v>3</v>
      </c>
      <c r="L255" s="280" t="s">
        <v>898</v>
      </c>
      <c r="M255" s="280" t="s">
        <v>898</v>
      </c>
      <c r="N255" s="280">
        <v>44</v>
      </c>
      <c r="O255" s="280">
        <v>31</v>
      </c>
      <c r="P255" s="280">
        <v>75</v>
      </c>
    </row>
    <row r="256" spans="1:16">
      <c r="A256" s="285" t="s">
        <v>786</v>
      </c>
      <c r="B256" s="280" t="s">
        <v>898</v>
      </c>
      <c r="C256" s="280">
        <v>3</v>
      </c>
      <c r="D256" s="280" t="s">
        <v>898</v>
      </c>
      <c r="E256" s="280">
        <v>1</v>
      </c>
      <c r="F256" s="280">
        <v>3</v>
      </c>
      <c r="G256" s="280">
        <v>1</v>
      </c>
      <c r="H256" s="280">
        <v>6</v>
      </c>
      <c r="I256" s="280" t="s">
        <v>898</v>
      </c>
      <c r="J256" s="280" t="s">
        <v>898</v>
      </c>
      <c r="K256" s="280">
        <v>2</v>
      </c>
      <c r="L256" s="280" t="s">
        <v>898</v>
      </c>
      <c r="M256" s="280">
        <v>1</v>
      </c>
      <c r="N256" s="280">
        <v>17</v>
      </c>
      <c r="O256" s="280">
        <v>7</v>
      </c>
      <c r="P256" s="280">
        <v>24</v>
      </c>
    </row>
    <row r="257" spans="1:16">
      <c r="A257" s="283" t="s">
        <v>78</v>
      </c>
      <c r="B257" s="284">
        <v>1</v>
      </c>
      <c r="C257" s="284">
        <v>14</v>
      </c>
      <c r="D257" s="284">
        <v>1</v>
      </c>
      <c r="E257" s="284">
        <v>1</v>
      </c>
      <c r="F257" s="284">
        <v>8</v>
      </c>
      <c r="G257" s="284">
        <v>1</v>
      </c>
      <c r="H257" s="284">
        <v>2</v>
      </c>
      <c r="I257" s="284">
        <v>4</v>
      </c>
      <c r="J257" s="284">
        <v>0</v>
      </c>
      <c r="K257" s="284">
        <v>8</v>
      </c>
      <c r="L257" s="284">
        <v>0</v>
      </c>
      <c r="M257" s="284">
        <v>14</v>
      </c>
      <c r="N257" s="284">
        <v>54</v>
      </c>
      <c r="O257" s="284">
        <v>42</v>
      </c>
      <c r="P257" s="284">
        <v>96</v>
      </c>
    </row>
    <row r="258" spans="1:16">
      <c r="A258" s="285" t="s">
        <v>971</v>
      </c>
      <c r="B258" s="280" t="s">
        <v>898</v>
      </c>
      <c r="C258" s="280">
        <v>1</v>
      </c>
      <c r="D258" s="280" t="s">
        <v>898</v>
      </c>
      <c r="E258" s="280" t="s">
        <v>898</v>
      </c>
      <c r="F258" s="280" t="s">
        <v>898</v>
      </c>
      <c r="G258" s="280" t="s">
        <v>898</v>
      </c>
      <c r="H258" s="280" t="s">
        <v>898</v>
      </c>
      <c r="I258" s="280" t="s">
        <v>898</v>
      </c>
      <c r="J258" s="280" t="s">
        <v>898</v>
      </c>
      <c r="K258" s="280" t="s">
        <v>898</v>
      </c>
      <c r="L258" s="280" t="s">
        <v>898</v>
      </c>
      <c r="M258" s="280" t="s">
        <v>898</v>
      </c>
      <c r="N258" s="280">
        <v>1</v>
      </c>
      <c r="O258" s="280" t="s">
        <v>898</v>
      </c>
      <c r="P258" s="280">
        <v>1</v>
      </c>
    </row>
    <row r="259" spans="1:16">
      <c r="A259" s="285" t="s">
        <v>809</v>
      </c>
      <c r="B259" s="280" t="s">
        <v>898</v>
      </c>
      <c r="C259" s="280">
        <v>1</v>
      </c>
      <c r="D259" s="280" t="s">
        <v>898</v>
      </c>
      <c r="E259" s="280" t="s">
        <v>898</v>
      </c>
      <c r="F259" s="280" t="s">
        <v>898</v>
      </c>
      <c r="G259" s="280" t="s">
        <v>898</v>
      </c>
      <c r="H259" s="280">
        <v>1</v>
      </c>
      <c r="I259" s="280" t="s">
        <v>898</v>
      </c>
      <c r="J259" s="280" t="s">
        <v>898</v>
      </c>
      <c r="K259" s="280">
        <v>2</v>
      </c>
      <c r="L259" s="280" t="s">
        <v>898</v>
      </c>
      <c r="M259" s="280">
        <v>1</v>
      </c>
      <c r="N259" s="280">
        <v>5</v>
      </c>
      <c r="O259" s="280">
        <v>3</v>
      </c>
      <c r="P259" s="280">
        <v>8</v>
      </c>
    </row>
    <row r="260" spans="1:16">
      <c r="A260" s="285" t="s">
        <v>972</v>
      </c>
      <c r="B260" s="280" t="s">
        <v>898</v>
      </c>
      <c r="C260" s="280" t="s">
        <v>898</v>
      </c>
      <c r="D260" s="280" t="s">
        <v>898</v>
      </c>
      <c r="E260" s="280" t="s">
        <v>898</v>
      </c>
      <c r="F260" s="280" t="s">
        <v>898</v>
      </c>
      <c r="G260" s="280" t="s">
        <v>898</v>
      </c>
      <c r="H260" s="280" t="s">
        <v>898</v>
      </c>
      <c r="I260" s="280" t="s">
        <v>898</v>
      </c>
      <c r="J260" s="280" t="s">
        <v>898</v>
      </c>
      <c r="K260" s="280" t="s">
        <v>898</v>
      </c>
      <c r="L260" s="280" t="s">
        <v>898</v>
      </c>
      <c r="M260" s="280">
        <v>1</v>
      </c>
      <c r="N260" s="280">
        <v>1</v>
      </c>
      <c r="O260" s="280" t="s">
        <v>898</v>
      </c>
      <c r="P260" s="280">
        <v>1</v>
      </c>
    </row>
    <row r="261" spans="1:16">
      <c r="A261" s="285" t="s">
        <v>973</v>
      </c>
      <c r="B261" s="280" t="s">
        <v>898</v>
      </c>
      <c r="C261" s="280" t="s">
        <v>898</v>
      </c>
      <c r="D261" s="280" t="s">
        <v>898</v>
      </c>
      <c r="E261" s="280" t="s">
        <v>898</v>
      </c>
      <c r="F261" s="280" t="s">
        <v>898</v>
      </c>
      <c r="G261" s="280" t="s">
        <v>898</v>
      </c>
      <c r="H261" s="280" t="s">
        <v>898</v>
      </c>
      <c r="I261" s="280">
        <v>1</v>
      </c>
      <c r="J261" s="280" t="s">
        <v>898</v>
      </c>
      <c r="K261" s="280" t="s">
        <v>898</v>
      </c>
      <c r="L261" s="280" t="s">
        <v>898</v>
      </c>
      <c r="M261" s="280" t="s">
        <v>898</v>
      </c>
      <c r="N261" s="280">
        <v>1</v>
      </c>
      <c r="O261" s="280" t="s">
        <v>898</v>
      </c>
      <c r="P261" s="280">
        <v>1</v>
      </c>
    </row>
    <row r="262" spans="1:16">
      <c r="A262" s="285" t="s">
        <v>803</v>
      </c>
      <c r="B262" s="280" t="s">
        <v>898</v>
      </c>
      <c r="C262" s="280">
        <v>1</v>
      </c>
      <c r="D262" s="280" t="s">
        <v>898</v>
      </c>
      <c r="E262" s="280" t="s">
        <v>898</v>
      </c>
      <c r="F262" s="280" t="s">
        <v>898</v>
      </c>
      <c r="G262" s="280" t="s">
        <v>898</v>
      </c>
      <c r="H262" s="280" t="s">
        <v>898</v>
      </c>
      <c r="I262" s="280" t="s">
        <v>898</v>
      </c>
      <c r="J262" s="280" t="s">
        <v>898</v>
      </c>
      <c r="K262" s="280" t="s">
        <v>898</v>
      </c>
      <c r="L262" s="280" t="s">
        <v>898</v>
      </c>
      <c r="M262" s="280">
        <v>1</v>
      </c>
      <c r="N262" s="280">
        <v>2</v>
      </c>
      <c r="O262" s="280">
        <v>2</v>
      </c>
      <c r="P262" s="280">
        <v>4</v>
      </c>
    </row>
    <row r="263" spans="1:16">
      <c r="A263" s="285" t="s">
        <v>804</v>
      </c>
      <c r="B263" s="280" t="s">
        <v>898</v>
      </c>
      <c r="C263" s="280">
        <v>1</v>
      </c>
      <c r="D263" s="280" t="s">
        <v>898</v>
      </c>
      <c r="E263" s="280" t="s">
        <v>898</v>
      </c>
      <c r="F263" s="280" t="s">
        <v>898</v>
      </c>
      <c r="G263" s="280" t="s">
        <v>898</v>
      </c>
      <c r="H263" s="280" t="s">
        <v>898</v>
      </c>
      <c r="I263" s="280" t="s">
        <v>898</v>
      </c>
      <c r="J263" s="280" t="s">
        <v>898</v>
      </c>
      <c r="K263" s="280" t="s">
        <v>898</v>
      </c>
      <c r="L263" s="280" t="s">
        <v>898</v>
      </c>
      <c r="M263" s="280">
        <v>1</v>
      </c>
      <c r="N263" s="280">
        <v>2</v>
      </c>
      <c r="O263" s="280">
        <v>2</v>
      </c>
      <c r="P263" s="280">
        <v>4</v>
      </c>
    </row>
    <row r="264" spans="1:16">
      <c r="A264" s="285" t="s">
        <v>810</v>
      </c>
      <c r="B264" s="280">
        <v>1</v>
      </c>
      <c r="C264" s="280">
        <v>2</v>
      </c>
      <c r="D264" s="280">
        <v>1</v>
      </c>
      <c r="E264" s="280">
        <v>1</v>
      </c>
      <c r="F264" s="280">
        <v>3</v>
      </c>
      <c r="G264" s="280">
        <v>1</v>
      </c>
      <c r="H264" s="280">
        <v>1</v>
      </c>
      <c r="I264" s="280">
        <v>2</v>
      </c>
      <c r="J264" s="280" t="s">
        <v>898</v>
      </c>
      <c r="K264" s="280">
        <v>2</v>
      </c>
      <c r="L264" s="280" t="s">
        <v>898</v>
      </c>
      <c r="M264" s="280">
        <v>2</v>
      </c>
      <c r="N264" s="280">
        <v>16</v>
      </c>
      <c r="O264" s="280">
        <v>18</v>
      </c>
      <c r="P264" s="280">
        <v>34</v>
      </c>
    </row>
    <row r="265" spans="1:16">
      <c r="A265" s="285" t="s">
        <v>805</v>
      </c>
      <c r="B265" s="280" t="s">
        <v>898</v>
      </c>
      <c r="C265" s="280">
        <v>1</v>
      </c>
      <c r="D265" s="280" t="s">
        <v>898</v>
      </c>
      <c r="E265" s="280" t="s">
        <v>898</v>
      </c>
      <c r="F265" s="280">
        <v>1</v>
      </c>
      <c r="G265" s="280" t="s">
        <v>898</v>
      </c>
      <c r="H265" s="280" t="s">
        <v>898</v>
      </c>
      <c r="I265" s="280" t="s">
        <v>898</v>
      </c>
      <c r="J265" s="280" t="s">
        <v>898</v>
      </c>
      <c r="K265" s="280">
        <v>2</v>
      </c>
      <c r="L265" s="280" t="s">
        <v>898</v>
      </c>
      <c r="M265" s="280">
        <v>2</v>
      </c>
      <c r="N265" s="280">
        <v>6</v>
      </c>
      <c r="O265" s="280">
        <v>5</v>
      </c>
      <c r="P265" s="280">
        <v>11</v>
      </c>
    </row>
    <row r="266" spans="1:16">
      <c r="A266" s="285" t="s">
        <v>974</v>
      </c>
      <c r="B266" s="280" t="s">
        <v>898</v>
      </c>
      <c r="C266" s="280" t="s">
        <v>898</v>
      </c>
      <c r="D266" s="280" t="s">
        <v>898</v>
      </c>
      <c r="E266" s="280" t="s">
        <v>898</v>
      </c>
      <c r="F266" s="280" t="s">
        <v>898</v>
      </c>
      <c r="G266" s="280" t="s">
        <v>898</v>
      </c>
      <c r="H266" s="280" t="s">
        <v>898</v>
      </c>
      <c r="I266" s="280" t="s">
        <v>898</v>
      </c>
      <c r="J266" s="280" t="s">
        <v>898</v>
      </c>
      <c r="K266" s="280" t="s">
        <v>898</v>
      </c>
      <c r="L266" s="280" t="s">
        <v>898</v>
      </c>
      <c r="M266" s="280">
        <v>1</v>
      </c>
      <c r="N266" s="280">
        <v>1</v>
      </c>
      <c r="O266" s="280" t="s">
        <v>898</v>
      </c>
      <c r="P266" s="280">
        <v>1</v>
      </c>
    </row>
    <row r="267" spans="1:16">
      <c r="A267" s="285" t="s">
        <v>806</v>
      </c>
      <c r="B267" s="280" t="s">
        <v>898</v>
      </c>
      <c r="C267" s="280">
        <v>2</v>
      </c>
      <c r="D267" s="280" t="s">
        <v>898</v>
      </c>
      <c r="E267" s="280" t="s">
        <v>898</v>
      </c>
      <c r="F267" s="280" t="s">
        <v>898</v>
      </c>
      <c r="G267" s="280" t="s">
        <v>898</v>
      </c>
      <c r="H267" s="280" t="s">
        <v>898</v>
      </c>
      <c r="I267" s="280" t="s">
        <v>898</v>
      </c>
      <c r="J267" s="280" t="s">
        <v>898</v>
      </c>
      <c r="K267" s="280">
        <v>2</v>
      </c>
      <c r="L267" s="280" t="s">
        <v>898</v>
      </c>
      <c r="M267" s="280">
        <v>2</v>
      </c>
      <c r="N267" s="280">
        <v>6</v>
      </c>
      <c r="O267" s="280">
        <v>5</v>
      </c>
      <c r="P267" s="280">
        <v>11</v>
      </c>
    </row>
    <row r="268" spans="1:16">
      <c r="A268" s="285" t="s">
        <v>808</v>
      </c>
      <c r="B268" s="280" t="s">
        <v>898</v>
      </c>
      <c r="C268" s="280">
        <v>1</v>
      </c>
      <c r="D268" s="280" t="s">
        <v>898</v>
      </c>
      <c r="E268" s="280" t="s">
        <v>898</v>
      </c>
      <c r="F268" s="280">
        <v>2</v>
      </c>
      <c r="G268" s="280" t="s">
        <v>898</v>
      </c>
      <c r="H268" s="280" t="s">
        <v>898</v>
      </c>
      <c r="I268" s="280" t="s">
        <v>898</v>
      </c>
      <c r="J268" s="280" t="s">
        <v>898</v>
      </c>
      <c r="K268" s="280" t="s">
        <v>898</v>
      </c>
      <c r="L268" s="280" t="s">
        <v>898</v>
      </c>
      <c r="M268" s="280">
        <v>1</v>
      </c>
      <c r="N268" s="280">
        <v>4</v>
      </c>
      <c r="O268" s="280">
        <v>2</v>
      </c>
      <c r="P268" s="280">
        <v>6</v>
      </c>
    </row>
    <row r="269" spans="1:16">
      <c r="A269" s="285" t="s">
        <v>789</v>
      </c>
      <c r="B269" s="280" t="s">
        <v>898</v>
      </c>
      <c r="C269" s="280" t="s">
        <v>898</v>
      </c>
      <c r="D269" s="280" t="s">
        <v>898</v>
      </c>
      <c r="E269" s="280" t="s">
        <v>898</v>
      </c>
      <c r="F269" s="280" t="s">
        <v>898</v>
      </c>
      <c r="G269" s="280" t="s">
        <v>898</v>
      </c>
      <c r="H269" s="280" t="s">
        <v>898</v>
      </c>
      <c r="I269" s="280">
        <v>1</v>
      </c>
      <c r="J269" s="280" t="s">
        <v>898</v>
      </c>
      <c r="K269" s="280" t="s">
        <v>898</v>
      </c>
      <c r="L269" s="280" t="s">
        <v>898</v>
      </c>
      <c r="M269" s="280" t="s">
        <v>898</v>
      </c>
      <c r="N269" s="280">
        <v>1</v>
      </c>
      <c r="O269" s="280" t="s">
        <v>898</v>
      </c>
      <c r="P269" s="280">
        <v>1</v>
      </c>
    </row>
    <row r="270" spans="1:16">
      <c r="A270" s="285" t="s">
        <v>807</v>
      </c>
      <c r="B270" s="280" t="s">
        <v>898</v>
      </c>
      <c r="C270" s="280">
        <v>1</v>
      </c>
      <c r="D270" s="280" t="s">
        <v>898</v>
      </c>
      <c r="E270" s="280" t="s">
        <v>898</v>
      </c>
      <c r="F270" s="280" t="s">
        <v>898</v>
      </c>
      <c r="G270" s="280" t="s">
        <v>898</v>
      </c>
      <c r="H270" s="280" t="s">
        <v>898</v>
      </c>
      <c r="I270" s="280" t="s">
        <v>898</v>
      </c>
      <c r="J270" s="280" t="s">
        <v>898</v>
      </c>
      <c r="K270" s="280" t="s">
        <v>898</v>
      </c>
      <c r="L270" s="280" t="s">
        <v>898</v>
      </c>
      <c r="M270" s="280">
        <v>1</v>
      </c>
      <c r="N270" s="280">
        <v>2</v>
      </c>
      <c r="O270" s="280">
        <v>1</v>
      </c>
      <c r="P270" s="280">
        <v>3</v>
      </c>
    </row>
    <row r="271" spans="1:16">
      <c r="A271" s="285" t="s">
        <v>847</v>
      </c>
      <c r="B271" s="280" t="s">
        <v>898</v>
      </c>
      <c r="C271" s="280">
        <v>1</v>
      </c>
      <c r="D271" s="280" t="s">
        <v>898</v>
      </c>
      <c r="E271" s="280" t="s">
        <v>898</v>
      </c>
      <c r="F271" s="280" t="s">
        <v>898</v>
      </c>
      <c r="G271" s="280" t="s">
        <v>898</v>
      </c>
      <c r="H271" s="280" t="s">
        <v>898</v>
      </c>
      <c r="I271" s="280" t="s">
        <v>898</v>
      </c>
      <c r="J271" s="280" t="s">
        <v>898</v>
      </c>
      <c r="K271" s="280" t="s">
        <v>898</v>
      </c>
      <c r="L271" s="280" t="s">
        <v>898</v>
      </c>
      <c r="M271" s="280" t="s">
        <v>898</v>
      </c>
      <c r="N271" s="280">
        <v>1</v>
      </c>
      <c r="O271" s="280" t="s">
        <v>898</v>
      </c>
      <c r="P271" s="280">
        <v>1</v>
      </c>
    </row>
    <row r="272" spans="1:16">
      <c r="A272" s="285" t="s">
        <v>811</v>
      </c>
      <c r="B272" s="280" t="s">
        <v>898</v>
      </c>
      <c r="C272" s="280">
        <v>1</v>
      </c>
      <c r="D272" s="280" t="s">
        <v>898</v>
      </c>
      <c r="E272" s="280" t="s">
        <v>898</v>
      </c>
      <c r="F272" s="280">
        <v>1</v>
      </c>
      <c r="G272" s="280" t="s">
        <v>898</v>
      </c>
      <c r="H272" s="280" t="s">
        <v>898</v>
      </c>
      <c r="I272" s="280" t="s">
        <v>898</v>
      </c>
      <c r="J272" s="280" t="s">
        <v>898</v>
      </c>
      <c r="K272" s="280" t="s">
        <v>898</v>
      </c>
      <c r="L272" s="280" t="s">
        <v>898</v>
      </c>
      <c r="M272" s="280">
        <v>1</v>
      </c>
      <c r="N272" s="280">
        <v>3</v>
      </c>
      <c r="O272" s="280">
        <v>3</v>
      </c>
      <c r="P272" s="280">
        <v>6</v>
      </c>
    </row>
    <row r="273" spans="1:16">
      <c r="A273" s="285" t="s">
        <v>975</v>
      </c>
      <c r="B273" s="280" t="s">
        <v>898</v>
      </c>
      <c r="C273" s="280">
        <v>1</v>
      </c>
      <c r="D273" s="280" t="s">
        <v>898</v>
      </c>
      <c r="E273" s="280" t="s">
        <v>898</v>
      </c>
      <c r="F273" s="280">
        <v>1</v>
      </c>
      <c r="G273" s="280" t="s">
        <v>898</v>
      </c>
      <c r="H273" s="280" t="s">
        <v>898</v>
      </c>
      <c r="I273" s="280" t="s">
        <v>898</v>
      </c>
      <c r="J273" s="280" t="s">
        <v>898</v>
      </c>
      <c r="K273" s="280" t="s">
        <v>898</v>
      </c>
      <c r="L273" s="280" t="s">
        <v>898</v>
      </c>
      <c r="M273" s="280" t="s">
        <v>898</v>
      </c>
      <c r="N273" s="280">
        <v>2</v>
      </c>
      <c r="O273" s="280">
        <v>1</v>
      </c>
      <c r="P273" s="280">
        <v>3</v>
      </c>
    </row>
    <row r="274" spans="1:16">
      <c r="A274" s="283" t="s">
        <v>79</v>
      </c>
      <c r="B274" s="284">
        <v>0</v>
      </c>
      <c r="C274" s="284">
        <v>3</v>
      </c>
      <c r="D274" s="284">
        <v>0</v>
      </c>
      <c r="E274" s="284">
        <v>1</v>
      </c>
      <c r="F274" s="284">
        <v>0</v>
      </c>
      <c r="G274" s="284">
        <v>0</v>
      </c>
      <c r="H274" s="284">
        <v>0</v>
      </c>
      <c r="I274" s="284">
        <v>0</v>
      </c>
      <c r="J274" s="284">
        <v>0</v>
      </c>
      <c r="K274" s="284">
        <v>0</v>
      </c>
      <c r="L274" s="284">
        <v>0</v>
      </c>
      <c r="M274" s="284">
        <v>0</v>
      </c>
      <c r="N274" s="284">
        <v>4</v>
      </c>
      <c r="O274" s="284">
        <v>3</v>
      </c>
      <c r="P274" s="284">
        <v>7</v>
      </c>
    </row>
    <row r="275" spans="1:16">
      <c r="A275" s="285" t="s">
        <v>848</v>
      </c>
      <c r="B275" s="280" t="s">
        <v>898</v>
      </c>
      <c r="C275" s="280">
        <v>1</v>
      </c>
      <c r="D275" s="280" t="s">
        <v>898</v>
      </c>
      <c r="E275" s="280" t="s">
        <v>898</v>
      </c>
      <c r="F275" s="280" t="s">
        <v>898</v>
      </c>
      <c r="G275" s="280" t="s">
        <v>898</v>
      </c>
      <c r="H275" s="280" t="s">
        <v>898</v>
      </c>
      <c r="I275" s="280" t="s">
        <v>898</v>
      </c>
      <c r="J275" s="280" t="s">
        <v>898</v>
      </c>
      <c r="K275" s="280" t="s">
        <v>898</v>
      </c>
      <c r="L275" s="280" t="s">
        <v>898</v>
      </c>
      <c r="M275" s="280" t="s">
        <v>898</v>
      </c>
      <c r="N275" s="280">
        <v>1</v>
      </c>
      <c r="O275" s="280">
        <v>1</v>
      </c>
      <c r="P275" s="280">
        <v>2</v>
      </c>
    </row>
    <row r="276" spans="1:16">
      <c r="A276" s="285" t="s">
        <v>976</v>
      </c>
      <c r="B276" s="280" t="s">
        <v>898</v>
      </c>
      <c r="C276" s="280" t="s">
        <v>898</v>
      </c>
      <c r="D276" s="280" t="s">
        <v>898</v>
      </c>
      <c r="E276" s="280">
        <v>1</v>
      </c>
      <c r="F276" s="280" t="s">
        <v>898</v>
      </c>
      <c r="G276" s="280" t="s">
        <v>898</v>
      </c>
      <c r="H276" s="280" t="s">
        <v>898</v>
      </c>
      <c r="I276" s="280" t="s">
        <v>898</v>
      </c>
      <c r="J276" s="280" t="s">
        <v>898</v>
      </c>
      <c r="K276" s="280" t="s">
        <v>898</v>
      </c>
      <c r="L276" s="280" t="s">
        <v>898</v>
      </c>
      <c r="M276" s="280" t="s">
        <v>898</v>
      </c>
      <c r="N276" s="280">
        <v>1</v>
      </c>
      <c r="O276" s="280" t="s">
        <v>898</v>
      </c>
      <c r="P276" s="280">
        <v>1</v>
      </c>
    </row>
    <row r="277" spans="1:16">
      <c r="A277" s="285" t="s">
        <v>812</v>
      </c>
      <c r="B277" s="280" t="s">
        <v>898</v>
      </c>
      <c r="C277" s="280">
        <v>1</v>
      </c>
      <c r="D277" s="280" t="s">
        <v>898</v>
      </c>
      <c r="E277" s="280" t="s">
        <v>898</v>
      </c>
      <c r="F277" s="280" t="s">
        <v>898</v>
      </c>
      <c r="G277" s="280" t="s">
        <v>898</v>
      </c>
      <c r="H277" s="280" t="s">
        <v>898</v>
      </c>
      <c r="I277" s="280" t="s">
        <v>898</v>
      </c>
      <c r="J277" s="280" t="s">
        <v>898</v>
      </c>
      <c r="K277" s="280" t="s">
        <v>898</v>
      </c>
      <c r="L277" s="280" t="s">
        <v>898</v>
      </c>
      <c r="M277" s="280" t="s">
        <v>898</v>
      </c>
      <c r="N277" s="280">
        <v>1</v>
      </c>
      <c r="O277" s="280">
        <v>1</v>
      </c>
      <c r="P277" s="280">
        <v>2</v>
      </c>
    </row>
    <row r="278" spans="1:16">
      <c r="A278" s="285" t="s">
        <v>977</v>
      </c>
      <c r="B278" s="280" t="s">
        <v>898</v>
      </c>
      <c r="C278" s="280">
        <v>1</v>
      </c>
      <c r="D278" s="280" t="s">
        <v>898</v>
      </c>
      <c r="E278" s="280" t="s">
        <v>898</v>
      </c>
      <c r="F278" s="280" t="s">
        <v>898</v>
      </c>
      <c r="G278" s="280" t="s">
        <v>898</v>
      </c>
      <c r="H278" s="280" t="s">
        <v>898</v>
      </c>
      <c r="I278" s="280" t="s">
        <v>898</v>
      </c>
      <c r="J278" s="280" t="s">
        <v>898</v>
      </c>
      <c r="K278" s="280" t="s">
        <v>898</v>
      </c>
      <c r="L278" s="280" t="s">
        <v>898</v>
      </c>
      <c r="M278" s="280" t="s">
        <v>898</v>
      </c>
      <c r="N278" s="280">
        <v>1</v>
      </c>
      <c r="O278" s="280">
        <v>1</v>
      </c>
      <c r="P278" s="280">
        <v>2</v>
      </c>
    </row>
    <row r="279" spans="1:16">
      <c r="A279" s="218"/>
      <c r="B279" s="286"/>
      <c r="C279" s="286"/>
      <c r="D279" s="286"/>
      <c r="E279" s="286"/>
      <c r="F279" s="286"/>
      <c r="G279" s="286"/>
      <c r="H279" s="286"/>
      <c r="I279" s="286"/>
      <c r="J279" s="286"/>
      <c r="K279" s="286"/>
      <c r="L279" s="286"/>
      <c r="M279" s="286"/>
      <c r="N279" s="286"/>
      <c r="O279" s="286"/>
      <c r="P279" s="280"/>
    </row>
    <row r="280" spans="1:16" ht="30" customHeight="1" thickBot="1">
      <c r="A280" s="305" t="s">
        <v>978</v>
      </c>
      <c r="B280" s="282">
        <v>225</v>
      </c>
      <c r="C280" s="282">
        <v>345</v>
      </c>
      <c r="D280" s="282">
        <v>137</v>
      </c>
      <c r="E280" s="282">
        <v>83</v>
      </c>
      <c r="F280" s="282">
        <v>1397</v>
      </c>
      <c r="G280" s="282">
        <v>250</v>
      </c>
      <c r="H280" s="282">
        <v>1234</v>
      </c>
      <c r="I280" s="282">
        <v>343</v>
      </c>
      <c r="J280" s="282">
        <v>1</v>
      </c>
      <c r="K280" s="282">
        <v>252</v>
      </c>
      <c r="L280" s="282">
        <v>42</v>
      </c>
      <c r="M280" s="282">
        <v>165</v>
      </c>
      <c r="N280" s="282">
        <v>4474</v>
      </c>
      <c r="O280" s="282">
        <v>3325</v>
      </c>
      <c r="P280" s="282">
        <v>7799</v>
      </c>
    </row>
    <row r="281" spans="1:16" ht="30" customHeight="1">
      <c r="A281" s="311" t="s">
        <v>996</v>
      </c>
      <c r="B281" s="312">
        <v>1813</v>
      </c>
      <c r="C281" s="312">
        <v>6289</v>
      </c>
      <c r="D281" s="312">
        <v>2163</v>
      </c>
      <c r="E281" s="312">
        <v>1905</v>
      </c>
      <c r="F281" s="312">
        <v>1722</v>
      </c>
      <c r="G281" s="312">
        <v>1510</v>
      </c>
      <c r="H281" s="312">
        <v>3800</v>
      </c>
      <c r="I281" s="312">
        <v>1192</v>
      </c>
      <c r="J281" s="312">
        <v>22</v>
      </c>
      <c r="K281" s="312">
        <v>3540</v>
      </c>
      <c r="L281" s="312">
        <v>729</v>
      </c>
      <c r="M281" s="312">
        <v>2526</v>
      </c>
      <c r="N281" s="312">
        <v>27211</v>
      </c>
      <c r="O281" s="312"/>
      <c r="P281" s="312"/>
    </row>
    <row r="282" spans="1:16" ht="5.0999999999999996" customHeight="1" thickBot="1">
      <c r="A282" s="287"/>
      <c r="B282" s="287"/>
      <c r="C282" s="287"/>
      <c r="D282" s="287"/>
      <c r="E282" s="287"/>
      <c r="F282" s="287"/>
      <c r="G282" s="287"/>
      <c r="H282" s="287"/>
      <c r="I282" s="287"/>
      <c r="J282" s="287"/>
      <c r="K282" s="287"/>
      <c r="L282" s="287"/>
      <c r="M282" s="287"/>
      <c r="N282" s="287"/>
      <c r="O282" s="287"/>
      <c r="P282" s="287"/>
    </row>
    <row r="283" spans="1:16" ht="13.5" thickTop="1"/>
    <row r="284" spans="1:16">
      <c r="A284" s="217" t="s">
        <v>979</v>
      </c>
    </row>
  </sheetData>
  <mergeCells count="7">
    <mergeCell ref="A1:P1"/>
    <mergeCell ref="A2:P2"/>
    <mergeCell ref="A3:P3"/>
    <mergeCell ref="A4:P4"/>
    <mergeCell ref="A5:P5"/>
    <mergeCell ref="O7:O8"/>
    <mergeCell ref="P7:P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7"/>
  <sheetViews>
    <sheetView zoomScaleNormal="100" workbookViewId="0">
      <selection activeCell="H4" sqref="H4"/>
    </sheetView>
  </sheetViews>
  <sheetFormatPr baseColWidth="10" defaultColWidth="9.140625" defaultRowHeight="12.75"/>
  <cols>
    <col min="1" max="1" width="44.140625" style="216" customWidth="1"/>
    <col min="2" max="4" width="18.85546875" style="216" customWidth="1"/>
    <col min="5" max="6" width="21.85546875" style="216" customWidth="1"/>
    <col min="7" max="256" width="9.140625" style="216"/>
    <col min="257" max="257" width="44.140625" style="216" customWidth="1"/>
    <col min="258" max="260" width="18.85546875" style="216" customWidth="1"/>
    <col min="261" max="262" width="21.85546875" style="216" customWidth="1"/>
    <col min="263" max="512" width="9.140625" style="216"/>
    <col min="513" max="513" width="44.140625" style="216" customWidth="1"/>
    <col min="514" max="516" width="18.85546875" style="216" customWidth="1"/>
    <col min="517" max="518" width="21.85546875" style="216" customWidth="1"/>
    <col min="519" max="768" width="9.140625" style="216"/>
    <col min="769" max="769" width="44.140625" style="216" customWidth="1"/>
    <col min="770" max="772" width="18.85546875" style="216" customWidth="1"/>
    <col min="773" max="774" width="21.85546875" style="216" customWidth="1"/>
    <col min="775" max="1024" width="9.140625" style="216"/>
    <col min="1025" max="1025" width="44.140625" style="216" customWidth="1"/>
    <col min="1026" max="1028" width="18.85546875" style="216" customWidth="1"/>
    <col min="1029" max="1030" width="21.85546875" style="216" customWidth="1"/>
    <col min="1031" max="1280" width="9.140625" style="216"/>
    <col min="1281" max="1281" width="44.140625" style="216" customWidth="1"/>
    <col min="1282" max="1284" width="18.85546875" style="216" customWidth="1"/>
    <col min="1285" max="1286" width="21.85546875" style="216" customWidth="1"/>
    <col min="1287" max="1536" width="9.140625" style="216"/>
    <col min="1537" max="1537" width="44.140625" style="216" customWidth="1"/>
    <col min="1538" max="1540" width="18.85546875" style="216" customWidth="1"/>
    <col min="1541" max="1542" width="21.85546875" style="216" customWidth="1"/>
    <col min="1543" max="1792" width="9.140625" style="216"/>
    <col min="1793" max="1793" width="44.140625" style="216" customWidth="1"/>
    <col min="1794" max="1796" width="18.85546875" style="216" customWidth="1"/>
    <col min="1797" max="1798" width="21.85546875" style="216" customWidth="1"/>
    <col min="1799" max="2048" width="9.140625" style="216"/>
    <col min="2049" max="2049" width="44.140625" style="216" customWidth="1"/>
    <col min="2050" max="2052" width="18.85546875" style="216" customWidth="1"/>
    <col min="2053" max="2054" width="21.85546875" style="216" customWidth="1"/>
    <col min="2055" max="2304" width="9.140625" style="216"/>
    <col min="2305" max="2305" width="44.140625" style="216" customWidth="1"/>
    <col min="2306" max="2308" width="18.85546875" style="216" customWidth="1"/>
    <col min="2309" max="2310" width="21.85546875" style="216" customWidth="1"/>
    <col min="2311" max="2560" width="9.140625" style="216"/>
    <col min="2561" max="2561" width="44.140625" style="216" customWidth="1"/>
    <col min="2562" max="2564" width="18.85546875" style="216" customWidth="1"/>
    <col min="2565" max="2566" width="21.85546875" style="216" customWidth="1"/>
    <col min="2567" max="2816" width="9.140625" style="216"/>
    <col min="2817" max="2817" width="44.140625" style="216" customWidth="1"/>
    <col min="2818" max="2820" width="18.85546875" style="216" customWidth="1"/>
    <col min="2821" max="2822" width="21.85546875" style="216" customWidth="1"/>
    <col min="2823" max="3072" width="9.140625" style="216"/>
    <col min="3073" max="3073" width="44.140625" style="216" customWidth="1"/>
    <col min="3074" max="3076" width="18.85546875" style="216" customWidth="1"/>
    <col min="3077" max="3078" width="21.85546875" style="216" customWidth="1"/>
    <col min="3079" max="3328" width="9.140625" style="216"/>
    <col min="3329" max="3329" width="44.140625" style="216" customWidth="1"/>
    <col min="3330" max="3332" width="18.85546875" style="216" customWidth="1"/>
    <col min="3333" max="3334" width="21.85546875" style="216" customWidth="1"/>
    <col min="3335" max="3584" width="9.140625" style="216"/>
    <col min="3585" max="3585" width="44.140625" style="216" customWidth="1"/>
    <col min="3586" max="3588" width="18.85546875" style="216" customWidth="1"/>
    <col min="3589" max="3590" width="21.85546875" style="216" customWidth="1"/>
    <col min="3591" max="3840" width="9.140625" style="216"/>
    <col min="3841" max="3841" width="44.140625" style="216" customWidth="1"/>
    <col min="3842" max="3844" width="18.85546875" style="216" customWidth="1"/>
    <col min="3845" max="3846" width="21.85546875" style="216" customWidth="1"/>
    <col min="3847" max="4096" width="9.140625" style="216"/>
    <col min="4097" max="4097" width="44.140625" style="216" customWidth="1"/>
    <col min="4098" max="4100" width="18.85546875" style="216" customWidth="1"/>
    <col min="4101" max="4102" width="21.85546875" style="216" customWidth="1"/>
    <col min="4103" max="4352" width="9.140625" style="216"/>
    <col min="4353" max="4353" width="44.140625" style="216" customWidth="1"/>
    <col min="4354" max="4356" width="18.85546875" style="216" customWidth="1"/>
    <col min="4357" max="4358" width="21.85546875" style="216" customWidth="1"/>
    <col min="4359" max="4608" width="9.140625" style="216"/>
    <col min="4609" max="4609" width="44.140625" style="216" customWidth="1"/>
    <col min="4610" max="4612" width="18.85546875" style="216" customWidth="1"/>
    <col min="4613" max="4614" width="21.85546875" style="216" customWidth="1"/>
    <col min="4615" max="4864" width="9.140625" style="216"/>
    <col min="4865" max="4865" width="44.140625" style="216" customWidth="1"/>
    <col min="4866" max="4868" width="18.85546875" style="216" customWidth="1"/>
    <col min="4869" max="4870" width="21.85546875" style="216" customWidth="1"/>
    <col min="4871" max="5120" width="9.140625" style="216"/>
    <col min="5121" max="5121" width="44.140625" style="216" customWidth="1"/>
    <col min="5122" max="5124" width="18.85546875" style="216" customWidth="1"/>
    <col min="5125" max="5126" width="21.85546875" style="216" customWidth="1"/>
    <col min="5127" max="5376" width="9.140625" style="216"/>
    <col min="5377" max="5377" width="44.140625" style="216" customWidth="1"/>
    <col min="5378" max="5380" width="18.85546875" style="216" customWidth="1"/>
    <col min="5381" max="5382" width="21.85546875" style="216" customWidth="1"/>
    <col min="5383" max="5632" width="9.140625" style="216"/>
    <col min="5633" max="5633" width="44.140625" style="216" customWidth="1"/>
    <col min="5634" max="5636" width="18.85546875" style="216" customWidth="1"/>
    <col min="5637" max="5638" width="21.85546875" style="216" customWidth="1"/>
    <col min="5639" max="5888" width="9.140625" style="216"/>
    <col min="5889" max="5889" width="44.140625" style="216" customWidth="1"/>
    <col min="5890" max="5892" width="18.85546875" style="216" customWidth="1"/>
    <col min="5893" max="5894" width="21.85546875" style="216" customWidth="1"/>
    <col min="5895" max="6144" width="9.140625" style="216"/>
    <col min="6145" max="6145" width="44.140625" style="216" customWidth="1"/>
    <col min="6146" max="6148" width="18.85546875" style="216" customWidth="1"/>
    <col min="6149" max="6150" width="21.85546875" style="216" customWidth="1"/>
    <col min="6151" max="6400" width="9.140625" style="216"/>
    <col min="6401" max="6401" width="44.140625" style="216" customWidth="1"/>
    <col min="6402" max="6404" width="18.85546875" style="216" customWidth="1"/>
    <col min="6405" max="6406" width="21.85546875" style="216" customWidth="1"/>
    <col min="6407" max="6656" width="9.140625" style="216"/>
    <col min="6657" max="6657" width="44.140625" style="216" customWidth="1"/>
    <col min="6658" max="6660" width="18.85546875" style="216" customWidth="1"/>
    <col min="6661" max="6662" width="21.85546875" style="216" customWidth="1"/>
    <col min="6663" max="6912" width="9.140625" style="216"/>
    <col min="6913" max="6913" width="44.140625" style="216" customWidth="1"/>
    <col min="6914" max="6916" width="18.85546875" style="216" customWidth="1"/>
    <col min="6917" max="6918" width="21.85546875" style="216" customWidth="1"/>
    <col min="6919" max="7168" width="9.140625" style="216"/>
    <col min="7169" max="7169" width="44.140625" style="216" customWidth="1"/>
    <col min="7170" max="7172" width="18.85546875" style="216" customWidth="1"/>
    <col min="7173" max="7174" width="21.85546875" style="216" customWidth="1"/>
    <col min="7175" max="7424" width="9.140625" style="216"/>
    <col min="7425" max="7425" width="44.140625" style="216" customWidth="1"/>
    <col min="7426" max="7428" width="18.85546875" style="216" customWidth="1"/>
    <col min="7429" max="7430" width="21.85546875" style="216" customWidth="1"/>
    <col min="7431" max="7680" width="9.140625" style="216"/>
    <col min="7681" max="7681" width="44.140625" style="216" customWidth="1"/>
    <col min="7682" max="7684" width="18.85546875" style="216" customWidth="1"/>
    <col min="7685" max="7686" width="21.85546875" style="216" customWidth="1"/>
    <col min="7687" max="7936" width="9.140625" style="216"/>
    <col min="7937" max="7937" width="44.140625" style="216" customWidth="1"/>
    <col min="7938" max="7940" width="18.85546875" style="216" customWidth="1"/>
    <col min="7941" max="7942" width="21.85546875" style="216" customWidth="1"/>
    <col min="7943" max="8192" width="9.140625" style="216"/>
    <col min="8193" max="8193" width="44.140625" style="216" customWidth="1"/>
    <col min="8194" max="8196" width="18.85546875" style="216" customWidth="1"/>
    <col min="8197" max="8198" width="21.85546875" style="216" customWidth="1"/>
    <col min="8199" max="8448" width="9.140625" style="216"/>
    <col min="8449" max="8449" width="44.140625" style="216" customWidth="1"/>
    <col min="8450" max="8452" width="18.85546875" style="216" customWidth="1"/>
    <col min="8453" max="8454" width="21.85546875" style="216" customWidth="1"/>
    <col min="8455" max="8704" width="9.140625" style="216"/>
    <col min="8705" max="8705" width="44.140625" style="216" customWidth="1"/>
    <col min="8706" max="8708" width="18.85546875" style="216" customWidth="1"/>
    <col min="8709" max="8710" width="21.85546875" style="216" customWidth="1"/>
    <col min="8711" max="8960" width="9.140625" style="216"/>
    <col min="8961" max="8961" width="44.140625" style="216" customWidth="1"/>
    <col min="8962" max="8964" width="18.85546875" style="216" customWidth="1"/>
    <col min="8965" max="8966" width="21.85546875" style="216" customWidth="1"/>
    <col min="8967" max="9216" width="9.140625" style="216"/>
    <col min="9217" max="9217" width="44.140625" style="216" customWidth="1"/>
    <col min="9218" max="9220" width="18.85546875" style="216" customWidth="1"/>
    <col min="9221" max="9222" width="21.85546875" style="216" customWidth="1"/>
    <col min="9223" max="9472" width="9.140625" style="216"/>
    <col min="9473" max="9473" width="44.140625" style="216" customWidth="1"/>
    <col min="9474" max="9476" width="18.85546875" style="216" customWidth="1"/>
    <col min="9477" max="9478" width="21.85546875" style="216" customWidth="1"/>
    <col min="9479" max="9728" width="9.140625" style="216"/>
    <col min="9729" max="9729" width="44.140625" style="216" customWidth="1"/>
    <col min="9730" max="9732" width="18.85546875" style="216" customWidth="1"/>
    <col min="9733" max="9734" width="21.85546875" style="216" customWidth="1"/>
    <col min="9735" max="9984" width="9.140625" style="216"/>
    <col min="9985" max="9985" width="44.140625" style="216" customWidth="1"/>
    <col min="9986" max="9988" width="18.85546875" style="216" customWidth="1"/>
    <col min="9989" max="9990" width="21.85546875" style="216" customWidth="1"/>
    <col min="9991" max="10240" width="9.140625" style="216"/>
    <col min="10241" max="10241" width="44.140625" style="216" customWidth="1"/>
    <col min="10242" max="10244" width="18.85546875" style="216" customWidth="1"/>
    <col min="10245" max="10246" width="21.85546875" style="216" customWidth="1"/>
    <col min="10247" max="10496" width="9.140625" style="216"/>
    <col min="10497" max="10497" width="44.140625" style="216" customWidth="1"/>
    <col min="10498" max="10500" width="18.85546875" style="216" customWidth="1"/>
    <col min="10501" max="10502" width="21.85546875" style="216" customWidth="1"/>
    <col min="10503" max="10752" width="9.140625" style="216"/>
    <col min="10753" max="10753" width="44.140625" style="216" customWidth="1"/>
    <col min="10754" max="10756" width="18.85546875" style="216" customWidth="1"/>
    <col min="10757" max="10758" width="21.85546875" style="216" customWidth="1"/>
    <col min="10759" max="11008" width="9.140625" style="216"/>
    <col min="11009" max="11009" width="44.140625" style="216" customWidth="1"/>
    <col min="11010" max="11012" width="18.85546875" style="216" customWidth="1"/>
    <col min="11013" max="11014" width="21.85546875" style="216" customWidth="1"/>
    <col min="11015" max="11264" width="9.140625" style="216"/>
    <col min="11265" max="11265" width="44.140625" style="216" customWidth="1"/>
    <col min="11266" max="11268" width="18.85546875" style="216" customWidth="1"/>
    <col min="11269" max="11270" width="21.85546875" style="216" customWidth="1"/>
    <col min="11271" max="11520" width="9.140625" style="216"/>
    <col min="11521" max="11521" width="44.140625" style="216" customWidth="1"/>
    <col min="11522" max="11524" width="18.85546875" style="216" customWidth="1"/>
    <col min="11525" max="11526" width="21.85546875" style="216" customWidth="1"/>
    <col min="11527" max="11776" width="9.140625" style="216"/>
    <col min="11777" max="11777" width="44.140625" style="216" customWidth="1"/>
    <col min="11778" max="11780" width="18.85546875" style="216" customWidth="1"/>
    <col min="11781" max="11782" width="21.85546875" style="216" customWidth="1"/>
    <col min="11783" max="12032" width="9.140625" style="216"/>
    <col min="12033" max="12033" width="44.140625" style="216" customWidth="1"/>
    <col min="12034" max="12036" width="18.85546875" style="216" customWidth="1"/>
    <col min="12037" max="12038" width="21.85546875" style="216" customWidth="1"/>
    <col min="12039" max="12288" width="9.140625" style="216"/>
    <col min="12289" max="12289" width="44.140625" style="216" customWidth="1"/>
    <col min="12290" max="12292" width="18.85546875" style="216" customWidth="1"/>
    <col min="12293" max="12294" width="21.85546875" style="216" customWidth="1"/>
    <col min="12295" max="12544" width="9.140625" style="216"/>
    <col min="12545" max="12545" width="44.140625" style="216" customWidth="1"/>
    <col min="12546" max="12548" width="18.85546875" style="216" customWidth="1"/>
    <col min="12549" max="12550" width="21.85546875" style="216" customWidth="1"/>
    <col min="12551" max="12800" width="9.140625" style="216"/>
    <col min="12801" max="12801" width="44.140625" style="216" customWidth="1"/>
    <col min="12802" max="12804" width="18.85546875" style="216" customWidth="1"/>
    <col min="12805" max="12806" width="21.85546875" style="216" customWidth="1"/>
    <col min="12807" max="13056" width="9.140625" style="216"/>
    <col min="13057" max="13057" width="44.140625" style="216" customWidth="1"/>
    <col min="13058" max="13060" width="18.85546875" style="216" customWidth="1"/>
    <col min="13061" max="13062" width="21.85546875" style="216" customWidth="1"/>
    <col min="13063" max="13312" width="9.140625" style="216"/>
    <col min="13313" max="13313" width="44.140625" style="216" customWidth="1"/>
    <col min="13314" max="13316" width="18.85546875" style="216" customWidth="1"/>
    <col min="13317" max="13318" width="21.85546875" style="216" customWidth="1"/>
    <col min="13319" max="13568" width="9.140625" style="216"/>
    <col min="13569" max="13569" width="44.140625" style="216" customWidth="1"/>
    <col min="13570" max="13572" width="18.85546875" style="216" customWidth="1"/>
    <col min="13573" max="13574" width="21.85546875" style="216" customWidth="1"/>
    <col min="13575" max="13824" width="9.140625" style="216"/>
    <col min="13825" max="13825" width="44.140625" style="216" customWidth="1"/>
    <col min="13826" max="13828" width="18.85546875" style="216" customWidth="1"/>
    <col min="13829" max="13830" width="21.85546875" style="216" customWidth="1"/>
    <col min="13831" max="14080" width="9.140625" style="216"/>
    <col min="14081" max="14081" width="44.140625" style="216" customWidth="1"/>
    <col min="14082" max="14084" width="18.85546875" style="216" customWidth="1"/>
    <col min="14085" max="14086" width="21.85546875" style="216" customWidth="1"/>
    <col min="14087" max="14336" width="9.140625" style="216"/>
    <col min="14337" max="14337" width="44.140625" style="216" customWidth="1"/>
    <col min="14338" max="14340" width="18.85546875" style="216" customWidth="1"/>
    <col min="14341" max="14342" width="21.85546875" style="216" customWidth="1"/>
    <col min="14343" max="14592" width="9.140625" style="216"/>
    <col min="14593" max="14593" width="44.140625" style="216" customWidth="1"/>
    <col min="14594" max="14596" width="18.85546875" style="216" customWidth="1"/>
    <col min="14597" max="14598" width="21.85546875" style="216" customWidth="1"/>
    <col min="14599" max="14848" width="9.140625" style="216"/>
    <col min="14849" max="14849" width="44.140625" style="216" customWidth="1"/>
    <col min="14850" max="14852" width="18.85546875" style="216" customWidth="1"/>
    <col min="14853" max="14854" width="21.85546875" style="216" customWidth="1"/>
    <col min="14855" max="15104" width="9.140625" style="216"/>
    <col min="15105" max="15105" width="44.140625" style="216" customWidth="1"/>
    <col min="15106" max="15108" width="18.85546875" style="216" customWidth="1"/>
    <col min="15109" max="15110" width="21.85546875" style="216" customWidth="1"/>
    <col min="15111" max="15360" width="9.140625" style="216"/>
    <col min="15361" max="15361" width="44.140625" style="216" customWidth="1"/>
    <col min="15362" max="15364" width="18.85546875" style="216" customWidth="1"/>
    <col min="15365" max="15366" width="21.85546875" style="216" customWidth="1"/>
    <col min="15367" max="15616" width="9.140625" style="216"/>
    <col min="15617" max="15617" width="44.140625" style="216" customWidth="1"/>
    <col min="15618" max="15620" width="18.85546875" style="216" customWidth="1"/>
    <col min="15621" max="15622" width="21.85546875" style="216" customWidth="1"/>
    <col min="15623" max="15872" width="9.140625" style="216"/>
    <col min="15873" max="15873" width="44.140625" style="216" customWidth="1"/>
    <col min="15874" max="15876" width="18.85546875" style="216" customWidth="1"/>
    <col min="15877" max="15878" width="21.85546875" style="216" customWidth="1"/>
    <col min="15879" max="16128" width="9.140625" style="216"/>
    <col min="16129" max="16129" width="44.140625" style="216" customWidth="1"/>
    <col min="16130" max="16132" width="18.85546875" style="216" customWidth="1"/>
    <col min="16133" max="16134" width="21.85546875" style="216" customWidth="1"/>
    <col min="16135" max="16384" width="9.140625" style="216"/>
  </cols>
  <sheetData>
    <row r="1" spans="1:6" ht="18">
      <c r="A1" s="652"/>
      <c r="B1" s="652"/>
      <c r="C1" s="652"/>
      <c r="D1" s="652"/>
      <c r="E1" s="652"/>
      <c r="F1" s="652"/>
    </row>
    <row r="2" spans="1:6" ht="18">
      <c r="A2" s="653" t="s">
        <v>127</v>
      </c>
      <c r="B2" s="653"/>
      <c r="C2" s="653"/>
      <c r="D2" s="653"/>
      <c r="E2" s="653"/>
      <c r="F2" s="653"/>
    </row>
    <row r="3" spans="1:6" ht="18">
      <c r="A3" s="653" t="s">
        <v>1008</v>
      </c>
      <c r="B3" s="653"/>
      <c r="C3" s="653"/>
      <c r="D3" s="653"/>
      <c r="E3" s="653"/>
      <c r="F3" s="653"/>
    </row>
    <row r="4" spans="1:6" ht="18">
      <c r="A4" s="655" t="s">
        <v>1151</v>
      </c>
      <c r="B4" s="655"/>
      <c r="C4" s="655"/>
      <c r="D4" s="655"/>
      <c r="E4" s="655"/>
      <c r="F4" s="655"/>
    </row>
    <row r="5" spans="1:6" ht="18">
      <c r="A5" s="653"/>
      <c r="B5" s="653"/>
      <c r="C5" s="653"/>
      <c r="D5" s="653"/>
      <c r="E5" s="653"/>
      <c r="F5" s="653"/>
    </row>
    <row r="6" spans="1:6" ht="13.5" thickBot="1">
      <c r="A6" s="217"/>
      <c r="B6" s="278"/>
      <c r="C6" s="278"/>
    </row>
    <row r="7" spans="1:6" ht="20.100000000000001" customHeight="1" thickBot="1">
      <c r="A7" s="279"/>
      <c r="B7" s="719" t="s">
        <v>893</v>
      </c>
      <c r="C7" s="719"/>
      <c r="D7" s="720"/>
      <c r="E7" s="721" t="s">
        <v>894</v>
      </c>
      <c r="F7" s="722" t="s">
        <v>895</v>
      </c>
    </row>
    <row r="8" spans="1:6" ht="13.5" thickBot="1">
      <c r="A8" s="279"/>
      <c r="B8" s="723" t="s">
        <v>129</v>
      </c>
      <c r="C8" s="723" t="s">
        <v>128</v>
      </c>
      <c r="D8" s="724" t="s">
        <v>67</v>
      </c>
      <c r="E8" s="725"/>
      <c r="F8" s="726"/>
    </row>
    <row r="9" spans="1:6" ht="13.5" thickTop="1">
      <c r="A9" s="310" t="s">
        <v>896</v>
      </c>
      <c r="B9" s="313">
        <v>10</v>
      </c>
      <c r="C9" s="313">
        <v>46</v>
      </c>
      <c r="D9" s="313">
        <v>56</v>
      </c>
      <c r="E9" s="313">
        <v>40</v>
      </c>
      <c r="F9" s="313">
        <v>96</v>
      </c>
    </row>
    <row r="10" spans="1:6">
      <c r="A10" s="218" t="s">
        <v>897</v>
      </c>
      <c r="B10" s="280" t="s">
        <v>898</v>
      </c>
      <c r="C10" s="280">
        <v>3</v>
      </c>
      <c r="D10" s="280">
        <v>3</v>
      </c>
      <c r="E10" s="280">
        <v>3</v>
      </c>
      <c r="F10" s="280">
        <v>6</v>
      </c>
    </row>
    <row r="11" spans="1:6">
      <c r="A11" s="218" t="s">
        <v>899</v>
      </c>
      <c r="B11" s="280">
        <v>2</v>
      </c>
      <c r="C11" s="280">
        <v>5</v>
      </c>
      <c r="D11" s="280">
        <v>7</v>
      </c>
      <c r="E11" s="280">
        <v>4</v>
      </c>
      <c r="F11" s="280">
        <v>11</v>
      </c>
    </row>
    <row r="12" spans="1:6">
      <c r="A12" s="218" t="s">
        <v>857</v>
      </c>
      <c r="B12" s="280">
        <v>2</v>
      </c>
      <c r="C12" s="280">
        <v>8</v>
      </c>
      <c r="D12" s="280">
        <v>10</v>
      </c>
      <c r="E12" s="280">
        <v>9</v>
      </c>
      <c r="F12" s="280">
        <v>19</v>
      </c>
    </row>
    <row r="13" spans="1:6">
      <c r="A13" s="218" t="s">
        <v>859</v>
      </c>
      <c r="B13" s="280">
        <v>4</v>
      </c>
      <c r="C13" s="280">
        <v>4</v>
      </c>
      <c r="D13" s="280">
        <v>8</v>
      </c>
      <c r="E13" s="280">
        <v>8</v>
      </c>
      <c r="F13" s="280">
        <v>16</v>
      </c>
    </row>
    <row r="14" spans="1:6">
      <c r="A14" s="218" t="s">
        <v>863</v>
      </c>
      <c r="B14" s="280" t="s">
        <v>898</v>
      </c>
      <c r="C14" s="280">
        <v>10</v>
      </c>
      <c r="D14" s="280">
        <v>10</v>
      </c>
      <c r="E14" s="280">
        <v>5</v>
      </c>
      <c r="F14" s="280">
        <v>15</v>
      </c>
    </row>
    <row r="15" spans="1:6">
      <c r="A15" s="218" t="s">
        <v>864</v>
      </c>
      <c r="B15" s="280" t="s">
        <v>898</v>
      </c>
      <c r="C15" s="280">
        <v>3</v>
      </c>
      <c r="D15" s="280">
        <v>3</v>
      </c>
      <c r="E15" s="280">
        <v>3</v>
      </c>
      <c r="F15" s="280">
        <v>6</v>
      </c>
    </row>
    <row r="16" spans="1:6">
      <c r="A16" s="218" t="s">
        <v>860</v>
      </c>
      <c r="B16" s="280" t="s">
        <v>898</v>
      </c>
      <c r="C16" s="280">
        <v>3</v>
      </c>
      <c r="D16" s="280">
        <v>3</v>
      </c>
      <c r="E16" s="280">
        <v>2</v>
      </c>
      <c r="F16" s="280">
        <v>5</v>
      </c>
    </row>
    <row r="17" spans="1:6">
      <c r="A17" s="218" t="s">
        <v>900</v>
      </c>
      <c r="B17" s="280">
        <v>2</v>
      </c>
      <c r="C17" s="280">
        <v>9</v>
      </c>
      <c r="D17" s="280">
        <v>11</v>
      </c>
      <c r="E17" s="280">
        <v>6</v>
      </c>
      <c r="F17" s="280">
        <v>17</v>
      </c>
    </row>
    <row r="18" spans="1:6">
      <c r="A18" s="218" t="s">
        <v>901</v>
      </c>
      <c r="B18" s="280" t="s">
        <v>898</v>
      </c>
      <c r="C18" s="280">
        <v>1</v>
      </c>
      <c r="D18" s="280">
        <v>1</v>
      </c>
      <c r="E18" s="280" t="s">
        <v>898</v>
      </c>
      <c r="F18" s="280">
        <v>1</v>
      </c>
    </row>
    <row r="19" spans="1:6" ht="12.75" customHeight="1">
      <c r="A19" s="279"/>
      <c r="B19" s="299" t="s">
        <v>1122</v>
      </c>
      <c r="C19" s="299"/>
      <c r="D19" s="300"/>
      <c r="E19" s="485" t="s">
        <v>1123</v>
      </c>
      <c r="F19" s="485" t="s">
        <v>895</v>
      </c>
    </row>
    <row r="20" spans="1:6">
      <c r="A20" s="281" t="s">
        <v>903</v>
      </c>
      <c r="B20" s="282">
        <v>1</v>
      </c>
      <c r="C20" s="282">
        <v>43</v>
      </c>
      <c r="D20" s="282">
        <v>44</v>
      </c>
      <c r="E20" s="282">
        <v>5</v>
      </c>
      <c r="F20" s="282">
        <v>49</v>
      </c>
    </row>
    <row r="21" spans="1:6">
      <c r="A21" s="283" t="s">
        <v>73</v>
      </c>
      <c r="B21" s="284">
        <v>0</v>
      </c>
      <c r="C21" s="284">
        <v>1</v>
      </c>
      <c r="D21" s="284">
        <v>1</v>
      </c>
      <c r="E21" s="284">
        <v>0</v>
      </c>
      <c r="F21" s="284">
        <v>1</v>
      </c>
    </row>
    <row r="22" spans="1:6">
      <c r="A22" s="285" t="s">
        <v>692</v>
      </c>
      <c r="B22" s="280" t="s">
        <v>898</v>
      </c>
      <c r="C22" s="280">
        <v>1</v>
      </c>
      <c r="D22" s="280">
        <v>1</v>
      </c>
      <c r="E22" s="280" t="s">
        <v>898</v>
      </c>
      <c r="F22" s="280">
        <v>1</v>
      </c>
    </row>
    <row r="23" spans="1:6">
      <c r="A23" s="283" t="s">
        <v>74</v>
      </c>
      <c r="B23" s="284">
        <v>0</v>
      </c>
      <c r="C23" s="284">
        <v>11</v>
      </c>
      <c r="D23" s="284">
        <v>11</v>
      </c>
      <c r="E23" s="284">
        <v>1</v>
      </c>
      <c r="F23" s="284">
        <v>12</v>
      </c>
    </row>
    <row r="24" spans="1:6">
      <c r="A24" s="285" t="s">
        <v>714</v>
      </c>
      <c r="B24" s="280" t="s">
        <v>898</v>
      </c>
      <c r="C24" s="280">
        <v>1</v>
      </c>
      <c r="D24" s="280">
        <v>1</v>
      </c>
      <c r="E24" s="280" t="s">
        <v>898</v>
      </c>
      <c r="F24" s="280">
        <v>1</v>
      </c>
    </row>
    <row r="25" spans="1:6">
      <c r="A25" s="285" t="s">
        <v>814</v>
      </c>
      <c r="B25" s="280" t="s">
        <v>898</v>
      </c>
      <c r="C25" s="280">
        <v>1</v>
      </c>
      <c r="D25" s="280">
        <v>1</v>
      </c>
      <c r="E25" s="280" t="s">
        <v>898</v>
      </c>
      <c r="F25" s="280">
        <v>1</v>
      </c>
    </row>
    <row r="26" spans="1:6">
      <c r="A26" s="285" t="s">
        <v>702</v>
      </c>
      <c r="B26" s="280" t="s">
        <v>898</v>
      </c>
      <c r="C26" s="280">
        <v>1</v>
      </c>
      <c r="D26" s="280">
        <v>1</v>
      </c>
      <c r="E26" s="280">
        <v>1</v>
      </c>
      <c r="F26" s="280">
        <v>2</v>
      </c>
    </row>
    <row r="27" spans="1:6">
      <c r="A27" s="285" t="s">
        <v>980</v>
      </c>
      <c r="B27" s="280" t="s">
        <v>898</v>
      </c>
      <c r="C27" s="280">
        <v>1</v>
      </c>
      <c r="D27" s="280">
        <v>1</v>
      </c>
      <c r="E27" s="280" t="s">
        <v>898</v>
      </c>
      <c r="F27" s="280">
        <v>1</v>
      </c>
    </row>
    <row r="28" spans="1:6">
      <c r="A28" s="285" t="s">
        <v>813</v>
      </c>
      <c r="B28" s="280" t="s">
        <v>898</v>
      </c>
      <c r="C28" s="280">
        <v>1</v>
      </c>
      <c r="D28" s="280">
        <v>1</v>
      </c>
      <c r="E28" s="280" t="s">
        <v>898</v>
      </c>
      <c r="F28" s="280">
        <v>1</v>
      </c>
    </row>
    <row r="29" spans="1:6">
      <c r="A29" s="285" t="s">
        <v>705</v>
      </c>
      <c r="B29" s="280" t="s">
        <v>898</v>
      </c>
      <c r="C29" s="280">
        <v>1</v>
      </c>
      <c r="D29" s="280">
        <v>1</v>
      </c>
      <c r="E29" s="280" t="s">
        <v>898</v>
      </c>
      <c r="F29" s="280">
        <v>1</v>
      </c>
    </row>
    <row r="30" spans="1:6">
      <c r="A30" s="285" t="s">
        <v>816</v>
      </c>
      <c r="B30" s="280" t="s">
        <v>898</v>
      </c>
      <c r="C30" s="280">
        <v>1</v>
      </c>
      <c r="D30" s="280">
        <v>1</v>
      </c>
      <c r="E30" s="280" t="s">
        <v>898</v>
      </c>
      <c r="F30" s="280">
        <v>1</v>
      </c>
    </row>
    <row r="31" spans="1:6">
      <c r="A31" s="285" t="s">
        <v>815</v>
      </c>
      <c r="B31" s="280" t="s">
        <v>898</v>
      </c>
      <c r="C31" s="280">
        <v>1</v>
      </c>
      <c r="D31" s="280">
        <v>1</v>
      </c>
      <c r="E31" s="280" t="s">
        <v>898</v>
      </c>
      <c r="F31" s="280">
        <v>1</v>
      </c>
    </row>
    <row r="32" spans="1:6">
      <c r="A32" s="285" t="s">
        <v>719</v>
      </c>
      <c r="B32" s="280" t="s">
        <v>898</v>
      </c>
      <c r="C32" s="280">
        <v>1</v>
      </c>
      <c r="D32" s="280">
        <v>1</v>
      </c>
      <c r="E32" s="280" t="s">
        <v>898</v>
      </c>
      <c r="F32" s="280">
        <v>1</v>
      </c>
    </row>
    <row r="33" spans="1:6">
      <c r="A33" s="285" t="s">
        <v>700</v>
      </c>
      <c r="B33" s="280" t="s">
        <v>898</v>
      </c>
      <c r="C33" s="280">
        <v>1</v>
      </c>
      <c r="D33" s="280">
        <v>1</v>
      </c>
      <c r="E33" s="280" t="s">
        <v>898</v>
      </c>
      <c r="F33" s="280">
        <v>1</v>
      </c>
    </row>
    <row r="34" spans="1:6">
      <c r="A34" s="285" t="s">
        <v>839</v>
      </c>
      <c r="B34" s="280" t="s">
        <v>898</v>
      </c>
      <c r="C34" s="280">
        <v>1</v>
      </c>
      <c r="D34" s="280">
        <v>1</v>
      </c>
      <c r="E34" s="280" t="s">
        <v>898</v>
      </c>
      <c r="F34" s="280">
        <v>1</v>
      </c>
    </row>
    <row r="35" spans="1:6">
      <c r="A35" s="283" t="s">
        <v>70</v>
      </c>
      <c r="B35" s="284">
        <v>1</v>
      </c>
      <c r="C35" s="284">
        <v>8</v>
      </c>
      <c r="D35" s="284">
        <v>9</v>
      </c>
      <c r="E35" s="284">
        <v>1</v>
      </c>
      <c r="F35" s="284">
        <v>10</v>
      </c>
    </row>
    <row r="36" spans="1:6">
      <c r="A36" s="285" t="s">
        <v>721</v>
      </c>
      <c r="B36" s="280" t="s">
        <v>898</v>
      </c>
      <c r="C36" s="280">
        <v>1</v>
      </c>
      <c r="D36" s="280">
        <v>1</v>
      </c>
      <c r="E36" s="280" t="s">
        <v>898</v>
      </c>
      <c r="F36" s="280">
        <v>1</v>
      </c>
    </row>
    <row r="37" spans="1:6">
      <c r="A37" s="285" t="s">
        <v>722</v>
      </c>
      <c r="B37" s="280" t="s">
        <v>898</v>
      </c>
      <c r="C37" s="280">
        <v>1</v>
      </c>
      <c r="D37" s="280">
        <v>1</v>
      </c>
      <c r="E37" s="280" t="s">
        <v>898</v>
      </c>
      <c r="F37" s="280">
        <v>1</v>
      </c>
    </row>
    <row r="38" spans="1:6">
      <c r="A38" s="285" t="s">
        <v>730</v>
      </c>
      <c r="B38" s="280" t="s">
        <v>898</v>
      </c>
      <c r="C38" s="280">
        <v>1</v>
      </c>
      <c r="D38" s="280">
        <v>1</v>
      </c>
      <c r="E38" s="280" t="s">
        <v>898</v>
      </c>
      <c r="F38" s="280">
        <v>1</v>
      </c>
    </row>
    <row r="39" spans="1:6">
      <c r="A39" s="285" t="s">
        <v>1148</v>
      </c>
      <c r="B39" s="280" t="s">
        <v>898</v>
      </c>
      <c r="C39" s="280">
        <v>1</v>
      </c>
      <c r="D39" s="280">
        <v>1</v>
      </c>
      <c r="E39" s="280" t="s">
        <v>898</v>
      </c>
      <c r="F39" s="280">
        <v>1</v>
      </c>
    </row>
    <row r="40" spans="1:6">
      <c r="A40" s="285" t="s">
        <v>725</v>
      </c>
      <c r="B40" s="280" t="s">
        <v>898</v>
      </c>
      <c r="C40" s="280">
        <v>1</v>
      </c>
      <c r="D40" s="280">
        <v>1</v>
      </c>
      <c r="E40" s="280" t="s">
        <v>898</v>
      </c>
      <c r="F40" s="280">
        <v>1</v>
      </c>
    </row>
    <row r="41" spans="1:6">
      <c r="A41" s="285" t="s">
        <v>734</v>
      </c>
      <c r="B41" s="280" t="s">
        <v>898</v>
      </c>
      <c r="C41" s="280">
        <v>1</v>
      </c>
      <c r="D41" s="280">
        <v>1</v>
      </c>
      <c r="E41" s="280">
        <v>1</v>
      </c>
      <c r="F41" s="280">
        <v>2</v>
      </c>
    </row>
    <row r="42" spans="1:6">
      <c r="A42" s="285" t="s">
        <v>735</v>
      </c>
      <c r="B42" s="280" t="s">
        <v>898</v>
      </c>
      <c r="C42" s="280">
        <v>1</v>
      </c>
      <c r="D42" s="280">
        <v>1</v>
      </c>
      <c r="E42" s="280" t="s">
        <v>898</v>
      </c>
      <c r="F42" s="280">
        <v>1</v>
      </c>
    </row>
    <row r="43" spans="1:6">
      <c r="A43" s="285" t="s">
        <v>981</v>
      </c>
      <c r="B43" s="280" t="s">
        <v>898</v>
      </c>
      <c r="C43" s="280">
        <v>1</v>
      </c>
      <c r="D43" s="280">
        <v>1</v>
      </c>
      <c r="E43" s="280" t="s">
        <v>898</v>
      </c>
      <c r="F43" s="280">
        <v>1</v>
      </c>
    </row>
    <row r="44" spans="1:6">
      <c r="A44" s="285" t="s">
        <v>736</v>
      </c>
      <c r="B44" s="280">
        <v>1</v>
      </c>
      <c r="C44" s="280" t="s">
        <v>898</v>
      </c>
      <c r="D44" s="280">
        <v>1</v>
      </c>
      <c r="E44" s="280" t="s">
        <v>898</v>
      </c>
      <c r="F44" s="280">
        <v>1</v>
      </c>
    </row>
    <row r="45" spans="1:6">
      <c r="A45" s="283" t="s">
        <v>71</v>
      </c>
      <c r="B45" s="284">
        <v>0</v>
      </c>
      <c r="C45" s="284">
        <v>3</v>
      </c>
      <c r="D45" s="284">
        <v>3</v>
      </c>
      <c r="E45" s="284">
        <v>0</v>
      </c>
      <c r="F45" s="284">
        <v>3</v>
      </c>
    </row>
    <row r="46" spans="1:6">
      <c r="A46" s="285" t="s">
        <v>740</v>
      </c>
      <c r="B46" s="280" t="s">
        <v>898</v>
      </c>
      <c r="C46" s="280">
        <v>1</v>
      </c>
      <c r="D46" s="280">
        <v>1</v>
      </c>
      <c r="E46" s="280" t="s">
        <v>898</v>
      </c>
      <c r="F46" s="280">
        <v>1</v>
      </c>
    </row>
    <row r="47" spans="1:6">
      <c r="A47" s="285" t="s">
        <v>739</v>
      </c>
      <c r="B47" s="280" t="s">
        <v>898</v>
      </c>
      <c r="C47" s="280">
        <v>1</v>
      </c>
      <c r="D47" s="280">
        <v>1</v>
      </c>
      <c r="E47" s="280" t="s">
        <v>898</v>
      </c>
      <c r="F47" s="280">
        <v>1</v>
      </c>
    </row>
    <row r="48" spans="1:6">
      <c r="A48" s="285" t="s">
        <v>961</v>
      </c>
      <c r="B48" s="280" t="s">
        <v>898</v>
      </c>
      <c r="C48" s="280">
        <v>1</v>
      </c>
      <c r="D48" s="280">
        <v>1</v>
      </c>
      <c r="E48" s="280" t="s">
        <v>898</v>
      </c>
      <c r="F48" s="280">
        <v>1</v>
      </c>
    </row>
    <row r="49" spans="1:6">
      <c r="A49" s="283" t="s">
        <v>75</v>
      </c>
      <c r="B49" s="284">
        <v>0</v>
      </c>
      <c r="C49" s="284">
        <v>5</v>
      </c>
      <c r="D49" s="284">
        <v>5</v>
      </c>
      <c r="E49" s="284">
        <v>0</v>
      </c>
      <c r="F49" s="284">
        <v>5</v>
      </c>
    </row>
    <row r="50" spans="1:6">
      <c r="A50" s="285" t="s">
        <v>754</v>
      </c>
      <c r="B50" s="280" t="s">
        <v>898</v>
      </c>
      <c r="C50" s="280">
        <v>1</v>
      </c>
      <c r="D50" s="280">
        <v>1</v>
      </c>
      <c r="E50" s="280" t="s">
        <v>898</v>
      </c>
      <c r="F50" s="280">
        <v>1</v>
      </c>
    </row>
    <row r="51" spans="1:6">
      <c r="A51" s="285" t="s">
        <v>1017</v>
      </c>
      <c r="B51" s="280" t="s">
        <v>898</v>
      </c>
      <c r="C51" s="280">
        <v>1</v>
      </c>
      <c r="D51" s="280">
        <v>1</v>
      </c>
      <c r="E51" s="280" t="s">
        <v>898</v>
      </c>
      <c r="F51" s="280">
        <v>1</v>
      </c>
    </row>
    <row r="52" spans="1:6">
      <c r="A52" s="285" t="s">
        <v>757</v>
      </c>
      <c r="B52" s="280" t="s">
        <v>898</v>
      </c>
      <c r="C52" s="280">
        <v>1</v>
      </c>
      <c r="D52" s="280">
        <v>1</v>
      </c>
      <c r="E52" s="280" t="s">
        <v>898</v>
      </c>
      <c r="F52" s="280">
        <v>1</v>
      </c>
    </row>
    <row r="53" spans="1:6">
      <c r="A53" s="285" t="s">
        <v>746</v>
      </c>
      <c r="B53" s="280" t="s">
        <v>898</v>
      </c>
      <c r="C53" s="280">
        <v>1</v>
      </c>
      <c r="D53" s="280">
        <v>1</v>
      </c>
      <c r="E53" s="280" t="s">
        <v>898</v>
      </c>
      <c r="F53" s="280">
        <v>1</v>
      </c>
    </row>
    <row r="54" spans="1:6">
      <c r="A54" s="285" t="s">
        <v>817</v>
      </c>
      <c r="B54" s="280" t="s">
        <v>898</v>
      </c>
      <c r="C54" s="280">
        <v>1</v>
      </c>
      <c r="D54" s="280">
        <v>1</v>
      </c>
      <c r="E54" s="280" t="s">
        <v>898</v>
      </c>
      <c r="F54" s="280">
        <v>1</v>
      </c>
    </row>
    <row r="55" spans="1:6">
      <c r="A55" s="283" t="s">
        <v>76</v>
      </c>
      <c r="B55" s="284">
        <v>0</v>
      </c>
      <c r="C55" s="284">
        <v>4</v>
      </c>
      <c r="D55" s="284">
        <v>4</v>
      </c>
      <c r="E55" s="284">
        <v>0</v>
      </c>
      <c r="F55" s="284">
        <v>4</v>
      </c>
    </row>
    <row r="56" spans="1:6">
      <c r="A56" s="285" t="s">
        <v>759</v>
      </c>
      <c r="B56" s="280" t="s">
        <v>898</v>
      </c>
      <c r="C56" s="280">
        <v>1</v>
      </c>
      <c r="D56" s="280">
        <v>1</v>
      </c>
      <c r="E56" s="280" t="s">
        <v>898</v>
      </c>
      <c r="F56" s="280">
        <v>1</v>
      </c>
    </row>
    <row r="57" spans="1:6">
      <c r="A57" s="285" t="s">
        <v>724</v>
      </c>
      <c r="B57" s="280" t="s">
        <v>898</v>
      </c>
      <c r="C57" s="280">
        <v>1</v>
      </c>
      <c r="D57" s="280">
        <v>1</v>
      </c>
      <c r="E57" s="280" t="s">
        <v>898</v>
      </c>
      <c r="F57" s="280">
        <v>1</v>
      </c>
    </row>
    <row r="58" spans="1:6">
      <c r="A58" s="285" t="s">
        <v>829</v>
      </c>
      <c r="B58" s="280" t="s">
        <v>898</v>
      </c>
      <c r="C58" s="280">
        <v>1</v>
      </c>
      <c r="D58" s="280">
        <v>1</v>
      </c>
      <c r="E58" s="280" t="s">
        <v>898</v>
      </c>
      <c r="F58" s="280">
        <v>1</v>
      </c>
    </row>
    <row r="59" spans="1:6">
      <c r="A59" s="285" t="s">
        <v>763</v>
      </c>
      <c r="B59" s="280" t="s">
        <v>898</v>
      </c>
      <c r="C59" s="280">
        <v>1</v>
      </c>
      <c r="D59" s="280">
        <v>1</v>
      </c>
      <c r="E59" s="280" t="s">
        <v>898</v>
      </c>
      <c r="F59" s="280">
        <v>1</v>
      </c>
    </row>
    <row r="60" spans="1:6">
      <c r="A60" s="283" t="s">
        <v>77</v>
      </c>
      <c r="B60" s="284">
        <v>0</v>
      </c>
      <c r="C60" s="284">
        <v>11</v>
      </c>
      <c r="D60" s="284">
        <v>11</v>
      </c>
      <c r="E60" s="284">
        <v>3</v>
      </c>
      <c r="F60" s="284">
        <v>14</v>
      </c>
    </row>
    <row r="61" spans="1:6">
      <c r="A61" s="285" t="s">
        <v>781</v>
      </c>
      <c r="B61" s="280" t="s">
        <v>898</v>
      </c>
      <c r="C61" s="280">
        <v>1</v>
      </c>
      <c r="D61" s="280">
        <v>1</v>
      </c>
      <c r="E61" s="280">
        <v>1</v>
      </c>
      <c r="F61" s="280">
        <v>2</v>
      </c>
    </row>
    <row r="62" spans="1:6">
      <c r="A62" s="285" t="s">
        <v>774</v>
      </c>
      <c r="B62" s="280" t="s">
        <v>898</v>
      </c>
      <c r="C62" s="280">
        <v>1</v>
      </c>
      <c r="D62" s="280">
        <v>1</v>
      </c>
      <c r="E62" s="280" t="s">
        <v>898</v>
      </c>
      <c r="F62" s="280">
        <v>1</v>
      </c>
    </row>
    <row r="63" spans="1:6">
      <c r="A63" s="285" t="s">
        <v>818</v>
      </c>
      <c r="B63" s="280" t="s">
        <v>898</v>
      </c>
      <c r="C63" s="280">
        <v>1</v>
      </c>
      <c r="D63" s="280">
        <v>1</v>
      </c>
      <c r="E63" s="280">
        <v>1</v>
      </c>
      <c r="F63" s="280">
        <v>2</v>
      </c>
    </row>
    <row r="64" spans="1:6">
      <c r="A64" s="285" t="s">
        <v>788</v>
      </c>
      <c r="B64" s="280" t="s">
        <v>898</v>
      </c>
      <c r="C64" s="280">
        <v>1</v>
      </c>
      <c r="D64" s="280">
        <v>1</v>
      </c>
      <c r="E64" s="280" t="s">
        <v>898</v>
      </c>
      <c r="F64" s="280">
        <v>1</v>
      </c>
    </row>
    <row r="65" spans="1:6">
      <c r="A65" s="285" t="s">
        <v>793</v>
      </c>
      <c r="B65" s="280" t="s">
        <v>898</v>
      </c>
      <c r="C65" s="280">
        <v>1</v>
      </c>
      <c r="D65" s="280">
        <v>1</v>
      </c>
      <c r="E65" s="280" t="s">
        <v>898</v>
      </c>
      <c r="F65" s="280">
        <v>1</v>
      </c>
    </row>
    <row r="66" spans="1:6">
      <c r="A66" s="285" t="s">
        <v>779</v>
      </c>
      <c r="B66" s="280" t="s">
        <v>898</v>
      </c>
      <c r="C66" s="280">
        <v>1</v>
      </c>
      <c r="D66" s="280">
        <v>1</v>
      </c>
      <c r="E66" s="280" t="s">
        <v>898</v>
      </c>
      <c r="F66" s="280">
        <v>1</v>
      </c>
    </row>
    <row r="67" spans="1:6">
      <c r="A67" s="285" t="s">
        <v>800</v>
      </c>
      <c r="B67" s="280" t="s">
        <v>898</v>
      </c>
      <c r="C67" s="280">
        <v>1</v>
      </c>
      <c r="D67" s="280">
        <v>1</v>
      </c>
      <c r="E67" s="280" t="s">
        <v>898</v>
      </c>
      <c r="F67" s="280">
        <v>1</v>
      </c>
    </row>
    <row r="68" spans="1:6">
      <c r="A68" s="285" t="s">
        <v>789</v>
      </c>
      <c r="B68" s="280" t="s">
        <v>898</v>
      </c>
      <c r="C68" s="280">
        <v>1</v>
      </c>
      <c r="D68" s="280">
        <v>1</v>
      </c>
      <c r="E68" s="280" t="s">
        <v>898</v>
      </c>
      <c r="F68" s="280">
        <v>1</v>
      </c>
    </row>
    <row r="69" spans="1:6">
      <c r="A69" s="285" t="s">
        <v>772</v>
      </c>
      <c r="B69" s="280" t="s">
        <v>898</v>
      </c>
      <c r="C69" s="280">
        <v>1</v>
      </c>
      <c r="D69" s="280">
        <v>1</v>
      </c>
      <c r="E69" s="280" t="s">
        <v>898</v>
      </c>
      <c r="F69" s="280">
        <v>1</v>
      </c>
    </row>
    <row r="70" spans="1:6">
      <c r="A70" s="285" t="s">
        <v>790</v>
      </c>
      <c r="B70" s="280" t="s">
        <v>898</v>
      </c>
      <c r="C70" s="280">
        <v>1</v>
      </c>
      <c r="D70" s="280">
        <v>1</v>
      </c>
      <c r="E70" s="280">
        <v>1</v>
      </c>
      <c r="F70" s="280">
        <v>2</v>
      </c>
    </row>
    <row r="71" spans="1:6">
      <c r="A71" s="285" t="s">
        <v>786</v>
      </c>
      <c r="B71" s="280" t="s">
        <v>898</v>
      </c>
      <c r="C71" s="280">
        <v>1</v>
      </c>
      <c r="D71" s="280">
        <v>1</v>
      </c>
      <c r="E71" s="280" t="s">
        <v>898</v>
      </c>
      <c r="F71" s="280">
        <v>1</v>
      </c>
    </row>
    <row r="72" spans="1:6">
      <c r="A72" s="218"/>
      <c r="B72" s="286"/>
      <c r="C72" s="286"/>
      <c r="D72" s="286"/>
      <c r="E72" s="286"/>
      <c r="F72" s="280"/>
    </row>
    <row r="73" spans="1:6" ht="30" customHeight="1" thickBot="1">
      <c r="A73" s="305" t="s">
        <v>978</v>
      </c>
      <c r="B73" s="282">
        <v>11</v>
      </c>
      <c r="C73" s="282">
        <v>89</v>
      </c>
      <c r="D73" s="282">
        <v>100</v>
      </c>
      <c r="E73" s="282">
        <v>45</v>
      </c>
      <c r="F73" s="282">
        <v>145</v>
      </c>
    </row>
    <row r="74" spans="1:6" ht="30" customHeight="1">
      <c r="A74" s="311" t="s">
        <v>996</v>
      </c>
      <c r="B74" s="312">
        <v>178</v>
      </c>
      <c r="C74" s="312">
        <v>1369</v>
      </c>
      <c r="D74" s="312">
        <v>1547</v>
      </c>
      <c r="E74" s="312"/>
      <c r="F74" s="312"/>
    </row>
    <row r="75" spans="1:6" ht="5.0999999999999996" customHeight="1" thickBot="1">
      <c r="A75" s="287"/>
      <c r="B75" s="287"/>
      <c r="C75" s="287"/>
      <c r="D75" s="287"/>
      <c r="E75" s="287"/>
      <c r="F75" s="287"/>
    </row>
    <row r="76" spans="1:6" ht="13.5" thickTop="1"/>
    <row r="77" spans="1:6">
      <c r="A77" s="217" t="s">
        <v>979</v>
      </c>
    </row>
  </sheetData>
  <mergeCells count="7">
    <mergeCell ref="A1:F1"/>
    <mergeCell ref="A2:F2"/>
    <mergeCell ref="A3:F3"/>
    <mergeCell ref="A4:F4"/>
    <mergeCell ref="A5:F5"/>
    <mergeCell ref="E7:E8"/>
    <mergeCell ref="F7:F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zoomScaleNormal="100" workbookViewId="0">
      <selection activeCell="D17" sqref="D17"/>
    </sheetView>
  </sheetViews>
  <sheetFormatPr baseColWidth="10" defaultColWidth="9.140625" defaultRowHeight="12.75"/>
  <cols>
    <col min="1" max="1" width="44.140625" style="216" customWidth="1"/>
    <col min="2" max="5" width="15.42578125" style="216" customWidth="1"/>
    <col min="6" max="7" width="15.7109375" style="216" customWidth="1"/>
    <col min="8" max="256" width="9.140625" style="216"/>
    <col min="257" max="257" width="44.140625" style="216" customWidth="1"/>
    <col min="258" max="261" width="15.42578125" style="216" customWidth="1"/>
    <col min="262" max="263" width="15.7109375" style="216" customWidth="1"/>
    <col min="264" max="512" width="9.140625" style="216"/>
    <col min="513" max="513" width="44.140625" style="216" customWidth="1"/>
    <col min="514" max="517" width="15.42578125" style="216" customWidth="1"/>
    <col min="518" max="519" width="15.7109375" style="216" customWidth="1"/>
    <col min="520" max="768" width="9.140625" style="216"/>
    <col min="769" max="769" width="44.140625" style="216" customWidth="1"/>
    <col min="770" max="773" width="15.42578125" style="216" customWidth="1"/>
    <col min="774" max="775" width="15.7109375" style="216" customWidth="1"/>
    <col min="776" max="1024" width="9.140625" style="216"/>
    <col min="1025" max="1025" width="44.140625" style="216" customWidth="1"/>
    <col min="1026" max="1029" width="15.42578125" style="216" customWidth="1"/>
    <col min="1030" max="1031" width="15.7109375" style="216" customWidth="1"/>
    <col min="1032" max="1280" width="9.140625" style="216"/>
    <col min="1281" max="1281" width="44.140625" style="216" customWidth="1"/>
    <col min="1282" max="1285" width="15.42578125" style="216" customWidth="1"/>
    <col min="1286" max="1287" width="15.7109375" style="216" customWidth="1"/>
    <col min="1288" max="1536" width="9.140625" style="216"/>
    <col min="1537" max="1537" width="44.140625" style="216" customWidth="1"/>
    <col min="1538" max="1541" width="15.42578125" style="216" customWidth="1"/>
    <col min="1542" max="1543" width="15.7109375" style="216" customWidth="1"/>
    <col min="1544" max="1792" width="9.140625" style="216"/>
    <col min="1793" max="1793" width="44.140625" style="216" customWidth="1"/>
    <col min="1794" max="1797" width="15.42578125" style="216" customWidth="1"/>
    <col min="1798" max="1799" width="15.7109375" style="216" customWidth="1"/>
    <col min="1800" max="2048" width="9.140625" style="216"/>
    <col min="2049" max="2049" width="44.140625" style="216" customWidth="1"/>
    <col min="2050" max="2053" width="15.42578125" style="216" customWidth="1"/>
    <col min="2054" max="2055" width="15.7109375" style="216" customWidth="1"/>
    <col min="2056" max="2304" width="9.140625" style="216"/>
    <col min="2305" max="2305" width="44.140625" style="216" customWidth="1"/>
    <col min="2306" max="2309" width="15.42578125" style="216" customWidth="1"/>
    <col min="2310" max="2311" width="15.7109375" style="216" customWidth="1"/>
    <col min="2312" max="2560" width="9.140625" style="216"/>
    <col min="2561" max="2561" width="44.140625" style="216" customWidth="1"/>
    <col min="2562" max="2565" width="15.42578125" style="216" customWidth="1"/>
    <col min="2566" max="2567" width="15.7109375" style="216" customWidth="1"/>
    <col min="2568" max="2816" width="9.140625" style="216"/>
    <col min="2817" max="2817" width="44.140625" style="216" customWidth="1"/>
    <col min="2818" max="2821" width="15.42578125" style="216" customWidth="1"/>
    <col min="2822" max="2823" width="15.7109375" style="216" customWidth="1"/>
    <col min="2824" max="3072" width="9.140625" style="216"/>
    <col min="3073" max="3073" width="44.140625" style="216" customWidth="1"/>
    <col min="3074" max="3077" width="15.42578125" style="216" customWidth="1"/>
    <col min="3078" max="3079" width="15.7109375" style="216" customWidth="1"/>
    <col min="3080" max="3328" width="9.140625" style="216"/>
    <col min="3329" max="3329" width="44.140625" style="216" customWidth="1"/>
    <col min="3330" max="3333" width="15.42578125" style="216" customWidth="1"/>
    <col min="3334" max="3335" width="15.7109375" style="216" customWidth="1"/>
    <col min="3336" max="3584" width="9.140625" style="216"/>
    <col min="3585" max="3585" width="44.140625" style="216" customWidth="1"/>
    <col min="3586" max="3589" width="15.42578125" style="216" customWidth="1"/>
    <col min="3590" max="3591" width="15.7109375" style="216" customWidth="1"/>
    <col min="3592" max="3840" width="9.140625" style="216"/>
    <col min="3841" max="3841" width="44.140625" style="216" customWidth="1"/>
    <col min="3842" max="3845" width="15.42578125" style="216" customWidth="1"/>
    <col min="3846" max="3847" width="15.7109375" style="216" customWidth="1"/>
    <col min="3848" max="4096" width="9.140625" style="216"/>
    <col min="4097" max="4097" width="44.140625" style="216" customWidth="1"/>
    <col min="4098" max="4101" width="15.42578125" style="216" customWidth="1"/>
    <col min="4102" max="4103" width="15.7109375" style="216" customWidth="1"/>
    <col min="4104" max="4352" width="9.140625" style="216"/>
    <col min="4353" max="4353" width="44.140625" style="216" customWidth="1"/>
    <col min="4354" max="4357" width="15.42578125" style="216" customWidth="1"/>
    <col min="4358" max="4359" width="15.7109375" style="216" customWidth="1"/>
    <col min="4360" max="4608" width="9.140625" style="216"/>
    <col min="4609" max="4609" width="44.140625" style="216" customWidth="1"/>
    <col min="4610" max="4613" width="15.42578125" style="216" customWidth="1"/>
    <col min="4614" max="4615" width="15.7109375" style="216" customWidth="1"/>
    <col min="4616" max="4864" width="9.140625" style="216"/>
    <col min="4865" max="4865" width="44.140625" style="216" customWidth="1"/>
    <col min="4866" max="4869" width="15.42578125" style="216" customWidth="1"/>
    <col min="4870" max="4871" width="15.7109375" style="216" customWidth="1"/>
    <col min="4872" max="5120" width="9.140625" style="216"/>
    <col min="5121" max="5121" width="44.140625" style="216" customWidth="1"/>
    <col min="5122" max="5125" width="15.42578125" style="216" customWidth="1"/>
    <col min="5126" max="5127" width="15.7109375" style="216" customWidth="1"/>
    <col min="5128" max="5376" width="9.140625" style="216"/>
    <col min="5377" max="5377" width="44.140625" style="216" customWidth="1"/>
    <col min="5378" max="5381" width="15.42578125" style="216" customWidth="1"/>
    <col min="5382" max="5383" width="15.7109375" style="216" customWidth="1"/>
    <col min="5384" max="5632" width="9.140625" style="216"/>
    <col min="5633" max="5633" width="44.140625" style="216" customWidth="1"/>
    <col min="5634" max="5637" width="15.42578125" style="216" customWidth="1"/>
    <col min="5638" max="5639" width="15.7109375" style="216" customWidth="1"/>
    <col min="5640" max="5888" width="9.140625" style="216"/>
    <col min="5889" max="5889" width="44.140625" style="216" customWidth="1"/>
    <col min="5890" max="5893" width="15.42578125" style="216" customWidth="1"/>
    <col min="5894" max="5895" width="15.7109375" style="216" customWidth="1"/>
    <col min="5896" max="6144" width="9.140625" style="216"/>
    <col min="6145" max="6145" width="44.140625" style="216" customWidth="1"/>
    <col min="6146" max="6149" width="15.42578125" style="216" customWidth="1"/>
    <col min="6150" max="6151" width="15.7109375" style="216" customWidth="1"/>
    <col min="6152" max="6400" width="9.140625" style="216"/>
    <col min="6401" max="6401" width="44.140625" style="216" customWidth="1"/>
    <col min="6402" max="6405" width="15.42578125" style="216" customWidth="1"/>
    <col min="6406" max="6407" width="15.7109375" style="216" customWidth="1"/>
    <col min="6408" max="6656" width="9.140625" style="216"/>
    <col min="6657" max="6657" width="44.140625" style="216" customWidth="1"/>
    <col min="6658" max="6661" width="15.42578125" style="216" customWidth="1"/>
    <col min="6662" max="6663" width="15.7109375" style="216" customWidth="1"/>
    <col min="6664" max="6912" width="9.140625" style="216"/>
    <col min="6913" max="6913" width="44.140625" style="216" customWidth="1"/>
    <col min="6914" max="6917" width="15.42578125" style="216" customWidth="1"/>
    <col min="6918" max="6919" width="15.7109375" style="216" customWidth="1"/>
    <col min="6920" max="7168" width="9.140625" style="216"/>
    <col min="7169" max="7169" width="44.140625" style="216" customWidth="1"/>
    <col min="7170" max="7173" width="15.42578125" style="216" customWidth="1"/>
    <col min="7174" max="7175" width="15.7109375" style="216" customWidth="1"/>
    <col min="7176" max="7424" width="9.140625" style="216"/>
    <col min="7425" max="7425" width="44.140625" style="216" customWidth="1"/>
    <col min="7426" max="7429" width="15.42578125" style="216" customWidth="1"/>
    <col min="7430" max="7431" width="15.7109375" style="216" customWidth="1"/>
    <col min="7432" max="7680" width="9.140625" style="216"/>
    <col min="7681" max="7681" width="44.140625" style="216" customWidth="1"/>
    <col min="7682" max="7685" width="15.42578125" style="216" customWidth="1"/>
    <col min="7686" max="7687" width="15.7109375" style="216" customWidth="1"/>
    <col min="7688" max="7936" width="9.140625" style="216"/>
    <col min="7937" max="7937" width="44.140625" style="216" customWidth="1"/>
    <col min="7938" max="7941" width="15.42578125" style="216" customWidth="1"/>
    <col min="7942" max="7943" width="15.7109375" style="216" customWidth="1"/>
    <col min="7944" max="8192" width="9.140625" style="216"/>
    <col min="8193" max="8193" width="44.140625" style="216" customWidth="1"/>
    <col min="8194" max="8197" width="15.42578125" style="216" customWidth="1"/>
    <col min="8198" max="8199" width="15.7109375" style="216" customWidth="1"/>
    <col min="8200" max="8448" width="9.140625" style="216"/>
    <col min="8449" max="8449" width="44.140625" style="216" customWidth="1"/>
    <col min="8450" max="8453" width="15.42578125" style="216" customWidth="1"/>
    <col min="8454" max="8455" width="15.7109375" style="216" customWidth="1"/>
    <col min="8456" max="8704" width="9.140625" style="216"/>
    <col min="8705" max="8705" width="44.140625" style="216" customWidth="1"/>
    <col min="8706" max="8709" width="15.42578125" style="216" customWidth="1"/>
    <col min="8710" max="8711" width="15.7109375" style="216" customWidth="1"/>
    <col min="8712" max="8960" width="9.140625" style="216"/>
    <col min="8961" max="8961" width="44.140625" style="216" customWidth="1"/>
    <col min="8962" max="8965" width="15.42578125" style="216" customWidth="1"/>
    <col min="8966" max="8967" width="15.7109375" style="216" customWidth="1"/>
    <col min="8968" max="9216" width="9.140625" style="216"/>
    <col min="9217" max="9217" width="44.140625" style="216" customWidth="1"/>
    <col min="9218" max="9221" width="15.42578125" style="216" customWidth="1"/>
    <col min="9222" max="9223" width="15.7109375" style="216" customWidth="1"/>
    <col min="9224" max="9472" width="9.140625" style="216"/>
    <col min="9473" max="9473" width="44.140625" style="216" customWidth="1"/>
    <col min="9474" max="9477" width="15.42578125" style="216" customWidth="1"/>
    <col min="9478" max="9479" width="15.7109375" style="216" customWidth="1"/>
    <col min="9480" max="9728" width="9.140625" style="216"/>
    <col min="9729" max="9729" width="44.140625" style="216" customWidth="1"/>
    <col min="9730" max="9733" width="15.42578125" style="216" customWidth="1"/>
    <col min="9734" max="9735" width="15.7109375" style="216" customWidth="1"/>
    <col min="9736" max="9984" width="9.140625" style="216"/>
    <col min="9985" max="9985" width="44.140625" style="216" customWidth="1"/>
    <col min="9986" max="9989" width="15.42578125" style="216" customWidth="1"/>
    <col min="9990" max="9991" width="15.7109375" style="216" customWidth="1"/>
    <col min="9992" max="10240" width="9.140625" style="216"/>
    <col min="10241" max="10241" width="44.140625" style="216" customWidth="1"/>
    <col min="10242" max="10245" width="15.42578125" style="216" customWidth="1"/>
    <col min="10246" max="10247" width="15.7109375" style="216" customWidth="1"/>
    <col min="10248" max="10496" width="9.140625" style="216"/>
    <col min="10497" max="10497" width="44.140625" style="216" customWidth="1"/>
    <col min="10498" max="10501" width="15.42578125" style="216" customWidth="1"/>
    <col min="10502" max="10503" width="15.7109375" style="216" customWidth="1"/>
    <col min="10504" max="10752" width="9.140625" style="216"/>
    <col min="10753" max="10753" width="44.140625" style="216" customWidth="1"/>
    <col min="10754" max="10757" width="15.42578125" style="216" customWidth="1"/>
    <col min="10758" max="10759" width="15.7109375" style="216" customWidth="1"/>
    <col min="10760" max="11008" width="9.140625" style="216"/>
    <col min="11009" max="11009" width="44.140625" style="216" customWidth="1"/>
    <col min="11010" max="11013" width="15.42578125" style="216" customWidth="1"/>
    <col min="11014" max="11015" width="15.7109375" style="216" customWidth="1"/>
    <col min="11016" max="11264" width="9.140625" style="216"/>
    <col min="11265" max="11265" width="44.140625" style="216" customWidth="1"/>
    <col min="11266" max="11269" width="15.42578125" style="216" customWidth="1"/>
    <col min="11270" max="11271" width="15.7109375" style="216" customWidth="1"/>
    <col min="11272" max="11520" width="9.140625" style="216"/>
    <col min="11521" max="11521" width="44.140625" style="216" customWidth="1"/>
    <col min="11522" max="11525" width="15.42578125" style="216" customWidth="1"/>
    <col min="11526" max="11527" width="15.7109375" style="216" customWidth="1"/>
    <col min="11528" max="11776" width="9.140625" style="216"/>
    <col min="11777" max="11777" width="44.140625" style="216" customWidth="1"/>
    <col min="11778" max="11781" width="15.42578125" style="216" customWidth="1"/>
    <col min="11782" max="11783" width="15.7109375" style="216" customWidth="1"/>
    <col min="11784" max="12032" width="9.140625" style="216"/>
    <col min="12033" max="12033" width="44.140625" style="216" customWidth="1"/>
    <col min="12034" max="12037" width="15.42578125" style="216" customWidth="1"/>
    <col min="12038" max="12039" width="15.7109375" style="216" customWidth="1"/>
    <col min="12040" max="12288" width="9.140625" style="216"/>
    <col min="12289" max="12289" width="44.140625" style="216" customWidth="1"/>
    <col min="12290" max="12293" width="15.42578125" style="216" customWidth="1"/>
    <col min="12294" max="12295" width="15.7109375" style="216" customWidth="1"/>
    <col min="12296" max="12544" width="9.140625" style="216"/>
    <col min="12545" max="12545" width="44.140625" style="216" customWidth="1"/>
    <col min="12546" max="12549" width="15.42578125" style="216" customWidth="1"/>
    <col min="12550" max="12551" width="15.7109375" style="216" customWidth="1"/>
    <col min="12552" max="12800" width="9.140625" style="216"/>
    <col min="12801" max="12801" width="44.140625" style="216" customWidth="1"/>
    <col min="12802" max="12805" width="15.42578125" style="216" customWidth="1"/>
    <col min="12806" max="12807" width="15.7109375" style="216" customWidth="1"/>
    <col min="12808" max="13056" width="9.140625" style="216"/>
    <col min="13057" max="13057" width="44.140625" style="216" customWidth="1"/>
    <col min="13058" max="13061" width="15.42578125" style="216" customWidth="1"/>
    <col min="13062" max="13063" width="15.7109375" style="216" customWidth="1"/>
    <col min="13064" max="13312" width="9.140625" style="216"/>
    <col min="13313" max="13313" width="44.140625" style="216" customWidth="1"/>
    <col min="13314" max="13317" width="15.42578125" style="216" customWidth="1"/>
    <col min="13318" max="13319" width="15.7109375" style="216" customWidth="1"/>
    <col min="13320" max="13568" width="9.140625" style="216"/>
    <col min="13569" max="13569" width="44.140625" style="216" customWidth="1"/>
    <col min="13570" max="13573" width="15.42578125" style="216" customWidth="1"/>
    <col min="13574" max="13575" width="15.7109375" style="216" customWidth="1"/>
    <col min="13576" max="13824" width="9.140625" style="216"/>
    <col min="13825" max="13825" width="44.140625" style="216" customWidth="1"/>
    <col min="13826" max="13829" width="15.42578125" style="216" customWidth="1"/>
    <col min="13830" max="13831" width="15.7109375" style="216" customWidth="1"/>
    <col min="13832" max="14080" width="9.140625" style="216"/>
    <col min="14081" max="14081" width="44.140625" style="216" customWidth="1"/>
    <col min="14082" max="14085" width="15.42578125" style="216" customWidth="1"/>
    <col min="14086" max="14087" width="15.7109375" style="216" customWidth="1"/>
    <col min="14088" max="14336" width="9.140625" style="216"/>
    <col min="14337" max="14337" width="44.140625" style="216" customWidth="1"/>
    <col min="14338" max="14341" width="15.42578125" style="216" customWidth="1"/>
    <col min="14342" max="14343" width="15.7109375" style="216" customWidth="1"/>
    <col min="14344" max="14592" width="9.140625" style="216"/>
    <col min="14593" max="14593" width="44.140625" style="216" customWidth="1"/>
    <col min="14594" max="14597" width="15.42578125" style="216" customWidth="1"/>
    <col min="14598" max="14599" width="15.7109375" style="216" customWidth="1"/>
    <col min="14600" max="14848" width="9.140625" style="216"/>
    <col min="14849" max="14849" width="44.140625" style="216" customWidth="1"/>
    <col min="14850" max="14853" width="15.42578125" style="216" customWidth="1"/>
    <col min="14854" max="14855" width="15.7109375" style="216" customWidth="1"/>
    <col min="14856" max="15104" width="9.140625" style="216"/>
    <col min="15105" max="15105" width="44.140625" style="216" customWidth="1"/>
    <col min="15106" max="15109" width="15.42578125" style="216" customWidth="1"/>
    <col min="15110" max="15111" width="15.7109375" style="216" customWidth="1"/>
    <col min="15112" max="15360" width="9.140625" style="216"/>
    <col min="15361" max="15361" width="44.140625" style="216" customWidth="1"/>
    <col min="15362" max="15365" width="15.42578125" style="216" customWidth="1"/>
    <col min="15366" max="15367" width="15.7109375" style="216" customWidth="1"/>
    <col min="15368" max="15616" width="9.140625" style="216"/>
    <col min="15617" max="15617" width="44.140625" style="216" customWidth="1"/>
    <col min="15618" max="15621" width="15.42578125" style="216" customWidth="1"/>
    <col min="15622" max="15623" width="15.7109375" style="216" customWidth="1"/>
    <col min="15624" max="15872" width="9.140625" style="216"/>
    <col min="15873" max="15873" width="44.140625" style="216" customWidth="1"/>
    <col min="15874" max="15877" width="15.42578125" style="216" customWidth="1"/>
    <col min="15878" max="15879" width="15.7109375" style="216" customWidth="1"/>
    <col min="15880" max="16128" width="9.140625" style="216"/>
    <col min="16129" max="16129" width="44.140625" style="216" customWidth="1"/>
    <col min="16130" max="16133" width="15.42578125" style="216" customWidth="1"/>
    <col min="16134" max="16135" width="15.7109375" style="216" customWidth="1"/>
    <col min="16136" max="16384" width="9.140625" style="216"/>
  </cols>
  <sheetData>
    <row r="1" spans="1:7" ht="18">
      <c r="A1" s="652"/>
      <c r="B1" s="652"/>
      <c r="C1" s="652"/>
      <c r="D1" s="652"/>
      <c r="E1" s="652"/>
      <c r="F1" s="652"/>
      <c r="G1" s="652"/>
    </row>
    <row r="2" spans="1:7" ht="18">
      <c r="A2" s="653" t="s">
        <v>303</v>
      </c>
      <c r="B2" s="653"/>
      <c r="C2" s="653"/>
      <c r="D2" s="653"/>
      <c r="E2" s="653"/>
      <c r="F2" s="653"/>
      <c r="G2" s="653"/>
    </row>
    <row r="3" spans="1:7" ht="18">
      <c r="A3" s="655" t="s">
        <v>1008</v>
      </c>
      <c r="B3" s="655"/>
      <c r="C3" s="655"/>
      <c r="D3" s="655"/>
      <c r="E3" s="655"/>
      <c r="F3" s="655"/>
      <c r="G3" s="655"/>
    </row>
    <row r="4" spans="1:7" ht="18">
      <c r="A4" s="653" t="s">
        <v>1151</v>
      </c>
      <c r="B4" s="653"/>
      <c r="C4" s="653"/>
      <c r="D4" s="653"/>
      <c r="E4" s="653"/>
      <c r="F4" s="653"/>
      <c r="G4" s="653"/>
    </row>
    <row r="5" spans="1:7" ht="18">
      <c r="A5" s="653"/>
      <c r="B5" s="653"/>
      <c r="C5" s="653"/>
      <c r="D5" s="653"/>
      <c r="E5" s="653"/>
      <c r="F5" s="653"/>
      <c r="G5" s="653"/>
    </row>
    <row r="6" spans="1:7" ht="13.5" thickBot="1">
      <c r="A6" s="217"/>
      <c r="B6" s="278"/>
      <c r="C6" s="278"/>
      <c r="D6" s="278"/>
    </row>
    <row r="7" spans="1:7" ht="20.100000000000001" customHeight="1" thickBot="1">
      <c r="A7" s="279"/>
      <c r="B7" s="719" t="s">
        <v>893</v>
      </c>
      <c r="C7" s="719"/>
      <c r="D7" s="719"/>
      <c r="E7" s="720"/>
      <c r="F7" s="721" t="s">
        <v>894</v>
      </c>
      <c r="G7" s="722" t="s">
        <v>895</v>
      </c>
    </row>
    <row r="8" spans="1:7" ht="13.5" thickBot="1">
      <c r="A8" s="279"/>
      <c r="B8" s="723" t="s">
        <v>130</v>
      </c>
      <c r="C8" s="723" t="s">
        <v>131</v>
      </c>
      <c r="D8" s="723" t="s">
        <v>132</v>
      </c>
      <c r="E8" s="724" t="s">
        <v>67</v>
      </c>
      <c r="F8" s="725"/>
      <c r="G8" s="726"/>
    </row>
    <row r="9" spans="1:7" ht="13.5" thickTop="1">
      <c r="A9" s="310" t="s">
        <v>896</v>
      </c>
      <c r="B9" s="313">
        <v>26</v>
      </c>
      <c r="C9" s="313">
        <v>7</v>
      </c>
      <c r="D9" s="313">
        <v>3</v>
      </c>
      <c r="E9" s="313">
        <v>36</v>
      </c>
      <c r="F9" s="313">
        <v>42</v>
      </c>
      <c r="G9" s="313">
        <v>78</v>
      </c>
    </row>
    <row r="10" spans="1:7">
      <c r="A10" s="218" t="s">
        <v>897</v>
      </c>
      <c r="B10" s="280">
        <v>3</v>
      </c>
      <c r="C10" s="280" t="s">
        <v>898</v>
      </c>
      <c r="D10" s="280" t="s">
        <v>898</v>
      </c>
      <c r="E10" s="280">
        <v>3</v>
      </c>
      <c r="F10" s="280">
        <v>2</v>
      </c>
      <c r="G10" s="280">
        <v>5</v>
      </c>
    </row>
    <row r="11" spans="1:7">
      <c r="A11" s="218" t="s">
        <v>899</v>
      </c>
      <c r="B11" s="280">
        <v>4</v>
      </c>
      <c r="C11" s="280" t="s">
        <v>898</v>
      </c>
      <c r="D11" s="280" t="s">
        <v>898</v>
      </c>
      <c r="E11" s="280">
        <v>4</v>
      </c>
      <c r="F11" s="280">
        <v>3</v>
      </c>
      <c r="G11" s="280">
        <v>7</v>
      </c>
    </row>
    <row r="12" spans="1:7">
      <c r="A12" s="218" t="s">
        <v>857</v>
      </c>
      <c r="B12" s="280">
        <v>11</v>
      </c>
      <c r="C12" s="280">
        <v>1</v>
      </c>
      <c r="D12" s="280" t="s">
        <v>898</v>
      </c>
      <c r="E12" s="280">
        <v>12</v>
      </c>
      <c r="F12" s="280">
        <v>20</v>
      </c>
      <c r="G12" s="280">
        <v>32</v>
      </c>
    </row>
    <row r="13" spans="1:7">
      <c r="A13" s="218" t="s">
        <v>859</v>
      </c>
      <c r="B13" s="280">
        <v>2</v>
      </c>
      <c r="C13" s="280">
        <v>3</v>
      </c>
      <c r="D13" s="280" t="s">
        <v>898</v>
      </c>
      <c r="E13" s="280">
        <v>5</v>
      </c>
      <c r="F13" s="280">
        <v>4</v>
      </c>
      <c r="G13" s="280">
        <v>9</v>
      </c>
    </row>
    <row r="14" spans="1:7">
      <c r="A14" s="218" t="s">
        <v>863</v>
      </c>
      <c r="B14" s="280" t="s">
        <v>898</v>
      </c>
      <c r="C14" s="280" t="s">
        <v>898</v>
      </c>
      <c r="D14" s="280">
        <v>3</v>
      </c>
      <c r="E14" s="280">
        <v>3</v>
      </c>
      <c r="F14" s="280">
        <v>3</v>
      </c>
      <c r="G14" s="280">
        <v>6</v>
      </c>
    </row>
    <row r="15" spans="1:7">
      <c r="A15" s="218" t="s">
        <v>864</v>
      </c>
      <c r="B15" s="280" t="s">
        <v>898</v>
      </c>
      <c r="C15" s="280">
        <v>1</v>
      </c>
      <c r="D15" s="280" t="s">
        <v>898</v>
      </c>
      <c r="E15" s="280">
        <v>1</v>
      </c>
      <c r="F15" s="280">
        <v>1</v>
      </c>
      <c r="G15" s="280">
        <v>2</v>
      </c>
    </row>
    <row r="16" spans="1:7">
      <c r="A16" s="218" t="s">
        <v>860</v>
      </c>
      <c r="B16" s="280">
        <v>2</v>
      </c>
      <c r="C16" s="280" t="s">
        <v>898</v>
      </c>
      <c r="D16" s="280" t="s">
        <v>898</v>
      </c>
      <c r="E16" s="280">
        <v>2</v>
      </c>
      <c r="F16" s="280">
        <v>2</v>
      </c>
      <c r="G16" s="280">
        <v>4</v>
      </c>
    </row>
    <row r="17" spans="1:7">
      <c r="A17" s="218" t="s">
        <v>900</v>
      </c>
      <c r="B17" s="280">
        <v>4</v>
      </c>
      <c r="C17" s="280" t="s">
        <v>898</v>
      </c>
      <c r="D17" s="280" t="s">
        <v>898</v>
      </c>
      <c r="E17" s="280">
        <v>4</v>
      </c>
      <c r="F17" s="280">
        <v>4</v>
      </c>
      <c r="G17" s="280">
        <v>8</v>
      </c>
    </row>
    <row r="18" spans="1:7">
      <c r="A18" s="218" t="s">
        <v>901</v>
      </c>
      <c r="B18" s="280" t="s">
        <v>898</v>
      </c>
      <c r="C18" s="280">
        <v>1</v>
      </c>
      <c r="D18" s="280" t="s">
        <v>898</v>
      </c>
      <c r="E18" s="280">
        <v>1</v>
      </c>
      <c r="F18" s="280">
        <v>2</v>
      </c>
      <c r="G18" s="280">
        <v>3</v>
      </c>
    </row>
    <row r="19" spans="1:7">
      <c r="A19" s="218" t="s">
        <v>902</v>
      </c>
      <c r="B19" s="280" t="s">
        <v>898</v>
      </c>
      <c r="C19" s="280">
        <v>1</v>
      </c>
      <c r="D19" s="280" t="s">
        <v>898</v>
      </c>
      <c r="E19" s="280">
        <v>1</v>
      </c>
      <c r="F19" s="280">
        <v>1</v>
      </c>
      <c r="G19" s="280">
        <v>2</v>
      </c>
    </row>
    <row r="20" spans="1:7" ht="12.75" customHeight="1">
      <c r="A20" s="279"/>
      <c r="B20" s="299" t="s">
        <v>1122</v>
      </c>
      <c r="C20" s="299"/>
      <c r="D20" s="299"/>
      <c r="E20" s="300"/>
      <c r="F20" s="485" t="s">
        <v>1123</v>
      </c>
      <c r="G20" s="485" t="s">
        <v>895</v>
      </c>
    </row>
    <row r="21" spans="1:7">
      <c r="A21" s="281" t="s">
        <v>903</v>
      </c>
      <c r="B21" s="282">
        <v>0</v>
      </c>
      <c r="C21" s="282">
        <v>4</v>
      </c>
      <c r="D21" s="282">
        <v>0</v>
      </c>
      <c r="E21" s="282">
        <v>4</v>
      </c>
      <c r="F21" s="282">
        <v>3</v>
      </c>
      <c r="G21" s="282">
        <v>7</v>
      </c>
    </row>
    <row r="22" spans="1:7">
      <c r="A22" s="283" t="s">
        <v>70</v>
      </c>
      <c r="B22" s="284">
        <v>0</v>
      </c>
      <c r="C22" s="284">
        <v>1</v>
      </c>
      <c r="D22" s="284">
        <v>0</v>
      </c>
      <c r="E22" s="284">
        <v>1</v>
      </c>
      <c r="F22" s="284">
        <v>1</v>
      </c>
      <c r="G22" s="284">
        <v>2</v>
      </c>
    </row>
    <row r="23" spans="1:7">
      <c r="A23" s="285" t="s">
        <v>734</v>
      </c>
      <c r="B23" s="280" t="s">
        <v>898</v>
      </c>
      <c r="C23" s="280">
        <v>1</v>
      </c>
      <c r="D23" s="280" t="s">
        <v>898</v>
      </c>
      <c r="E23" s="280">
        <v>1</v>
      </c>
      <c r="F23" s="280">
        <v>1</v>
      </c>
      <c r="G23" s="280">
        <v>2</v>
      </c>
    </row>
    <row r="24" spans="1:7">
      <c r="A24" s="283" t="s">
        <v>75</v>
      </c>
      <c r="B24" s="284">
        <v>0</v>
      </c>
      <c r="C24" s="284">
        <v>1</v>
      </c>
      <c r="D24" s="284">
        <v>0</v>
      </c>
      <c r="E24" s="284">
        <v>1</v>
      </c>
      <c r="F24" s="284">
        <v>1</v>
      </c>
      <c r="G24" s="284">
        <v>2</v>
      </c>
    </row>
    <row r="25" spans="1:7">
      <c r="A25" s="285" t="s">
        <v>752</v>
      </c>
      <c r="B25" s="280" t="s">
        <v>898</v>
      </c>
      <c r="C25" s="280">
        <v>1</v>
      </c>
      <c r="D25" s="280" t="s">
        <v>898</v>
      </c>
      <c r="E25" s="280">
        <v>1</v>
      </c>
      <c r="F25" s="280">
        <v>1</v>
      </c>
      <c r="G25" s="280">
        <v>2</v>
      </c>
    </row>
    <row r="26" spans="1:7">
      <c r="A26" s="283" t="s">
        <v>78</v>
      </c>
      <c r="B26" s="284">
        <v>0</v>
      </c>
      <c r="C26" s="284">
        <v>2</v>
      </c>
      <c r="D26" s="284">
        <v>0</v>
      </c>
      <c r="E26" s="284">
        <v>2</v>
      </c>
      <c r="F26" s="284">
        <v>1</v>
      </c>
      <c r="G26" s="284">
        <v>3</v>
      </c>
    </row>
    <row r="27" spans="1:7">
      <c r="A27" s="285" t="s">
        <v>809</v>
      </c>
      <c r="B27" s="280" t="s">
        <v>898</v>
      </c>
      <c r="C27" s="280">
        <v>1</v>
      </c>
      <c r="D27" s="280" t="s">
        <v>898</v>
      </c>
      <c r="E27" s="280">
        <v>1</v>
      </c>
      <c r="F27" s="280" t="s">
        <v>898</v>
      </c>
      <c r="G27" s="280">
        <v>1</v>
      </c>
    </row>
    <row r="28" spans="1:7">
      <c r="A28" s="285" t="s">
        <v>810</v>
      </c>
      <c r="B28" s="280" t="s">
        <v>898</v>
      </c>
      <c r="C28" s="280">
        <v>1</v>
      </c>
      <c r="D28" s="280" t="s">
        <v>898</v>
      </c>
      <c r="E28" s="280">
        <v>1</v>
      </c>
      <c r="F28" s="280">
        <v>1</v>
      </c>
      <c r="G28" s="280">
        <v>2</v>
      </c>
    </row>
    <row r="29" spans="1:7">
      <c r="A29" s="218"/>
      <c r="B29" s="286"/>
      <c r="C29" s="286"/>
      <c r="D29" s="286"/>
      <c r="E29" s="286"/>
      <c r="F29" s="286"/>
      <c r="G29" s="280"/>
    </row>
    <row r="30" spans="1:7" ht="30" customHeight="1" thickBot="1">
      <c r="A30" s="305" t="s">
        <v>978</v>
      </c>
      <c r="B30" s="282">
        <v>26</v>
      </c>
      <c r="C30" s="282">
        <v>11</v>
      </c>
      <c r="D30" s="282">
        <v>3</v>
      </c>
      <c r="E30" s="282">
        <v>40</v>
      </c>
      <c r="F30" s="282">
        <v>45</v>
      </c>
      <c r="G30" s="282">
        <v>85</v>
      </c>
    </row>
    <row r="31" spans="1:7" ht="30" customHeight="1">
      <c r="A31" s="311" t="s">
        <v>996</v>
      </c>
      <c r="B31" s="312">
        <v>185</v>
      </c>
      <c r="C31" s="312">
        <v>139</v>
      </c>
      <c r="D31" s="312">
        <v>29</v>
      </c>
      <c r="E31" s="312">
        <v>353</v>
      </c>
      <c r="F31" s="312"/>
      <c r="G31" s="312"/>
    </row>
    <row r="32" spans="1:7" ht="5.0999999999999996" customHeight="1" thickBot="1">
      <c r="A32" s="287"/>
      <c r="B32" s="287"/>
      <c r="C32" s="287"/>
      <c r="D32" s="287"/>
      <c r="E32" s="287"/>
      <c r="F32" s="287"/>
      <c r="G32" s="287"/>
    </row>
    <row r="33" spans="1:1" ht="13.5" thickTop="1"/>
    <row r="34" spans="1:1">
      <c r="A34" s="217" t="s">
        <v>979</v>
      </c>
    </row>
  </sheetData>
  <mergeCells count="7">
    <mergeCell ref="A1:G1"/>
    <mergeCell ref="A2:G2"/>
    <mergeCell ref="A3:G3"/>
    <mergeCell ref="A4:G4"/>
    <mergeCell ref="A5:G5"/>
    <mergeCell ref="F7:F8"/>
    <mergeCell ref="G7:G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13"/>
  <sheetViews>
    <sheetView zoomScaleNormal="100" workbookViewId="0">
      <selection activeCell="G19" sqref="G19"/>
    </sheetView>
  </sheetViews>
  <sheetFormatPr baseColWidth="10" defaultRowHeight="12.75"/>
  <cols>
    <col min="1" max="1" width="44.140625" style="216" customWidth="1"/>
    <col min="2" max="43" width="8.7109375" style="216" customWidth="1"/>
    <col min="44" max="45" width="15.7109375" style="216" customWidth="1"/>
    <col min="46" max="256" width="11.42578125" style="216"/>
    <col min="257" max="257" width="44.140625" style="216" customWidth="1"/>
    <col min="258" max="299" width="8.7109375" style="216" customWidth="1"/>
    <col min="300" max="301" width="15.7109375" style="216" customWidth="1"/>
    <col min="302" max="512" width="11.42578125" style="216"/>
    <col min="513" max="513" width="44.140625" style="216" customWidth="1"/>
    <col min="514" max="555" width="8.7109375" style="216" customWidth="1"/>
    <col min="556" max="557" width="15.7109375" style="216" customWidth="1"/>
    <col min="558" max="768" width="11.42578125" style="216"/>
    <col min="769" max="769" width="44.140625" style="216" customWidth="1"/>
    <col min="770" max="811" width="8.7109375" style="216" customWidth="1"/>
    <col min="812" max="813" width="15.7109375" style="216" customWidth="1"/>
    <col min="814" max="1024" width="11.42578125" style="216"/>
    <col min="1025" max="1025" width="44.140625" style="216" customWidth="1"/>
    <col min="1026" max="1067" width="8.7109375" style="216" customWidth="1"/>
    <col min="1068" max="1069" width="15.7109375" style="216" customWidth="1"/>
    <col min="1070" max="1280" width="11.42578125" style="216"/>
    <col min="1281" max="1281" width="44.140625" style="216" customWidth="1"/>
    <col min="1282" max="1323" width="8.7109375" style="216" customWidth="1"/>
    <col min="1324" max="1325" width="15.7109375" style="216" customWidth="1"/>
    <col min="1326" max="1536" width="11.42578125" style="216"/>
    <col min="1537" max="1537" width="44.140625" style="216" customWidth="1"/>
    <col min="1538" max="1579" width="8.7109375" style="216" customWidth="1"/>
    <col min="1580" max="1581" width="15.7109375" style="216" customWidth="1"/>
    <col min="1582" max="1792" width="11.42578125" style="216"/>
    <col min="1793" max="1793" width="44.140625" style="216" customWidth="1"/>
    <col min="1794" max="1835" width="8.7109375" style="216" customWidth="1"/>
    <col min="1836" max="1837" width="15.7109375" style="216" customWidth="1"/>
    <col min="1838" max="2048" width="11.42578125" style="216"/>
    <col min="2049" max="2049" width="44.140625" style="216" customWidth="1"/>
    <col min="2050" max="2091" width="8.7109375" style="216" customWidth="1"/>
    <col min="2092" max="2093" width="15.7109375" style="216" customWidth="1"/>
    <col min="2094" max="2304" width="11.42578125" style="216"/>
    <col min="2305" max="2305" width="44.140625" style="216" customWidth="1"/>
    <col min="2306" max="2347" width="8.7109375" style="216" customWidth="1"/>
    <col min="2348" max="2349" width="15.7109375" style="216" customWidth="1"/>
    <col min="2350" max="2560" width="11.42578125" style="216"/>
    <col min="2561" max="2561" width="44.140625" style="216" customWidth="1"/>
    <col min="2562" max="2603" width="8.7109375" style="216" customWidth="1"/>
    <col min="2604" max="2605" width="15.7109375" style="216" customWidth="1"/>
    <col min="2606" max="2816" width="11.42578125" style="216"/>
    <col min="2817" max="2817" width="44.140625" style="216" customWidth="1"/>
    <col min="2818" max="2859" width="8.7109375" style="216" customWidth="1"/>
    <col min="2860" max="2861" width="15.7109375" style="216" customWidth="1"/>
    <col min="2862" max="3072" width="11.42578125" style="216"/>
    <col min="3073" max="3073" width="44.140625" style="216" customWidth="1"/>
    <col min="3074" max="3115" width="8.7109375" style="216" customWidth="1"/>
    <col min="3116" max="3117" width="15.7109375" style="216" customWidth="1"/>
    <col min="3118" max="3328" width="11.42578125" style="216"/>
    <col min="3329" max="3329" width="44.140625" style="216" customWidth="1"/>
    <col min="3330" max="3371" width="8.7109375" style="216" customWidth="1"/>
    <col min="3372" max="3373" width="15.7109375" style="216" customWidth="1"/>
    <col min="3374" max="3584" width="11.42578125" style="216"/>
    <col min="3585" max="3585" width="44.140625" style="216" customWidth="1"/>
    <col min="3586" max="3627" width="8.7109375" style="216" customWidth="1"/>
    <col min="3628" max="3629" width="15.7109375" style="216" customWidth="1"/>
    <col min="3630" max="3840" width="11.42578125" style="216"/>
    <col min="3841" max="3841" width="44.140625" style="216" customWidth="1"/>
    <col min="3842" max="3883" width="8.7109375" style="216" customWidth="1"/>
    <col min="3884" max="3885" width="15.7109375" style="216" customWidth="1"/>
    <col min="3886" max="4096" width="11.42578125" style="216"/>
    <col min="4097" max="4097" width="44.140625" style="216" customWidth="1"/>
    <col min="4098" max="4139" width="8.7109375" style="216" customWidth="1"/>
    <col min="4140" max="4141" width="15.7109375" style="216" customWidth="1"/>
    <col min="4142" max="4352" width="11.42578125" style="216"/>
    <col min="4353" max="4353" width="44.140625" style="216" customWidth="1"/>
    <col min="4354" max="4395" width="8.7109375" style="216" customWidth="1"/>
    <col min="4396" max="4397" width="15.7109375" style="216" customWidth="1"/>
    <col min="4398" max="4608" width="11.42578125" style="216"/>
    <col min="4609" max="4609" width="44.140625" style="216" customWidth="1"/>
    <col min="4610" max="4651" width="8.7109375" style="216" customWidth="1"/>
    <col min="4652" max="4653" width="15.7109375" style="216" customWidth="1"/>
    <col min="4654" max="4864" width="11.42578125" style="216"/>
    <col min="4865" max="4865" width="44.140625" style="216" customWidth="1"/>
    <col min="4866" max="4907" width="8.7109375" style="216" customWidth="1"/>
    <col min="4908" max="4909" width="15.7109375" style="216" customWidth="1"/>
    <col min="4910" max="5120" width="11.42578125" style="216"/>
    <col min="5121" max="5121" width="44.140625" style="216" customWidth="1"/>
    <col min="5122" max="5163" width="8.7109375" style="216" customWidth="1"/>
    <col min="5164" max="5165" width="15.7109375" style="216" customWidth="1"/>
    <col min="5166" max="5376" width="11.42578125" style="216"/>
    <col min="5377" max="5377" width="44.140625" style="216" customWidth="1"/>
    <col min="5378" max="5419" width="8.7109375" style="216" customWidth="1"/>
    <col min="5420" max="5421" width="15.7109375" style="216" customWidth="1"/>
    <col min="5422" max="5632" width="11.42578125" style="216"/>
    <col min="5633" max="5633" width="44.140625" style="216" customWidth="1"/>
    <col min="5634" max="5675" width="8.7109375" style="216" customWidth="1"/>
    <col min="5676" max="5677" width="15.7109375" style="216" customWidth="1"/>
    <col min="5678" max="5888" width="11.42578125" style="216"/>
    <col min="5889" max="5889" width="44.140625" style="216" customWidth="1"/>
    <col min="5890" max="5931" width="8.7109375" style="216" customWidth="1"/>
    <col min="5932" max="5933" width="15.7109375" style="216" customWidth="1"/>
    <col min="5934" max="6144" width="11.42578125" style="216"/>
    <col min="6145" max="6145" width="44.140625" style="216" customWidth="1"/>
    <col min="6146" max="6187" width="8.7109375" style="216" customWidth="1"/>
    <col min="6188" max="6189" width="15.7109375" style="216" customWidth="1"/>
    <col min="6190" max="6400" width="11.42578125" style="216"/>
    <col min="6401" max="6401" width="44.140625" style="216" customWidth="1"/>
    <col min="6402" max="6443" width="8.7109375" style="216" customWidth="1"/>
    <col min="6444" max="6445" width="15.7109375" style="216" customWidth="1"/>
    <col min="6446" max="6656" width="11.42578125" style="216"/>
    <col min="6657" max="6657" width="44.140625" style="216" customWidth="1"/>
    <col min="6658" max="6699" width="8.7109375" style="216" customWidth="1"/>
    <col min="6700" max="6701" width="15.7109375" style="216" customWidth="1"/>
    <col min="6702" max="6912" width="11.42578125" style="216"/>
    <col min="6913" max="6913" width="44.140625" style="216" customWidth="1"/>
    <col min="6914" max="6955" width="8.7109375" style="216" customWidth="1"/>
    <col min="6956" max="6957" width="15.7109375" style="216" customWidth="1"/>
    <col min="6958" max="7168" width="11.42578125" style="216"/>
    <col min="7169" max="7169" width="44.140625" style="216" customWidth="1"/>
    <col min="7170" max="7211" width="8.7109375" style="216" customWidth="1"/>
    <col min="7212" max="7213" width="15.7109375" style="216" customWidth="1"/>
    <col min="7214" max="7424" width="11.42578125" style="216"/>
    <col min="7425" max="7425" width="44.140625" style="216" customWidth="1"/>
    <col min="7426" max="7467" width="8.7109375" style="216" customWidth="1"/>
    <col min="7468" max="7469" width="15.7109375" style="216" customWidth="1"/>
    <col min="7470" max="7680" width="11.42578125" style="216"/>
    <col min="7681" max="7681" width="44.140625" style="216" customWidth="1"/>
    <col min="7682" max="7723" width="8.7109375" style="216" customWidth="1"/>
    <col min="7724" max="7725" width="15.7109375" style="216" customWidth="1"/>
    <col min="7726" max="7936" width="11.42578125" style="216"/>
    <col min="7937" max="7937" width="44.140625" style="216" customWidth="1"/>
    <col min="7938" max="7979" width="8.7109375" style="216" customWidth="1"/>
    <col min="7980" max="7981" width="15.7109375" style="216" customWidth="1"/>
    <col min="7982" max="8192" width="11.42578125" style="216"/>
    <col min="8193" max="8193" width="44.140625" style="216" customWidth="1"/>
    <col min="8194" max="8235" width="8.7109375" style="216" customWidth="1"/>
    <col min="8236" max="8237" width="15.7109375" style="216" customWidth="1"/>
    <col min="8238" max="8448" width="11.42578125" style="216"/>
    <col min="8449" max="8449" width="44.140625" style="216" customWidth="1"/>
    <col min="8450" max="8491" width="8.7109375" style="216" customWidth="1"/>
    <col min="8492" max="8493" width="15.7109375" style="216" customWidth="1"/>
    <col min="8494" max="8704" width="11.42578125" style="216"/>
    <col min="8705" max="8705" width="44.140625" style="216" customWidth="1"/>
    <col min="8706" max="8747" width="8.7109375" style="216" customWidth="1"/>
    <col min="8748" max="8749" width="15.7109375" style="216" customWidth="1"/>
    <col min="8750" max="8960" width="11.42578125" style="216"/>
    <col min="8961" max="8961" width="44.140625" style="216" customWidth="1"/>
    <col min="8962" max="9003" width="8.7109375" style="216" customWidth="1"/>
    <col min="9004" max="9005" width="15.7109375" style="216" customWidth="1"/>
    <col min="9006" max="9216" width="11.42578125" style="216"/>
    <col min="9217" max="9217" width="44.140625" style="216" customWidth="1"/>
    <col min="9218" max="9259" width="8.7109375" style="216" customWidth="1"/>
    <col min="9260" max="9261" width="15.7109375" style="216" customWidth="1"/>
    <col min="9262" max="9472" width="11.42578125" style="216"/>
    <col min="9473" max="9473" width="44.140625" style="216" customWidth="1"/>
    <col min="9474" max="9515" width="8.7109375" style="216" customWidth="1"/>
    <col min="9516" max="9517" width="15.7109375" style="216" customWidth="1"/>
    <col min="9518" max="9728" width="11.42578125" style="216"/>
    <col min="9729" max="9729" width="44.140625" style="216" customWidth="1"/>
    <col min="9730" max="9771" width="8.7109375" style="216" customWidth="1"/>
    <col min="9772" max="9773" width="15.7109375" style="216" customWidth="1"/>
    <col min="9774" max="9984" width="11.42578125" style="216"/>
    <col min="9985" max="9985" width="44.140625" style="216" customWidth="1"/>
    <col min="9986" max="10027" width="8.7109375" style="216" customWidth="1"/>
    <col min="10028" max="10029" width="15.7109375" style="216" customWidth="1"/>
    <col min="10030" max="10240" width="11.42578125" style="216"/>
    <col min="10241" max="10241" width="44.140625" style="216" customWidth="1"/>
    <col min="10242" max="10283" width="8.7109375" style="216" customWidth="1"/>
    <col min="10284" max="10285" width="15.7109375" style="216" customWidth="1"/>
    <col min="10286" max="10496" width="11.42578125" style="216"/>
    <col min="10497" max="10497" width="44.140625" style="216" customWidth="1"/>
    <col min="10498" max="10539" width="8.7109375" style="216" customWidth="1"/>
    <col min="10540" max="10541" width="15.7109375" style="216" customWidth="1"/>
    <col min="10542" max="10752" width="11.42578125" style="216"/>
    <col min="10753" max="10753" width="44.140625" style="216" customWidth="1"/>
    <col min="10754" max="10795" width="8.7109375" style="216" customWidth="1"/>
    <col min="10796" max="10797" width="15.7109375" style="216" customWidth="1"/>
    <col min="10798" max="11008" width="11.42578125" style="216"/>
    <col min="11009" max="11009" width="44.140625" style="216" customWidth="1"/>
    <col min="11010" max="11051" width="8.7109375" style="216" customWidth="1"/>
    <col min="11052" max="11053" width="15.7109375" style="216" customWidth="1"/>
    <col min="11054" max="11264" width="11.42578125" style="216"/>
    <col min="11265" max="11265" width="44.140625" style="216" customWidth="1"/>
    <col min="11266" max="11307" width="8.7109375" style="216" customWidth="1"/>
    <col min="11308" max="11309" width="15.7109375" style="216" customWidth="1"/>
    <col min="11310" max="11520" width="11.42578125" style="216"/>
    <col min="11521" max="11521" width="44.140625" style="216" customWidth="1"/>
    <col min="11522" max="11563" width="8.7109375" style="216" customWidth="1"/>
    <col min="11564" max="11565" width="15.7109375" style="216" customWidth="1"/>
    <col min="11566" max="11776" width="11.42578125" style="216"/>
    <col min="11777" max="11777" width="44.140625" style="216" customWidth="1"/>
    <col min="11778" max="11819" width="8.7109375" style="216" customWidth="1"/>
    <col min="11820" max="11821" width="15.7109375" style="216" customWidth="1"/>
    <col min="11822" max="12032" width="11.42578125" style="216"/>
    <col min="12033" max="12033" width="44.140625" style="216" customWidth="1"/>
    <col min="12034" max="12075" width="8.7109375" style="216" customWidth="1"/>
    <col min="12076" max="12077" width="15.7109375" style="216" customWidth="1"/>
    <col min="12078" max="12288" width="11.42578125" style="216"/>
    <col min="12289" max="12289" width="44.140625" style="216" customWidth="1"/>
    <col min="12290" max="12331" width="8.7109375" style="216" customWidth="1"/>
    <col min="12332" max="12333" width="15.7109375" style="216" customWidth="1"/>
    <col min="12334" max="12544" width="11.42578125" style="216"/>
    <col min="12545" max="12545" width="44.140625" style="216" customWidth="1"/>
    <col min="12546" max="12587" width="8.7109375" style="216" customWidth="1"/>
    <col min="12588" max="12589" width="15.7109375" style="216" customWidth="1"/>
    <col min="12590" max="12800" width="11.42578125" style="216"/>
    <col min="12801" max="12801" width="44.140625" style="216" customWidth="1"/>
    <col min="12802" max="12843" width="8.7109375" style="216" customWidth="1"/>
    <col min="12844" max="12845" width="15.7109375" style="216" customWidth="1"/>
    <col min="12846" max="13056" width="11.42578125" style="216"/>
    <col min="13057" max="13057" width="44.140625" style="216" customWidth="1"/>
    <col min="13058" max="13099" width="8.7109375" style="216" customWidth="1"/>
    <col min="13100" max="13101" width="15.7109375" style="216" customWidth="1"/>
    <col min="13102" max="13312" width="11.42578125" style="216"/>
    <col min="13313" max="13313" width="44.140625" style="216" customWidth="1"/>
    <col min="13314" max="13355" width="8.7109375" style="216" customWidth="1"/>
    <col min="13356" max="13357" width="15.7109375" style="216" customWidth="1"/>
    <col min="13358" max="13568" width="11.42578125" style="216"/>
    <col min="13569" max="13569" width="44.140625" style="216" customWidth="1"/>
    <col min="13570" max="13611" width="8.7109375" style="216" customWidth="1"/>
    <col min="13612" max="13613" width="15.7109375" style="216" customWidth="1"/>
    <col min="13614" max="13824" width="11.42578125" style="216"/>
    <col min="13825" max="13825" width="44.140625" style="216" customWidth="1"/>
    <col min="13826" max="13867" width="8.7109375" style="216" customWidth="1"/>
    <col min="13868" max="13869" width="15.7109375" style="216" customWidth="1"/>
    <col min="13870" max="14080" width="11.42578125" style="216"/>
    <col min="14081" max="14081" width="44.140625" style="216" customWidth="1"/>
    <col min="14082" max="14123" width="8.7109375" style="216" customWidth="1"/>
    <col min="14124" max="14125" width="15.7109375" style="216" customWidth="1"/>
    <col min="14126" max="14336" width="11.42578125" style="216"/>
    <col min="14337" max="14337" width="44.140625" style="216" customWidth="1"/>
    <col min="14338" max="14379" width="8.7109375" style="216" customWidth="1"/>
    <col min="14380" max="14381" width="15.7109375" style="216" customWidth="1"/>
    <col min="14382" max="14592" width="11.42578125" style="216"/>
    <col min="14593" max="14593" width="44.140625" style="216" customWidth="1"/>
    <col min="14594" max="14635" width="8.7109375" style="216" customWidth="1"/>
    <col min="14636" max="14637" width="15.7109375" style="216" customWidth="1"/>
    <col min="14638" max="14848" width="11.42578125" style="216"/>
    <col min="14849" max="14849" width="44.140625" style="216" customWidth="1"/>
    <col min="14850" max="14891" width="8.7109375" style="216" customWidth="1"/>
    <col min="14892" max="14893" width="15.7109375" style="216" customWidth="1"/>
    <col min="14894" max="15104" width="11.42578125" style="216"/>
    <col min="15105" max="15105" width="44.140625" style="216" customWidth="1"/>
    <col min="15106" max="15147" width="8.7109375" style="216" customWidth="1"/>
    <col min="15148" max="15149" width="15.7109375" style="216" customWidth="1"/>
    <col min="15150" max="15360" width="11.42578125" style="216"/>
    <col min="15361" max="15361" width="44.140625" style="216" customWidth="1"/>
    <col min="15362" max="15403" width="8.7109375" style="216" customWidth="1"/>
    <col min="15404" max="15405" width="15.7109375" style="216" customWidth="1"/>
    <col min="15406" max="15616" width="11.42578125" style="216"/>
    <col min="15617" max="15617" width="44.140625" style="216" customWidth="1"/>
    <col min="15618" max="15659" width="8.7109375" style="216" customWidth="1"/>
    <col min="15660" max="15661" width="15.7109375" style="216" customWidth="1"/>
    <col min="15662" max="15872" width="11.42578125" style="216"/>
    <col min="15873" max="15873" width="44.140625" style="216" customWidth="1"/>
    <col min="15874" max="15915" width="8.7109375" style="216" customWidth="1"/>
    <col min="15916" max="15917" width="15.7109375" style="216" customWidth="1"/>
    <col min="15918" max="16128" width="11.42578125" style="216"/>
    <col min="16129" max="16129" width="44.140625" style="216" customWidth="1"/>
    <col min="16130" max="16171" width="8.7109375" style="216" customWidth="1"/>
    <col min="16172" max="16173" width="15.7109375" style="216" customWidth="1"/>
    <col min="16174" max="16384" width="11.42578125" style="216"/>
  </cols>
  <sheetData>
    <row r="1" spans="1:45" ht="18">
      <c r="A1" s="653"/>
      <c r="B1" s="653"/>
      <c r="C1" s="653"/>
      <c r="D1" s="653"/>
      <c r="E1" s="653"/>
      <c r="F1" s="653"/>
      <c r="G1" s="653"/>
      <c r="H1" s="653"/>
      <c r="I1" s="653"/>
      <c r="J1" s="653"/>
      <c r="K1" s="653"/>
      <c r="L1" s="653"/>
      <c r="M1" s="653"/>
      <c r="N1" s="653"/>
      <c r="O1" s="653"/>
      <c r="P1" s="653"/>
      <c r="Q1" s="653"/>
      <c r="R1" s="653"/>
      <c r="S1" s="653"/>
      <c r="T1" s="653"/>
      <c r="U1" s="653"/>
      <c r="V1" s="653"/>
      <c r="W1" s="653"/>
      <c r="X1" s="653"/>
      <c r="Y1" s="653"/>
      <c r="Z1" s="653"/>
      <c r="AA1" s="653"/>
      <c r="AB1" s="653"/>
      <c r="AC1" s="653"/>
      <c r="AD1" s="653"/>
      <c r="AE1" s="653"/>
      <c r="AF1" s="653"/>
      <c r="AG1" s="653"/>
      <c r="AH1" s="653"/>
      <c r="AI1" s="653"/>
      <c r="AJ1" s="653"/>
      <c r="AK1" s="653"/>
      <c r="AL1" s="653"/>
      <c r="AM1" s="653"/>
      <c r="AN1" s="653"/>
      <c r="AO1" s="653"/>
      <c r="AP1" s="653"/>
      <c r="AQ1" s="653"/>
      <c r="AR1" s="653"/>
      <c r="AS1" s="653"/>
    </row>
    <row r="2" spans="1:45" ht="18">
      <c r="A2" s="654" t="s">
        <v>281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  <c r="AC2" s="654"/>
      <c r="AD2" s="654"/>
      <c r="AE2" s="654"/>
      <c r="AF2" s="654"/>
      <c r="AG2" s="654"/>
      <c r="AH2" s="654"/>
      <c r="AI2" s="654"/>
      <c r="AJ2" s="654"/>
      <c r="AK2" s="654"/>
      <c r="AL2" s="654"/>
      <c r="AM2" s="654"/>
      <c r="AN2" s="654"/>
      <c r="AO2" s="654"/>
      <c r="AP2" s="654"/>
      <c r="AQ2" s="654"/>
      <c r="AR2" s="654"/>
      <c r="AS2" s="654"/>
    </row>
    <row r="3" spans="1:45" ht="18">
      <c r="A3" s="653" t="s">
        <v>1008</v>
      </c>
      <c r="B3" s="653"/>
      <c r="C3" s="653"/>
      <c r="D3" s="653"/>
      <c r="E3" s="653"/>
      <c r="F3" s="653"/>
      <c r="G3" s="653"/>
      <c r="H3" s="653"/>
      <c r="I3" s="653"/>
      <c r="J3" s="653"/>
      <c r="K3" s="653"/>
      <c r="L3" s="653"/>
      <c r="M3" s="653"/>
      <c r="N3" s="653"/>
      <c r="O3" s="653"/>
      <c r="P3" s="653"/>
      <c r="Q3" s="653"/>
      <c r="R3" s="653"/>
      <c r="S3" s="653"/>
      <c r="T3" s="653"/>
      <c r="U3" s="653"/>
      <c r="V3" s="653"/>
      <c r="W3" s="653"/>
      <c r="X3" s="653"/>
      <c r="Y3" s="653"/>
      <c r="Z3" s="653"/>
      <c r="AA3" s="653"/>
      <c r="AB3" s="653"/>
      <c r="AC3" s="653"/>
      <c r="AD3" s="653"/>
      <c r="AE3" s="653"/>
      <c r="AF3" s="653"/>
      <c r="AG3" s="653"/>
      <c r="AH3" s="653"/>
      <c r="AI3" s="653"/>
      <c r="AJ3" s="653"/>
      <c r="AK3" s="653"/>
      <c r="AL3" s="653"/>
      <c r="AM3" s="653"/>
      <c r="AN3" s="653"/>
      <c r="AO3" s="653"/>
      <c r="AP3" s="653"/>
      <c r="AQ3" s="653"/>
      <c r="AR3" s="653"/>
      <c r="AS3" s="653"/>
    </row>
    <row r="4" spans="1:45" ht="18">
      <c r="A4" s="653" t="s">
        <v>1151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653"/>
      <c r="U4" s="653"/>
      <c r="V4" s="653"/>
      <c r="W4" s="653"/>
      <c r="X4" s="653"/>
      <c r="Y4" s="653"/>
      <c r="Z4" s="653"/>
      <c r="AA4" s="653"/>
      <c r="AB4" s="653"/>
      <c r="AC4" s="653"/>
      <c r="AD4" s="653"/>
      <c r="AE4" s="653"/>
      <c r="AF4" s="653"/>
      <c r="AG4" s="653"/>
      <c r="AH4" s="653"/>
      <c r="AI4" s="653"/>
      <c r="AJ4" s="653"/>
      <c r="AK4" s="653"/>
      <c r="AL4" s="653"/>
      <c r="AM4" s="653"/>
      <c r="AN4" s="653"/>
      <c r="AO4" s="653"/>
      <c r="AP4" s="653"/>
      <c r="AQ4" s="653"/>
      <c r="AR4" s="653"/>
      <c r="AS4" s="653"/>
    </row>
    <row r="5" spans="1:45" ht="18">
      <c r="A5" s="653"/>
      <c r="B5" s="653"/>
      <c r="C5" s="653"/>
      <c r="D5" s="653"/>
      <c r="E5" s="653"/>
      <c r="F5" s="653"/>
      <c r="G5" s="653"/>
      <c r="H5" s="653"/>
      <c r="I5" s="653"/>
      <c r="J5" s="653"/>
      <c r="K5" s="653"/>
      <c r="L5" s="653"/>
      <c r="M5" s="653"/>
      <c r="N5" s="653"/>
      <c r="O5" s="653"/>
      <c r="P5" s="653"/>
      <c r="Q5" s="653"/>
      <c r="R5" s="653"/>
      <c r="S5" s="653"/>
      <c r="T5" s="653"/>
      <c r="U5" s="653"/>
      <c r="V5" s="653"/>
      <c r="W5" s="653"/>
      <c r="X5" s="653"/>
      <c r="Y5" s="653"/>
      <c r="Z5" s="653"/>
      <c r="AA5" s="653"/>
      <c r="AB5" s="653"/>
      <c r="AC5" s="653"/>
      <c r="AD5" s="653"/>
      <c r="AE5" s="653"/>
      <c r="AF5" s="653"/>
      <c r="AG5" s="653"/>
      <c r="AH5" s="653"/>
      <c r="AI5" s="653"/>
      <c r="AJ5" s="653"/>
      <c r="AK5" s="653"/>
      <c r="AL5" s="653"/>
      <c r="AM5" s="653"/>
      <c r="AN5" s="653"/>
      <c r="AO5" s="653"/>
      <c r="AP5" s="653"/>
      <c r="AQ5" s="653"/>
      <c r="AR5" s="653"/>
      <c r="AS5" s="653"/>
    </row>
    <row r="6" spans="1:45" ht="13.5" thickBot="1">
      <c r="A6" s="217"/>
      <c r="B6" s="278"/>
      <c r="C6" s="278"/>
      <c r="D6" s="278"/>
      <c r="E6" s="278"/>
      <c r="F6" s="278"/>
      <c r="G6" s="278"/>
      <c r="H6" s="278"/>
      <c r="I6" s="278"/>
      <c r="J6" s="278"/>
      <c r="K6" s="278"/>
      <c r="L6" s="278"/>
      <c r="M6" s="278"/>
      <c r="N6" s="278"/>
      <c r="O6" s="278"/>
      <c r="P6" s="278"/>
      <c r="Q6" s="278"/>
      <c r="R6" s="278"/>
      <c r="S6" s="278"/>
      <c r="T6" s="278"/>
      <c r="U6" s="278"/>
      <c r="V6" s="278"/>
      <c r="W6" s="278"/>
      <c r="X6" s="278"/>
      <c r="Y6" s="278"/>
      <c r="Z6" s="278"/>
      <c r="AA6" s="278"/>
      <c r="AB6" s="278"/>
      <c r="AC6" s="278"/>
      <c r="AD6" s="278"/>
      <c r="AE6" s="278"/>
      <c r="AF6" s="278"/>
      <c r="AG6" s="278"/>
      <c r="AH6" s="278"/>
      <c r="AI6" s="278"/>
      <c r="AJ6" s="278"/>
      <c r="AK6" s="278"/>
      <c r="AL6" s="278"/>
      <c r="AM6" s="278"/>
      <c r="AN6" s="278"/>
      <c r="AO6" s="278"/>
      <c r="AP6" s="278"/>
    </row>
    <row r="7" spans="1:45" ht="20.100000000000001" customHeight="1" thickBot="1">
      <c r="A7" s="279"/>
      <c r="B7" s="719" t="s">
        <v>893</v>
      </c>
      <c r="C7" s="719"/>
      <c r="D7" s="719"/>
      <c r="E7" s="719"/>
      <c r="F7" s="719"/>
      <c r="G7" s="719"/>
      <c r="H7" s="719"/>
      <c r="I7" s="719"/>
      <c r="J7" s="719"/>
      <c r="K7" s="719"/>
      <c r="L7" s="719"/>
      <c r="M7" s="719"/>
      <c r="N7" s="719"/>
      <c r="O7" s="719"/>
      <c r="P7" s="719"/>
      <c r="Q7" s="719"/>
      <c r="R7" s="719"/>
      <c r="S7" s="719"/>
      <c r="T7" s="719"/>
      <c r="U7" s="719"/>
      <c r="V7" s="719"/>
      <c r="W7" s="719"/>
      <c r="X7" s="719"/>
      <c r="Y7" s="719"/>
      <c r="Z7" s="719"/>
      <c r="AA7" s="719"/>
      <c r="AB7" s="719"/>
      <c r="AC7" s="719"/>
      <c r="AD7" s="719"/>
      <c r="AE7" s="719"/>
      <c r="AF7" s="719"/>
      <c r="AG7" s="719"/>
      <c r="AH7" s="719"/>
      <c r="AI7" s="719"/>
      <c r="AJ7" s="719"/>
      <c r="AK7" s="719"/>
      <c r="AL7" s="719"/>
      <c r="AM7" s="719"/>
      <c r="AN7" s="719"/>
      <c r="AO7" s="719"/>
      <c r="AP7" s="719"/>
      <c r="AQ7" s="720"/>
      <c r="AR7" s="721" t="s">
        <v>894</v>
      </c>
      <c r="AS7" s="722" t="s">
        <v>895</v>
      </c>
    </row>
    <row r="8" spans="1:45" ht="13.5" thickBot="1">
      <c r="A8" s="279"/>
      <c r="B8" s="723" t="s">
        <v>97</v>
      </c>
      <c r="C8" s="723" t="s">
        <v>98</v>
      </c>
      <c r="D8" s="723" t="s">
        <v>99</v>
      </c>
      <c r="E8" s="723" t="s">
        <v>100</v>
      </c>
      <c r="F8" s="723" t="s">
        <v>101</v>
      </c>
      <c r="G8" s="723" t="s">
        <v>102</v>
      </c>
      <c r="H8" s="723" t="s">
        <v>103</v>
      </c>
      <c r="I8" s="723" t="s">
        <v>104</v>
      </c>
      <c r="J8" s="723" t="s">
        <v>105</v>
      </c>
      <c r="K8" s="723" t="s">
        <v>106</v>
      </c>
      <c r="L8" s="723" t="s">
        <v>107</v>
      </c>
      <c r="M8" s="723" t="s">
        <v>108</v>
      </c>
      <c r="N8" s="723" t="s">
        <v>109</v>
      </c>
      <c r="O8" s="723" t="s">
        <v>110</v>
      </c>
      <c r="P8" s="723" t="s">
        <v>111</v>
      </c>
      <c r="Q8" s="723" t="s">
        <v>112</v>
      </c>
      <c r="R8" s="723" t="s">
        <v>113</v>
      </c>
      <c r="S8" s="723" t="s">
        <v>114</v>
      </c>
      <c r="T8" s="723" t="s">
        <v>115</v>
      </c>
      <c r="U8" s="723" t="s">
        <v>116</v>
      </c>
      <c r="V8" s="723" t="s">
        <v>117</v>
      </c>
      <c r="W8" s="723" t="s">
        <v>118</v>
      </c>
      <c r="X8" s="723" t="s">
        <v>119</v>
      </c>
      <c r="Y8" s="723" t="s">
        <v>120</v>
      </c>
      <c r="Z8" s="723" t="s">
        <v>121</v>
      </c>
      <c r="AA8" s="723" t="s">
        <v>122</v>
      </c>
      <c r="AB8" s="723" t="s">
        <v>123</v>
      </c>
      <c r="AC8" s="723" t="s">
        <v>125</v>
      </c>
      <c r="AD8" s="723" t="s">
        <v>124</v>
      </c>
      <c r="AE8" s="723" t="s">
        <v>126</v>
      </c>
      <c r="AF8" s="723" t="s">
        <v>291</v>
      </c>
      <c r="AG8" s="723" t="s">
        <v>439</v>
      </c>
      <c r="AH8" s="723" t="s">
        <v>440</v>
      </c>
      <c r="AI8" s="723" t="s">
        <v>441</v>
      </c>
      <c r="AJ8" s="723" t="s">
        <v>448</v>
      </c>
      <c r="AK8" s="723" t="s">
        <v>449</v>
      </c>
      <c r="AL8" s="723" t="s">
        <v>819</v>
      </c>
      <c r="AM8" s="723" t="s">
        <v>1031</v>
      </c>
      <c r="AN8" s="723" t="s">
        <v>1030</v>
      </c>
      <c r="AO8" s="723" t="s">
        <v>1029</v>
      </c>
      <c r="AP8" s="723" t="s">
        <v>1120</v>
      </c>
      <c r="AQ8" s="724" t="s">
        <v>67</v>
      </c>
      <c r="AR8" s="725"/>
      <c r="AS8" s="726"/>
    </row>
    <row r="9" spans="1:45" ht="13.5" thickTop="1">
      <c r="A9" s="310" t="s">
        <v>896</v>
      </c>
      <c r="B9" s="313">
        <v>25</v>
      </c>
      <c r="C9" s="313">
        <v>12</v>
      </c>
      <c r="D9" s="313">
        <v>7</v>
      </c>
      <c r="E9" s="313">
        <v>2</v>
      </c>
      <c r="F9" s="313">
        <v>2</v>
      </c>
      <c r="G9" s="313">
        <v>8</v>
      </c>
      <c r="H9" s="313">
        <v>7</v>
      </c>
      <c r="I9" s="313">
        <v>1</v>
      </c>
      <c r="J9" s="313">
        <v>1</v>
      </c>
      <c r="K9" s="313">
        <v>1</v>
      </c>
      <c r="L9" s="313">
        <v>0</v>
      </c>
      <c r="M9" s="313">
        <v>0</v>
      </c>
      <c r="N9" s="313">
        <v>1</v>
      </c>
      <c r="O9" s="313">
        <v>2</v>
      </c>
      <c r="P9" s="313">
        <v>1</v>
      </c>
      <c r="Q9" s="313">
        <v>1</v>
      </c>
      <c r="R9" s="313">
        <v>3</v>
      </c>
      <c r="S9" s="313">
        <v>1</v>
      </c>
      <c r="T9" s="313">
        <v>0</v>
      </c>
      <c r="U9" s="313">
        <v>4</v>
      </c>
      <c r="V9" s="313">
        <v>3</v>
      </c>
      <c r="W9" s="313">
        <v>2</v>
      </c>
      <c r="X9" s="313">
        <v>4</v>
      </c>
      <c r="Y9" s="313">
        <v>2</v>
      </c>
      <c r="Z9" s="313">
        <v>3</v>
      </c>
      <c r="AA9" s="313">
        <v>1</v>
      </c>
      <c r="AB9" s="313">
        <v>3</v>
      </c>
      <c r="AC9" s="313">
        <v>5</v>
      </c>
      <c r="AD9" s="313">
        <v>7</v>
      </c>
      <c r="AE9" s="313">
        <v>2</v>
      </c>
      <c r="AF9" s="313">
        <v>1</v>
      </c>
      <c r="AG9" s="313">
        <v>2</v>
      </c>
      <c r="AH9" s="313">
        <v>0</v>
      </c>
      <c r="AI9" s="313">
        <v>0</v>
      </c>
      <c r="AJ9" s="313">
        <v>1</v>
      </c>
      <c r="AK9" s="313">
        <v>3</v>
      </c>
      <c r="AL9" s="313">
        <v>3</v>
      </c>
      <c r="AM9" s="313">
        <v>0</v>
      </c>
      <c r="AN9" s="313">
        <v>6</v>
      </c>
      <c r="AO9" s="313">
        <v>2</v>
      </c>
      <c r="AP9" s="313">
        <v>3</v>
      </c>
      <c r="AQ9" s="313">
        <v>132</v>
      </c>
      <c r="AR9" s="313">
        <v>90</v>
      </c>
      <c r="AS9" s="313">
        <v>222</v>
      </c>
    </row>
    <row r="10" spans="1:45">
      <c r="A10" s="218" t="s">
        <v>897</v>
      </c>
      <c r="B10" s="280">
        <v>1</v>
      </c>
      <c r="C10" s="280" t="s">
        <v>898</v>
      </c>
      <c r="D10" s="280" t="s">
        <v>898</v>
      </c>
      <c r="E10" s="280" t="s">
        <v>898</v>
      </c>
      <c r="F10" s="280" t="s">
        <v>898</v>
      </c>
      <c r="G10" s="280" t="s">
        <v>898</v>
      </c>
      <c r="H10" s="280" t="s">
        <v>898</v>
      </c>
      <c r="I10" s="280" t="s">
        <v>898</v>
      </c>
      <c r="J10" s="280" t="s">
        <v>898</v>
      </c>
      <c r="K10" s="280" t="s">
        <v>898</v>
      </c>
      <c r="L10" s="280" t="s">
        <v>898</v>
      </c>
      <c r="M10" s="280" t="s">
        <v>898</v>
      </c>
      <c r="N10" s="280" t="s">
        <v>898</v>
      </c>
      <c r="O10" s="280" t="s">
        <v>898</v>
      </c>
      <c r="P10" s="280" t="s">
        <v>898</v>
      </c>
      <c r="Q10" s="280" t="s">
        <v>898</v>
      </c>
      <c r="R10" s="280" t="s">
        <v>898</v>
      </c>
      <c r="S10" s="280" t="s">
        <v>898</v>
      </c>
      <c r="T10" s="280" t="s">
        <v>898</v>
      </c>
      <c r="U10" s="280">
        <v>2</v>
      </c>
      <c r="V10" s="280" t="s">
        <v>898</v>
      </c>
      <c r="W10" s="280" t="s">
        <v>898</v>
      </c>
      <c r="X10" s="280">
        <v>2</v>
      </c>
      <c r="Y10" s="280" t="s">
        <v>898</v>
      </c>
      <c r="Z10" s="280" t="s">
        <v>898</v>
      </c>
      <c r="AA10" s="280" t="s">
        <v>898</v>
      </c>
      <c r="AB10" s="280" t="s">
        <v>898</v>
      </c>
      <c r="AC10" s="280" t="s">
        <v>898</v>
      </c>
      <c r="AD10" s="280" t="s">
        <v>898</v>
      </c>
      <c r="AE10" s="280">
        <v>2</v>
      </c>
      <c r="AF10" s="280" t="s">
        <v>898</v>
      </c>
      <c r="AG10" s="280">
        <v>1</v>
      </c>
      <c r="AH10" s="280" t="s">
        <v>898</v>
      </c>
      <c r="AI10" s="280" t="s">
        <v>898</v>
      </c>
      <c r="AJ10" s="280" t="s">
        <v>898</v>
      </c>
      <c r="AK10" s="280" t="s">
        <v>898</v>
      </c>
      <c r="AL10" s="280" t="s">
        <v>898</v>
      </c>
      <c r="AM10" s="280" t="s">
        <v>898</v>
      </c>
      <c r="AN10" s="280" t="s">
        <v>898</v>
      </c>
      <c r="AO10" s="280" t="s">
        <v>898</v>
      </c>
      <c r="AP10" s="280" t="s">
        <v>898</v>
      </c>
      <c r="AQ10" s="280">
        <v>8</v>
      </c>
      <c r="AR10" s="280">
        <v>3</v>
      </c>
      <c r="AS10" s="280">
        <v>11</v>
      </c>
    </row>
    <row r="11" spans="1:45">
      <c r="A11" s="218" t="s">
        <v>899</v>
      </c>
      <c r="B11" s="280" t="s">
        <v>898</v>
      </c>
      <c r="C11" s="280" t="s">
        <v>898</v>
      </c>
      <c r="D11" s="280" t="s">
        <v>898</v>
      </c>
      <c r="E11" s="280" t="s">
        <v>898</v>
      </c>
      <c r="F11" s="280" t="s">
        <v>898</v>
      </c>
      <c r="G11" s="280" t="s">
        <v>898</v>
      </c>
      <c r="H11" s="280" t="s">
        <v>898</v>
      </c>
      <c r="I11" s="280" t="s">
        <v>898</v>
      </c>
      <c r="J11" s="280" t="s">
        <v>898</v>
      </c>
      <c r="K11" s="280" t="s">
        <v>898</v>
      </c>
      <c r="L11" s="280" t="s">
        <v>898</v>
      </c>
      <c r="M11" s="280" t="s">
        <v>898</v>
      </c>
      <c r="N11" s="280" t="s">
        <v>898</v>
      </c>
      <c r="O11" s="280" t="s">
        <v>898</v>
      </c>
      <c r="P11" s="280" t="s">
        <v>898</v>
      </c>
      <c r="Q11" s="280" t="s">
        <v>898</v>
      </c>
      <c r="R11" s="280" t="s">
        <v>898</v>
      </c>
      <c r="S11" s="280" t="s">
        <v>898</v>
      </c>
      <c r="T11" s="280" t="s">
        <v>898</v>
      </c>
      <c r="U11" s="280" t="s">
        <v>898</v>
      </c>
      <c r="V11" s="280" t="s">
        <v>898</v>
      </c>
      <c r="W11" s="280" t="s">
        <v>898</v>
      </c>
      <c r="X11" s="280" t="s">
        <v>898</v>
      </c>
      <c r="Y11" s="280" t="s">
        <v>898</v>
      </c>
      <c r="Z11" s="280" t="s">
        <v>898</v>
      </c>
      <c r="AA11" s="280" t="s">
        <v>898</v>
      </c>
      <c r="AB11" s="280" t="s">
        <v>898</v>
      </c>
      <c r="AC11" s="280">
        <v>1</v>
      </c>
      <c r="AD11" s="280" t="s">
        <v>898</v>
      </c>
      <c r="AE11" s="280" t="s">
        <v>898</v>
      </c>
      <c r="AF11" s="280" t="s">
        <v>898</v>
      </c>
      <c r="AG11" s="280" t="s">
        <v>898</v>
      </c>
      <c r="AH11" s="280" t="s">
        <v>898</v>
      </c>
      <c r="AI11" s="280" t="s">
        <v>898</v>
      </c>
      <c r="AJ11" s="280" t="s">
        <v>898</v>
      </c>
      <c r="AK11" s="280" t="s">
        <v>898</v>
      </c>
      <c r="AL11" s="280" t="s">
        <v>898</v>
      </c>
      <c r="AM11" s="280" t="s">
        <v>898</v>
      </c>
      <c r="AN11" s="280">
        <v>1</v>
      </c>
      <c r="AO11" s="280" t="s">
        <v>898</v>
      </c>
      <c r="AP11" s="280">
        <v>1</v>
      </c>
      <c r="AQ11" s="280">
        <v>3</v>
      </c>
      <c r="AR11" s="280" t="s">
        <v>898</v>
      </c>
      <c r="AS11" s="280">
        <v>3</v>
      </c>
    </row>
    <row r="12" spans="1:45">
      <c r="A12" s="218" t="s">
        <v>857</v>
      </c>
      <c r="B12" s="280" t="s">
        <v>898</v>
      </c>
      <c r="C12" s="280">
        <v>1</v>
      </c>
      <c r="D12" s="280" t="s">
        <v>898</v>
      </c>
      <c r="E12" s="280" t="s">
        <v>898</v>
      </c>
      <c r="F12" s="280" t="s">
        <v>898</v>
      </c>
      <c r="G12" s="280" t="s">
        <v>898</v>
      </c>
      <c r="H12" s="280" t="s">
        <v>898</v>
      </c>
      <c r="I12" s="280" t="s">
        <v>898</v>
      </c>
      <c r="J12" s="280" t="s">
        <v>898</v>
      </c>
      <c r="K12" s="280" t="s">
        <v>898</v>
      </c>
      <c r="L12" s="280" t="s">
        <v>898</v>
      </c>
      <c r="M12" s="280" t="s">
        <v>898</v>
      </c>
      <c r="N12" s="280" t="s">
        <v>898</v>
      </c>
      <c r="O12" s="280" t="s">
        <v>898</v>
      </c>
      <c r="P12" s="280" t="s">
        <v>898</v>
      </c>
      <c r="Q12" s="280" t="s">
        <v>898</v>
      </c>
      <c r="R12" s="280" t="s">
        <v>898</v>
      </c>
      <c r="S12" s="280" t="s">
        <v>898</v>
      </c>
      <c r="T12" s="280" t="s">
        <v>898</v>
      </c>
      <c r="U12" s="280" t="s">
        <v>898</v>
      </c>
      <c r="V12" s="280" t="s">
        <v>898</v>
      </c>
      <c r="W12" s="280" t="s">
        <v>898</v>
      </c>
      <c r="X12" s="280" t="s">
        <v>898</v>
      </c>
      <c r="Y12" s="280" t="s">
        <v>898</v>
      </c>
      <c r="Z12" s="280" t="s">
        <v>898</v>
      </c>
      <c r="AA12" s="280" t="s">
        <v>898</v>
      </c>
      <c r="AB12" s="280" t="s">
        <v>898</v>
      </c>
      <c r="AC12" s="280">
        <v>3</v>
      </c>
      <c r="AD12" s="280" t="s">
        <v>898</v>
      </c>
      <c r="AE12" s="280" t="s">
        <v>898</v>
      </c>
      <c r="AF12" s="280" t="s">
        <v>898</v>
      </c>
      <c r="AG12" s="280" t="s">
        <v>898</v>
      </c>
      <c r="AH12" s="280" t="s">
        <v>898</v>
      </c>
      <c r="AI12" s="280" t="s">
        <v>898</v>
      </c>
      <c r="AJ12" s="280">
        <v>1</v>
      </c>
      <c r="AK12" s="280" t="s">
        <v>898</v>
      </c>
      <c r="AL12" s="280" t="s">
        <v>898</v>
      </c>
      <c r="AM12" s="280" t="s">
        <v>898</v>
      </c>
      <c r="AN12" s="280" t="s">
        <v>898</v>
      </c>
      <c r="AO12" s="280" t="s">
        <v>898</v>
      </c>
      <c r="AP12" s="280">
        <v>2</v>
      </c>
      <c r="AQ12" s="280">
        <v>7</v>
      </c>
      <c r="AR12" s="280" t="s">
        <v>898</v>
      </c>
      <c r="AS12" s="280">
        <v>7</v>
      </c>
    </row>
    <row r="13" spans="1:45">
      <c r="A13" s="218" t="s">
        <v>859</v>
      </c>
      <c r="B13" s="280">
        <v>3</v>
      </c>
      <c r="C13" s="280">
        <v>2</v>
      </c>
      <c r="D13" s="280" t="s">
        <v>898</v>
      </c>
      <c r="E13" s="280">
        <v>2</v>
      </c>
      <c r="F13" s="280">
        <v>2</v>
      </c>
      <c r="G13" s="280">
        <v>7</v>
      </c>
      <c r="H13" s="280">
        <v>7</v>
      </c>
      <c r="I13" s="280">
        <v>1</v>
      </c>
      <c r="J13" s="280">
        <v>1</v>
      </c>
      <c r="K13" s="280">
        <v>1</v>
      </c>
      <c r="L13" s="280" t="s">
        <v>898</v>
      </c>
      <c r="M13" s="280" t="s">
        <v>898</v>
      </c>
      <c r="N13" s="280" t="s">
        <v>898</v>
      </c>
      <c r="O13" s="280">
        <v>1</v>
      </c>
      <c r="P13" s="280" t="s">
        <v>898</v>
      </c>
      <c r="Q13" s="280" t="s">
        <v>898</v>
      </c>
      <c r="R13" s="280">
        <v>3</v>
      </c>
      <c r="S13" s="280" t="s">
        <v>898</v>
      </c>
      <c r="T13" s="280" t="s">
        <v>898</v>
      </c>
      <c r="U13" s="280" t="s">
        <v>898</v>
      </c>
      <c r="V13" s="280">
        <v>1</v>
      </c>
      <c r="W13" s="280" t="s">
        <v>898</v>
      </c>
      <c r="X13" s="280" t="s">
        <v>898</v>
      </c>
      <c r="Y13" s="280" t="s">
        <v>898</v>
      </c>
      <c r="Z13" s="280" t="s">
        <v>898</v>
      </c>
      <c r="AA13" s="280">
        <v>1</v>
      </c>
      <c r="AB13" s="280">
        <v>2</v>
      </c>
      <c r="AC13" s="280" t="s">
        <v>898</v>
      </c>
      <c r="AD13" s="280" t="s">
        <v>898</v>
      </c>
      <c r="AE13" s="280" t="s">
        <v>898</v>
      </c>
      <c r="AF13" s="280" t="s">
        <v>898</v>
      </c>
      <c r="AG13" s="280">
        <v>1</v>
      </c>
      <c r="AH13" s="280" t="s">
        <v>898</v>
      </c>
      <c r="AI13" s="280" t="s">
        <v>898</v>
      </c>
      <c r="AJ13" s="280" t="s">
        <v>898</v>
      </c>
      <c r="AK13" s="280">
        <v>3</v>
      </c>
      <c r="AL13" s="280">
        <v>3</v>
      </c>
      <c r="AM13" s="280" t="s">
        <v>898</v>
      </c>
      <c r="AN13" s="280">
        <v>5</v>
      </c>
      <c r="AO13" s="280" t="s">
        <v>898</v>
      </c>
      <c r="AP13" s="280" t="s">
        <v>898</v>
      </c>
      <c r="AQ13" s="280">
        <v>46</v>
      </c>
      <c r="AR13" s="280">
        <v>9</v>
      </c>
      <c r="AS13" s="280">
        <v>55</v>
      </c>
    </row>
    <row r="14" spans="1:45">
      <c r="A14" s="218" t="s">
        <v>863</v>
      </c>
      <c r="B14" s="280" t="s">
        <v>898</v>
      </c>
      <c r="C14" s="280" t="s">
        <v>898</v>
      </c>
      <c r="D14" s="280" t="s">
        <v>898</v>
      </c>
      <c r="E14" s="280" t="s">
        <v>898</v>
      </c>
      <c r="F14" s="280" t="s">
        <v>898</v>
      </c>
      <c r="G14" s="280" t="s">
        <v>898</v>
      </c>
      <c r="H14" s="280" t="s">
        <v>898</v>
      </c>
      <c r="I14" s="280" t="s">
        <v>898</v>
      </c>
      <c r="J14" s="280" t="s">
        <v>898</v>
      </c>
      <c r="K14" s="280" t="s">
        <v>898</v>
      </c>
      <c r="L14" s="280" t="s">
        <v>898</v>
      </c>
      <c r="M14" s="280" t="s">
        <v>898</v>
      </c>
      <c r="N14" s="280" t="s">
        <v>898</v>
      </c>
      <c r="O14" s="280" t="s">
        <v>898</v>
      </c>
      <c r="P14" s="280" t="s">
        <v>898</v>
      </c>
      <c r="Q14" s="280" t="s">
        <v>898</v>
      </c>
      <c r="R14" s="280" t="s">
        <v>898</v>
      </c>
      <c r="S14" s="280" t="s">
        <v>898</v>
      </c>
      <c r="T14" s="280" t="s">
        <v>898</v>
      </c>
      <c r="U14" s="280" t="s">
        <v>898</v>
      </c>
      <c r="V14" s="280">
        <v>1</v>
      </c>
      <c r="W14" s="280" t="s">
        <v>898</v>
      </c>
      <c r="X14" s="280">
        <v>1</v>
      </c>
      <c r="Y14" s="280" t="s">
        <v>898</v>
      </c>
      <c r="Z14" s="280" t="s">
        <v>898</v>
      </c>
      <c r="AA14" s="280" t="s">
        <v>898</v>
      </c>
      <c r="AB14" s="280">
        <v>1</v>
      </c>
      <c r="AC14" s="280">
        <v>1</v>
      </c>
      <c r="AD14" s="280" t="s">
        <v>898</v>
      </c>
      <c r="AE14" s="280" t="s">
        <v>898</v>
      </c>
      <c r="AF14" s="280" t="s">
        <v>898</v>
      </c>
      <c r="AG14" s="280" t="s">
        <v>898</v>
      </c>
      <c r="AH14" s="280" t="s">
        <v>898</v>
      </c>
      <c r="AI14" s="280" t="s">
        <v>898</v>
      </c>
      <c r="AJ14" s="280" t="s">
        <v>898</v>
      </c>
      <c r="AK14" s="280" t="s">
        <v>898</v>
      </c>
      <c r="AL14" s="280" t="s">
        <v>898</v>
      </c>
      <c r="AM14" s="280" t="s">
        <v>898</v>
      </c>
      <c r="AN14" s="280" t="s">
        <v>898</v>
      </c>
      <c r="AO14" s="280">
        <v>2</v>
      </c>
      <c r="AP14" s="280" t="s">
        <v>898</v>
      </c>
      <c r="AQ14" s="280">
        <v>6</v>
      </c>
      <c r="AR14" s="280">
        <v>1</v>
      </c>
      <c r="AS14" s="280">
        <v>7</v>
      </c>
    </row>
    <row r="15" spans="1:45">
      <c r="A15" s="218" t="s">
        <v>864</v>
      </c>
      <c r="B15" s="280" t="s">
        <v>898</v>
      </c>
      <c r="C15" s="280" t="s">
        <v>898</v>
      </c>
      <c r="D15" s="280" t="s">
        <v>898</v>
      </c>
      <c r="E15" s="280" t="s">
        <v>898</v>
      </c>
      <c r="F15" s="280" t="s">
        <v>898</v>
      </c>
      <c r="G15" s="280" t="s">
        <v>898</v>
      </c>
      <c r="H15" s="280" t="s">
        <v>898</v>
      </c>
      <c r="I15" s="280" t="s">
        <v>898</v>
      </c>
      <c r="J15" s="280" t="s">
        <v>898</v>
      </c>
      <c r="K15" s="280" t="s">
        <v>898</v>
      </c>
      <c r="L15" s="280" t="s">
        <v>898</v>
      </c>
      <c r="M15" s="280" t="s">
        <v>898</v>
      </c>
      <c r="N15" s="280" t="s">
        <v>898</v>
      </c>
      <c r="O15" s="280" t="s">
        <v>898</v>
      </c>
      <c r="P15" s="280" t="s">
        <v>898</v>
      </c>
      <c r="Q15" s="280" t="s">
        <v>898</v>
      </c>
      <c r="R15" s="280" t="s">
        <v>898</v>
      </c>
      <c r="S15" s="280" t="s">
        <v>898</v>
      </c>
      <c r="T15" s="280" t="s">
        <v>898</v>
      </c>
      <c r="U15" s="280">
        <v>2</v>
      </c>
      <c r="V15" s="280">
        <v>1</v>
      </c>
      <c r="W15" s="280" t="s">
        <v>898</v>
      </c>
      <c r="X15" s="280">
        <v>1</v>
      </c>
      <c r="Y15" s="280" t="s">
        <v>898</v>
      </c>
      <c r="Z15" s="280" t="s">
        <v>898</v>
      </c>
      <c r="AA15" s="280" t="s">
        <v>898</v>
      </c>
      <c r="AB15" s="280" t="s">
        <v>898</v>
      </c>
      <c r="AC15" s="280" t="s">
        <v>898</v>
      </c>
      <c r="AD15" s="280" t="s">
        <v>898</v>
      </c>
      <c r="AE15" s="280" t="s">
        <v>898</v>
      </c>
      <c r="AF15" s="280">
        <v>1</v>
      </c>
      <c r="AG15" s="280" t="s">
        <v>898</v>
      </c>
      <c r="AH15" s="280" t="s">
        <v>898</v>
      </c>
      <c r="AI15" s="280" t="s">
        <v>898</v>
      </c>
      <c r="AJ15" s="280" t="s">
        <v>898</v>
      </c>
      <c r="AK15" s="280" t="s">
        <v>898</v>
      </c>
      <c r="AL15" s="280" t="s">
        <v>898</v>
      </c>
      <c r="AM15" s="280" t="s">
        <v>898</v>
      </c>
      <c r="AN15" s="280" t="s">
        <v>898</v>
      </c>
      <c r="AO15" s="280" t="s">
        <v>898</v>
      </c>
      <c r="AP15" s="280" t="s">
        <v>898</v>
      </c>
      <c r="AQ15" s="280">
        <v>5</v>
      </c>
      <c r="AR15" s="280">
        <v>1</v>
      </c>
      <c r="AS15" s="280">
        <v>6</v>
      </c>
    </row>
    <row r="16" spans="1:45">
      <c r="A16" s="218" t="s">
        <v>860</v>
      </c>
      <c r="B16" s="280">
        <v>1</v>
      </c>
      <c r="C16" s="280" t="s">
        <v>898</v>
      </c>
      <c r="D16" s="280" t="s">
        <v>898</v>
      </c>
      <c r="E16" s="280" t="s">
        <v>898</v>
      </c>
      <c r="F16" s="280" t="s">
        <v>898</v>
      </c>
      <c r="G16" s="280" t="s">
        <v>898</v>
      </c>
      <c r="H16" s="280" t="s">
        <v>898</v>
      </c>
      <c r="I16" s="280" t="s">
        <v>898</v>
      </c>
      <c r="J16" s="280" t="s">
        <v>898</v>
      </c>
      <c r="K16" s="280" t="s">
        <v>898</v>
      </c>
      <c r="L16" s="280" t="s">
        <v>898</v>
      </c>
      <c r="M16" s="280" t="s">
        <v>898</v>
      </c>
      <c r="N16" s="280">
        <v>1</v>
      </c>
      <c r="O16" s="280" t="s">
        <v>898</v>
      </c>
      <c r="P16" s="280" t="s">
        <v>898</v>
      </c>
      <c r="Q16" s="280" t="s">
        <v>898</v>
      </c>
      <c r="R16" s="280" t="s">
        <v>898</v>
      </c>
      <c r="S16" s="280">
        <v>1</v>
      </c>
      <c r="T16" s="280" t="s">
        <v>898</v>
      </c>
      <c r="U16" s="280" t="s">
        <v>898</v>
      </c>
      <c r="V16" s="280" t="s">
        <v>898</v>
      </c>
      <c r="W16" s="280">
        <v>2</v>
      </c>
      <c r="X16" s="280" t="s">
        <v>898</v>
      </c>
      <c r="Y16" s="280">
        <v>2</v>
      </c>
      <c r="Z16" s="280" t="s">
        <v>898</v>
      </c>
      <c r="AA16" s="280" t="s">
        <v>898</v>
      </c>
      <c r="AB16" s="280" t="s">
        <v>898</v>
      </c>
      <c r="AC16" s="280" t="s">
        <v>898</v>
      </c>
      <c r="AD16" s="280" t="s">
        <v>898</v>
      </c>
      <c r="AE16" s="280" t="s">
        <v>898</v>
      </c>
      <c r="AF16" s="280" t="s">
        <v>898</v>
      </c>
      <c r="AG16" s="280" t="s">
        <v>898</v>
      </c>
      <c r="AH16" s="280" t="s">
        <v>898</v>
      </c>
      <c r="AI16" s="280" t="s">
        <v>898</v>
      </c>
      <c r="AJ16" s="280" t="s">
        <v>898</v>
      </c>
      <c r="AK16" s="280" t="s">
        <v>898</v>
      </c>
      <c r="AL16" s="280" t="s">
        <v>898</v>
      </c>
      <c r="AM16" s="280" t="s">
        <v>898</v>
      </c>
      <c r="AN16" s="280" t="s">
        <v>898</v>
      </c>
      <c r="AO16" s="280" t="s">
        <v>898</v>
      </c>
      <c r="AP16" s="280" t="s">
        <v>898</v>
      </c>
      <c r="AQ16" s="280">
        <v>7</v>
      </c>
      <c r="AR16" s="280">
        <v>1</v>
      </c>
      <c r="AS16" s="280">
        <v>8</v>
      </c>
    </row>
    <row r="17" spans="1:45">
      <c r="A17" s="218" t="s">
        <v>900</v>
      </c>
      <c r="B17" s="280">
        <v>19</v>
      </c>
      <c r="C17" s="280">
        <v>9</v>
      </c>
      <c r="D17" s="280">
        <v>7</v>
      </c>
      <c r="E17" s="280" t="s">
        <v>898</v>
      </c>
      <c r="F17" s="280" t="s">
        <v>898</v>
      </c>
      <c r="G17" s="280">
        <v>1</v>
      </c>
      <c r="H17" s="280" t="s">
        <v>898</v>
      </c>
      <c r="I17" s="280" t="s">
        <v>898</v>
      </c>
      <c r="J17" s="280" t="s">
        <v>898</v>
      </c>
      <c r="K17" s="280" t="s">
        <v>898</v>
      </c>
      <c r="L17" s="280" t="s">
        <v>898</v>
      </c>
      <c r="M17" s="280" t="s">
        <v>898</v>
      </c>
      <c r="N17" s="280" t="s">
        <v>898</v>
      </c>
      <c r="O17" s="280">
        <v>1</v>
      </c>
      <c r="P17" s="280">
        <v>1</v>
      </c>
      <c r="Q17" s="280" t="s">
        <v>898</v>
      </c>
      <c r="R17" s="280" t="s">
        <v>898</v>
      </c>
      <c r="S17" s="280" t="s">
        <v>898</v>
      </c>
      <c r="T17" s="280" t="s">
        <v>898</v>
      </c>
      <c r="U17" s="280" t="s">
        <v>898</v>
      </c>
      <c r="V17" s="280" t="s">
        <v>898</v>
      </c>
      <c r="W17" s="280" t="s">
        <v>898</v>
      </c>
      <c r="X17" s="280" t="s">
        <v>898</v>
      </c>
      <c r="Y17" s="280" t="s">
        <v>898</v>
      </c>
      <c r="Z17" s="280">
        <v>3</v>
      </c>
      <c r="AA17" s="280" t="s">
        <v>898</v>
      </c>
      <c r="AB17" s="280" t="s">
        <v>898</v>
      </c>
      <c r="AC17" s="280" t="s">
        <v>898</v>
      </c>
      <c r="AD17" s="280">
        <v>7</v>
      </c>
      <c r="AE17" s="280" t="s">
        <v>898</v>
      </c>
      <c r="AF17" s="280" t="s">
        <v>898</v>
      </c>
      <c r="AG17" s="280" t="s">
        <v>898</v>
      </c>
      <c r="AH17" s="280" t="s">
        <v>898</v>
      </c>
      <c r="AI17" s="280" t="s">
        <v>898</v>
      </c>
      <c r="AJ17" s="280" t="s">
        <v>898</v>
      </c>
      <c r="AK17" s="280" t="s">
        <v>898</v>
      </c>
      <c r="AL17" s="280" t="s">
        <v>898</v>
      </c>
      <c r="AM17" s="280" t="s">
        <v>898</v>
      </c>
      <c r="AN17" s="280" t="s">
        <v>898</v>
      </c>
      <c r="AO17" s="280" t="s">
        <v>898</v>
      </c>
      <c r="AP17" s="280" t="s">
        <v>898</v>
      </c>
      <c r="AQ17" s="280">
        <v>48</v>
      </c>
      <c r="AR17" s="280">
        <v>74</v>
      </c>
      <c r="AS17" s="280">
        <v>122</v>
      </c>
    </row>
    <row r="18" spans="1:45">
      <c r="A18" s="218" t="s">
        <v>901</v>
      </c>
      <c r="B18" s="280" t="s">
        <v>898</v>
      </c>
      <c r="C18" s="280" t="s">
        <v>898</v>
      </c>
      <c r="D18" s="280" t="s">
        <v>898</v>
      </c>
      <c r="E18" s="280" t="s">
        <v>898</v>
      </c>
      <c r="F18" s="280" t="s">
        <v>898</v>
      </c>
      <c r="G18" s="280" t="s">
        <v>898</v>
      </c>
      <c r="H18" s="280" t="s">
        <v>898</v>
      </c>
      <c r="I18" s="280" t="s">
        <v>898</v>
      </c>
      <c r="J18" s="280" t="s">
        <v>898</v>
      </c>
      <c r="K18" s="280" t="s">
        <v>898</v>
      </c>
      <c r="L18" s="280" t="s">
        <v>898</v>
      </c>
      <c r="M18" s="280" t="s">
        <v>898</v>
      </c>
      <c r="N18" s="280" t="s">
        <v>898</v>
      </c>
      <c r="O18" s="280" t="s">
        <v>898</v>
      </c>
      <c r="P18" s="280" t="s">
        <v>898</v>
      </c>
      <c r="Q18" s="280">
        <v>1</v>
      </c>
      <c r="R18" s="280" t="s">
        <v>898</v>
      </c>
      <c r="S18" s="280" t="s">
        <v>898</v>
      </c>
      <c r="T18" s="280" t="s">
        <v>898</v>
      </c>
      <c r="U18" s="280" t="s">
        <v>898</v>
      </c>
      <c r="V18" s="280" t="s">
        <v>898</v>
      </c>
      <c r="W18" s="280" t="s">
        <v>898</v>
      </c>
      <c r="X18" s="280" t="s">
        <v>898</v>
      </c>
      <c r="Y18" s="280" t="s">
        <v>898</v>
      </c>
      <c r="Z18" s="280" t="s">
        <v>898</v>
      </c>
      <c r="AA18" s="280" t="s">
        <v>898</v>
      </c>
      <c r="AB18" s="280" t="s">
        <v>898</v>
      </c>
      <c r="AC18" s="280" t="s">
        <v>898</v>
      </c>
      <c r="AD18" s="280" t="s">
        <v>898</v>
      </c>
      <c r="AE18" s="280" t="s">
        <v>898</v>
      </c>
      <c r="AF18" s="280" t="s">
        <v>898</v>
      </c>
      <c r="AG18" s="280" t="s">
        <v>898</v>
      </c>
      <c r="AH18" s="280" t="s">
        <v>898</v>
      </c>
      <c r="AI18" s="280" t="s">
        <v>898</v>
      </c>
      <c r="AJ18" s="280" t="s">
        <v>898</v>
      </c>
      <c r="AK18" s="280" t="s">
        <v>898</v>
      </c>
      <c r="AL18" s="280" t="s">
        <v>898</v>
      </c>
      <c r="AM18" s="280" t="s">
        <v>898</v>
      </c>
      <c r="AN18" s="280" t="s">
        <v>898</v>
      </c>
      <c r="AO18" s="280" t="s">
        <v>898</v>
      </c>
      <c r="AP18" s="280" t="s">
        <v>898</v>
      </c>
      <c r="AQ18" s="280">
        <v>1</v>
      </c>
      <c r="AR18" s="280" t="s">
        <v>898</v>
      </c>
      <c r="AS18" s="280">
        <v>1</v>
      </c>
    </row>
    <row r="19" spans="1:45">
      <c r="A19" s="218" t="s">
        <v>902</v>
      </c>
      <c r="B19" s="280">
        <v>1</v>
      </c>
      <c r="C19" s="280" t="s">
        <v>898</v>
      </c>
      <c r="D19" s="280" t="s">
        <v>898</v>
      </c>
      <c r="E19" s="280" t="s">
        <v>898</v>
      </c>
      <c r="F19" s="280" t="s">
        <v>898</v>
      </c>
      <c r="G19" s="280" t="s">
        <v>898</v>
      </c>
      <c r="H19" s="280" t="s">
        <v>898</v>
      </c>
      <c r="I19" s="280" t="s">
        <v>898</v>
      </c>
      <c r="J19" s="280" t="s">
        <v>898</v>
      </c>
      <c r="K19" s="280" t="s">
        <v>898</v>
      </c>
      <c r="L19" s="280" t="s">
        <v>898</v>
      </c>
      <c r="M19" s="280" t="s">
        <v>898</v>
      </c>
      <c r="N19" s="280" t="s">
        <v>898</v>
      </c>
      <c r="O19" s="280" t="s">
        <v>898</v>
      </c>
      <c r="P19" s="280" t="s">
        <v>898</v>
      </c>
      <c r="Q19" s="280" t="s">
        <v>898</v>
      </c>
      <c r="R19" s="280" t="s">
        <v>898</v>
      </c>
      <c r="S19" s="280" t="s">
        <v>898</v>
      </c>
      <c r="T19" s="280" t="s">
        <v>898</v>
      </c>
      <c r="U19" s="280" t="s">
        <v>898</v>
      </c>
      <c r="V19" s="280" t="s">
        <v>898</v>
      </c>
      <c r="W19" s="280" t="s">
        <v>898</v>
      </c>
      <c r="X19" s="280" t="s">
        <v>898</v>
      </c>
      <c r="Y19" s="280" t="s">
        <v>898</v>
      </c>
      <c r="Z19" s="280" t="s">
        <v>898</v>
      </c>
      <c r="AA19" s="280" t="s">
        <v>898</v>
      </c>
      <c r="AB19" s="280" t="s">
        <v>898</v>
      </c>
      <c r="AC19" s="280" t="s">
        <v>898</v>
      </c>
      <c r="AD19" s="280" t="s">
        <v>898</v>
      </c>
      <c r="AE19" s="280" t="s">
        <v>898</v>
      </c>
      <c r="AF19" s="280" t="s">
        <v>898</v>
      </c>
      <c r="AG19" s="280" t="s">
        <v>898</v>
      </c>
      <c r="AH19" s="280" t="s">
        <v>898</v>
      </c>
      <c r="AI19" s="280" t="s">
        <v>898</v>
      </c>
      <c r="AJ19" s="280" t="s">
        <v>898</v>
      </c>
      <c r="AK19" s="280" t="s">
        <v>898</v>
      </c>
      <c r="AL19" s="280" t="s">
        <v>898</v>
      </c>
      <c r="AM19" s="280" t="s">
        <v>898</v>
      </c>
      <c r="AN19" s="280" t="s">
        <v>898</v>
      </c>
      <c r="AO19" s="280" t="s">
        <v>898</v>
      </c>
      <c r="AP19" s="280" t="s">
        <v>898</v>
      </c>
      <c r="AQ19" s="280">
        <v>1</v>
      </c>
      <c r="AR19" s="280">
        <v>1</v>
      </c>
      <c r="AS19" s="280">
        <v>2</v>
      </c>
    </row>
    <row r="20" spans="1:45" ht="12.75" customHeight="1">
      <c r="A20" s="279"/>
      <c r="B20" s="299" t="s">
        <v>1122</v>
      </c>
      <c r="C20" s="299"/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  <c r="AA20" s="299"/>
      <c r="AB20" s="299"/>
      <c r="AC20" s="299"/>
      <c r="AD20" s="299"/>
      <c r="AE20" s="299"/>
      <c r="AF20" s="299"/>
      <c r="AG20" s="299"/>
      <c r="AH20" s="299"/>
      <c r="AI20" s="299"/>
      <c r="AJ20" s="299"/>
      <c r="AK20" s="299"/>
      <c r="AL20" s="299"/>
      <c r="AM20" s="299"/>
      <c r="AN20" s="299"/>
      <c r="AO20" s="299"/>
      <c r="AP20" s="299"/>
      <c r="AQ20" s="300"/>
      <c r="AR20" s="485" t="s">
        <v>1123</v>
      </c>
      <c r="AS20" s="485" t="s">
        <v>895</v>
      </c>
    </row>
    <row r="21" spans="1:45">
      <c r="A21" s="281" t="s">
        <v>903</v>
      </c>
      <c r="B21" s="282">
        <v>15</v>
      </c>
      <c r="C21" s="282">
        <v>9</v>
      </c>
      <c r="D21" s="282">
        <v>0</v>
      </c>
      <c r="E21" s="282">
        <v>0</v>
      </c>
      <c r="F21" s="282">
        <v>3</v>
      </c>
      <c r="G21" s="282">
        <v>3</v>
      </c>
      <c r="H21" s="282">
        <v>1</v>
      </c>
      <c r="I21" s="282">
        <v>2</v>
      </c>
      <c r="J21" s="282">
        <v>5</v>
      </c>
      <c r="K21" s="282">
        <v>2</v>
      </c>
      <c r="L21" s="282">
        <v>3</v>
      </c>
      <c r="M21" s="282">
        <v>5</v>
      </c>
      <c r="N21" s="282">
        <v>4</v>
      </c>
      <c r="O21" s="282">
        <v>8</v>
      </c>
      <c r="P21" s="282">
        <v>2</v>
      </c>
      <c r="Q21" s="282">
        <v>5</v>
      </c>
      <c r="R21" s="282">
        <v>0</v>
      </c>
      <c r="S21" s="282">
        <v>2</v>
      </c>
      <c r="T21" s="282">
        <v>2</v>
      </c>
      <c r="U21" s="282">
        <v>0</v>
      </c>
      <c r="V21" s="282">
        <v>3</v>
      </c>
      <c r="W21" s="282">
        <v>0</v>
      </c>
      <c r="X21" s="282">
        <v>2</v>
      </c>
      <c r="Y21" s="282">
        <v>1</v>
      </c>
      <c r="Z21" s="282">
        <v>8</v>
      </c>
      <c r="AA21" s="282">
        <v>4</v>
      </c>
      <c r="AB21" s="282">
        <v>6</v>
      </c>
      <c r="AC21" s="282">
        <v>1</v>
      </c>
      <c r="AD21" s="282">
        <v>10</v>
      </c>
      <c r="AE21" s="282">
        <v>10</v>
      </c>
      <c r="AF21" s="282">
        <v>0</v>
      </c>
      <c r="AG21" s="282">
        <v>3</v>
      </c>
      <c r="AH21" s="282">
        <v>4</v>
      </c>
      <c r="AI21" s="282">
        <v>2</v>
      </c>
      <c r="AJ21" s="282">
        <v>0</v>
      </c>
      <c r="AK21" s="282">
        <v>1</v>
      </c>
      <c r="AL21" s="282">
        <v>1</v>
      </c>
      <c r="AM21" s="282">
        <v>2</v>
      </c>
      <c r="AN21" s="282">
        <v>0</v>
      </c>
      <c r="AO21" s="282">
        <v>3</v>
      </c>
      <c r="AP21" s="282">
        <v>0</v>
      </c>
      <c r="AQ21" s="282">
        <v>132</v>
      </c>
      <c r="AR21" s="282">
        <v>33</v>
      </c>
      <c r="AS21" s="282">
        <v>165</v>
      </c>
    </row>
    <row r="22" spans="1:45">
      <c r="A22" s="283" t="s">
        <v>73</v>
      </c>
      <c r="B22" s="284">
        <v>0</v>
      </c>
      <c r="C22" s="284">
        <v>1</v>
      </c>
      <c r="D22" s="284">
        <v>0</v>
      </c>
      <c r="E22" s="284">
        <v>0</v>
      </c>
      <c r="F22" s="284">
        <v>0</v>
      </c>
      <c r="G22" s="284">
        <v>0</v>
      </c>
      <c r="H22" s="284">
        <v>0</v>
      </c>
      <c r="I22" s="284">
        <v>0</v>
      </c>
      <c r="J22" s="284">
        <v>0</v>
      </c>
      <c r="K22" s="284">
        <v>0</v>
      </c>
      <c r="L22" s="284">
        <v>0</v>
      </c>
      <c r="M22" s="284">
        <v>0</v>
      </c>
      <c r="N22" s="284">
        <v>0</v>
      </c>
      <c r="O22" s="284">
        <v>0</v>
      </c>
      <c r="P22" s="284">
        <v>0</v>
      </c>
      <c r="Q22" s="284">
        <v>0</v>
      </c>
      <c r="R22" s="284">
        <v>0</v>
      </c>
      <c r="S22" s="284">
        <v>0</v>
      </c>
      <c r="T22" s="284">
        <v>0</v>
      </c>
      <c r="U22" s="284">
        <v>0</v>
      </c>
      <c r="V22" s="284">
        <v>0</v>
      </c>
      <c r="W22" s="284">
        <v>0</v>
      </c>
      <c r="X22" s="284">
        <v>2</v>
      </c>
      <c r="Y22" s="284">
        <v>0</v>
      </c>
      <c r="Z22" s="284">
        <v>0</v>
      </c>
      <c r="AA22" s="284">
        <v>0</v>
      </c>
      <c r="AB22" s="284">
        <v>0</v>
      </c>
      <c r="AC22" s="284">
        <v>0</v>
      </c>
      <c r="AD22" s="284">
        <v>0</v>
      </c>
      <c r="AE22" s="284">
        <v>10</v>
      </c>
      <c r="AF22" s="284">
        <v>0</v>
      </c>
      <c r="AG22" s="284">
        <v>0</v>
      </c>
      <c r="AH22" s="284">
        <v>1</v>
      </c>
      <c r="AI22" s="284">
        <v>0</v>
      </c>
      <c r="AJ22" s="284">
        <v>0</v>
      </c>
      <c r="AK22" s="284">
        <v>0</v>
      </c>
      <c r="AL22" s="284">
        <v>0</v>
      </c>
      <c r="AM22" s="284">
        <v>0</v>
      </c>
      <c r="AN22" s="284">
        <v>0</v>
      </c>
      <c r="AO22" s="284">
        <v>0</v>
      </c>
      <c r="AP22" s="284">
        <v>0</v>
      </c>
      <c r="AQ22" s="284">
        <v>14</v>
      </c>
      <c r="AR22" s="284">
        <v>1</v>
      </c>
      <c r="AS22" s="284">
        <v>15</v>
      </c>
    </row>
    <row r="23" spans="1:45">
      <c r="A23" s="285" t="s">
        <v>693</v>
      </c>
      <c r="B23" s="280" t="s">
        <v>898</v>
      </c>
      <c r="C23" s="280" t="s">
        <v>898</v>
      </c>
      <c r="D23" s="280" t="s">
        <v>898</v>
      </c>
      <c r="E23" s="280" t="s">
        <v>898</v>
      </c>
      <c r="F23" s="280" t="s">
        <v>898</v>
      </c>
      <c r="G23" s="280" t="s">
        <v>898</v>
      </c>
      <c r="H23" s="280" t="s">
        <v>898</v>
      </c>
      <c r="I23" s="280" t="s">
        <v>898</v>
      </c>
      <c r="J23" s="280" t="s">
        <v>898</v>
      </c>
      <c r="K23" s="280" t="s">
        <v>898</v>
      </c>
      <c r="L23" s="280" t="s">
        <v>898</v>
      </c>
      <c r="M23" s="280" t="s">
        <v>898</v>
      </c>
      <c r="N23" s="280" t="s">
        <v>898</v>
      </c>
      <c r="O23" s="280" t="s">
        <v>898</v>
      </c>
      <c r="P23" s="280" t="s">
        <v>898</v>
      </c>
      <c r="Q23" s="280" t="s">
        <v>898</v>
      </c>
      <c r="R23" s="280" t="s">
        <v>898</v>
      </c>
      <c r="S23" s="280" t="s">
        <v>898</v>
      </c>
      <c r="T23" s="280" t="s">
        <v>898</v>
      </c>
      <c r="U23" s="280" t="s">
        <v>898</v>
      </c>
      <c r="V23" s="280" t="s">
        <v>898</v>
      </c>
      <c r="W23" s="280" t="s">
        <v>898</v>
      </c>
      <c r="X23" s="280" t="s">
        <v>898</v>
      </c>
      <c r="Y23" s="280" t="s">
        <v>898</v>
      </c>
      <c r="Z23" s="280" t="s">
        <v>898</v>
      </c>
      <c r="AA23" s="280" t="s">
        <v>898</v>
      </c>
      <c r="AB23" s="280" t="s">
        <v>898</v>
      </c>
      <c r="AC23" s="280" t="s">
        <v>898</v>
      </c>
      <c r="AD23" s="280" t="s">
        <v>898</v>
      </c>
      <c r="AE23" s="280">
        <v>1</v>
      </c>
      <c r="AF23" s="280" t="s">
        <v>898</v>
      </c>
      <c r="AG23" s="280" t="s">
        <v>898</v>
      </c>
      <c r="AH23" s="280" t="s">
        <v>898</v>
      </c>
      <c r="AI23" s="280" t="s">
        <v>898</v>
      </c>
      <c r="AJ23" s="280" t="s">
        <v>898</v>
      </c>
      <c r="AK23" s="280" t="s">
        <v>898</v>
      </c>
      <c r="AL23" s="280" t="s">
        <v>898</v>
      </c>
      <c r="AM23" s="280" t="s">
        <v>898</v>
      </c>
      <c r="AN23" s="280" t="s">
        <v>898</v>
      </c>
      <c r="AO23" s="280" t="s">
        <v>898</v>
      </c>
      <c r="AP23" s="280" t="s">
        <v>898</v>
      </c>
      <c r="AQ23" s="280">
        <v>1</v>
      </c>
      <c r="AR23" s="280" t="s">
        <v>898</v>
      </c>
      <c r="AS23" s="280">
        <v>1</v>
      </c>
    </row>
    <row r="24" spans="1:45">
      <c r="A24" s="285" t="s">
        <v>695</v>
      </c>
      <c r="B24" s="280" t="s">
        <v>898</v>
      </c>
      <c r="C24" s="280" t="s">
        <v>898</v>
      </c>
      <c r="D24" s="280" t="s">
        <v>898</v>
      </c>
      <c r="E24" s="280" t="s">
        <v>898</v>
      </c>
      <c r="F24" s="280" t="s">
        <v>898</v>
      </c>
      <c r="G24" s="280" t="s">
        <v>898</v>
      </c>
      <c r="H24" s="280" t="s">
        <v>898</v>
      </c>
      <c r="I24" s="280" t="s">
        <v>898</v>
      </c>
      <c r="J24" s="280" t="s">
        <v>898</v>
      </c>
      <c r="K24" s="280" t="s">
        <v>898</v>
      </c>
      <c r="L24" s="280" t="s">
        <v>898</v>
      </c>
      <c r="M24" s="280" t="s">
        <v>898</v>
      </c>
      <c r="N24" s="280" t="s">
        <v>898</v>
      </c>
      <c r="O24" s="280" t="s">
        <v>898</v>
      </c>
      <c r="P24" s="280" t="s">
        <v>898</v>
      </c>
      <c r="Q24" s="280" t="s">
        <v>898</v>
      </c>
      <c r="R24" s="280" t="s">
        <v>898</v>
      </c>
      <c r="S24" s="280" t="s">
        <v>898</v>
      </c>
      <c r="T24" s="280" t="s">
        <v>898</v>
      </c>
      <c r="U24" s="280" t="s">
        <v>898</v>
      </c>
      <c r="V24" s="280" t="s">
        <v>898</v>
      </c>
      <c r="W24" s="280" t="s">
        <v>898</v>
      </c>
      <c r="X24" s="280" t="s">
        <v>898</v>
      </c>
      <c r="Y24" s="280" t="s">
        <v>898</v>
      </c>
      <c r="Z24" s="280" t="s">
        <v>898</v>
      </c>
      <c r="AA24" s="280" t="s">
        <v>898</v>
      </c>
      <c r="AB24" s="280" t="s">
        <v>898</v>
      </c>
      <c r="AC24" s="280" t="s">
        <v>898</v>
      </c>
      <c r="AD24" s="280" t="s">
        <v>898</v>
      </c>
      <c r="AE24" s="280">
        <v>1</v>
      </c>
      <c r="AF24" s="280" t="s">
        <v>898</v>
      </c>
      <c r="AG24" s="280" t="s">
        <v>898</v>
      </c>
      <c r="AH24" s="280" t="s">
        <v>898</v>
      </c>
      <c r="AI24" s="280" t="s">
        <v>898</v>
      </c>
      <c r="AJ24" s="280" t="s">
        <v>898</v>
      </c>
      <c r="AK24" s="280" t="s">
        <v>898</v>
      </c>
      <c r="AL24" s="280" t="s">
        <v>898</v>
      </c>
      <c r="AM24" s="280" t="s">
        <v>898</v>
      </c>
      <c r="AN24" s="280" t="s">
        <v>898</v>
      </c>
      <c r="AO24" s="280" t="s">
        <v>898</v>
      </c>
      <c r="AP24" s="280" t="s">
        <v>898</v>
      </c>
      <c r="AQ24" s="280">
        <v>1</v>
      </c>
      <c r="AR24" s="280" t="s">
        <v>898</v>
      </c>
      <c r="AS24" s="280">
        <v>1</v>
      </c>
    </row>
    <row r="25" spans="1:45">
      <c r="A25" s="285" t="s">
        <v>982</v>
      </c>
      <c r="B25" s="280" t="s">
        <v>898</v>
      </c>
      <c r="C25" s="280" t="s">
        <v>898</v>
      </c>
      <c r="D25" s="280" t="s">
        <v>898</v>
      </c>
      <c r="E25" s="280" t="s">
        <v>898</v>
      </c>
      <c r="F25" s="280" t="s">
        <v>898</v>
      </c>
      <c r="G25" s="280" t="s">
        <v>898</v>
      </c>
      <c r="H25" s="280" t="s">
        <v>898</v>
      </c>
      <c r="I25" s="280" t="s">
        <v>898</v>
      </c>
      <c r="J25" s="280" t="s">
        <v>898</v>
      </c>
      <c r="K25" s="280" t="s">
        <v>898</v>
      </c>
      <c r="L25" s="280" t="s">
        <v>898</v>
      </c>
      <c r="M25" s="280" t="s">
        <v>898</v>
      </c>
      <c r="N25" s="280" t="s">
        <v>898</v>
      </c>
      <c r="O25" s="280" t="s">
        <v>898</v>
      </c>
      <c r="P25" s="280" t="s">
        <v>898</v>
      </c>
      <c r="Q25" s="280" t="s">
        <v>898</v>
      </c>
      <c r="R25" s="280" t="s">
        <v>898</v>
      </c>
      <c r="S25" s="280" t="s">
        <v>898</v>
      </c>
      <c r="T25" s="280" t="s">
        <v>898</v>
      </c>
      <c r="U25" s="280" t="s">
        <v>898</v>
      </c>
      <c r="V25" s="280" t="s">
        <v>898</v>
      </c>
      <c r="W25" s="280" t="s">
        <v>898</v>
      </c>
      <c r="X25" s="280" t="s">
        <v>898</v>
      </c>
      <c r="Y25" s="280" t="s">
        <v>898</v>
      </c>
      <c r="Z25" s="280" t="s">
        <v>898</v>
      </c>
      <c r="AA25" s="280" t="s">
        <v>898</v>
      </c>
      <c r="AB25" s="280" t="s">
        <v>898</v>
      </c>
      <c r="AC25" s="280" t="s">
        <v>898</v>
      </c>
      <c r="AD25" s="280" t="s">
        <v>898</v>
      </c>
      <c r="AE25" s="280">
        <v>1</v>
      </c>
      <c r="AF25" s="280" t="s">
        <v>898</v>
      </c>
      <c r="AG25" s="280" t="s">
        <v>898</v>
      </c>
      <c r="AH25" s="280" t="s">
        <v>898</v>
      </c>
      <c r="AI25" s="280" t="s">
        <v>898</v>
      </c>
      <c r="AJ25" s="280" t="s">
        <v>898</v>
      </c>
      <c r="AK25" s="280" t="s">
        <v>898</v>
      </c>
      <c r="AL25" s="280" t="s">
        <v>898</v>
      </c>
      <c r="AM25" s="280" t="s">
        <v>898</v>
      </c>
      <c r="AN25" s="280" t="s">
        <v>898</v>
      </c>
      <c r="AO25" s="280" t="s">
        <v>898</v>
      </c>
      <c r="AP25" s="280" t="s">
        <v>898</v>
      </c>
      <c r="AQ25" s="280">
        <v>1</v>
      </c>
      <c r="AR25" s="280" t="s">
        <v>898</v>
      </c>
      <c r="AS25" s="280">
        <v>1</v>
      </c>
    </row>
    <row r="26" spans="1:45">
      <c r="A26" s="285" t="s">
        <v>983</v>
      </c>
      <c r="B26" s="280" t="s">
        <v>898</v>
      </c>
      <c r="C26" s="280" t="s">
        <v>898</v>
      </c>
      <c r="D26" s="280" t="s">
        <v>898</v>
      </c>
      <c r="E26" s="280" t="s">
        <v>898</v>
      </c>
      <c r="F26" s="280" t="s">
        <v>898</v>
      </c>
      <c r="G26" s="280" t="s">
        <v>898</v>
      </c>
      <c r="H26" s="280" t="s">
        <v>898</v>
      </c>
      <c r="I26" s="280" t="s">
        <v>898</v>
      </c>
      <c r="J26" s="280" t="s">
        <v>898</v>
      </c>
      <c r="K26" s="280" t="s">
        <v>898</v>
      </c>
      <c r="L26" s="280" t="s">
        <v>898</v>
      </c>
      <c r="M26" s="280" t="s">
        <v>898</v>
      </c>
      <c r="N26" s="280" t="s">
        <v>898</v>
      </c>
      <c r="O26" s="280" t="s">
        <v>898</v>
      </c>
      <c r="P26" s="280" t="s">
        <v>898</v>
      </c>
      <c r="Q26" s="280" t="s">
        <v>898</v>
      </c>
      <c r="R26" s="280" t="s">
        <v>898</v>
      </c>
      <c r="S26" s="280" t="s">
        <v>898</v>
      </c>
      <c r="T26" s="280" t="s">
        <v>898</v>
      </c>
      <c r="U26" s="280" t="s">
        <v>898</v>
      </c>
      <c r="V26" s="280" t="s">
        <v>898</v>
      </c>
      <c r="W26" s="280" t="s">
        <v>898</v>
      </c>
      <c r="X26" s="280" t="s">
        <v>898</v>
      </c>
      <c r="Y26" s="280" t="s">
        <v>898</v>
      </c>
      <c r="Z26" s="280" t="s">
        <v>898</v>
      </c>
      <c r="AA26" s="280" t="s">
        <v>898</v>
      </c>
      <c r="AB26" s="280" t="s">
        <v>898</v>
      </c>
      <c r="AC26" s="280" t="s">
        <v>898</v>
      </c>
      <c r="AD26" s="280" t="s">
        <v>898</v>
      </c>
      <c r="AE26" s="280">
        <v>1</v>
      </c>
      <c r="AF26" s="280" t="s">
        <v>898</v>
      </c>
      <c r="AG26" s="280" t="s">
        <v>898</v>
      </c>
      <c r="AH26" s="280" t="s">
        <v>898</v>
      </c>
      <c r="AI26" s="280" t="s">
        <v>898</v>
      </c>
      <c r="AJ26" s="280" t="s">
        <v>898</v>
      </c>
      <c r="AK26" s="280" t="s">
        <v>898</v>
      </c>
      <c r="AL26" s="280" t="s">
        <v>898</v>
      </c>
      <c r="AM26" s="280" t="s">
        <v>898</v>
      </c>
      <c r="AN26" s="280" t="s">
        <v>898</v>
      </c>
      <c r="AO26" s="280" t="s">
        <v>898</v>
      </c>
      <c r="AP26" s="280" t="s">
        <v>898</v>
      </c>
      <c r="AQ26" s="280">
        <v>1</v>
      </c>
      <c r="AR26" s="280" t="s">
        <v>898</v>
      </c>
      <c r="AS26" s="280">
        <v>1</v>
      </c>
    </row>
    <row r="27" spans="1:45">
      <c r="A27" s="285" t="s">
        <v>820</v>
      </c>
      <c r="B27" s="280" t="s">
        <v>898</v>
      </c>
      <c r="C27" s="280" t="s">
        <v>898</v>
      </c>
      <c r="D27" s="280" t="s">
        <v>898</v>
      </c>
      <c r="E27" s="280" t="s">
        <v>898</v>
      </c>
      <c r="F27" s="280" t="s">
        <v>898</v>
      </c>
      <c r="G27" s="280" t="s">
        <v>898</v>
      </c>
      <c r="H27" s="280" t="s">
        <v>898</v>
      </c>
      <c r="I27" s="280" t="s">
        <v>898</v>
      </c>
      <c r="J27" s="280" t="s">
        <v>898</v>
      </c>
      <c r="K27" s="280" t="s">
        <v>898</v>
      </c>
      <c r="L27" s="280" t="s">
        <v>898</v>
      </c>
      <c r="M27" s="280" t="s">
        <v>898</v>
      </c>
      <c r="N27" s="280" t="s">
        <v>898</v>
      </c>
      <c r="O27" s="280" t="s">
        <v>898</v>
      </c>
      <c r="P27" s="280" t="s">
        <v>898</v>
      </c>
      <c r="Q27" s="280" t="s">
        <v>898</v>
      </c>
      <c r="R27" s="280" t="s">
        <v>898</v>
      </c>
      <c r="S27" s="280" t="s">
        <v>898</v>
      </c>
      <c r="T27" s="280" t="s">
        <v>898</v>
      </c>
      <c r="U27" s="280" t="s">
        <v>898</v>
      </c>
      <c r="V27" s="280" t="s">
        <v>898</v>
      </c>
      <c r="W27" s="280" t="s">
        <v>898</v>
      </c>
      <c r="X27" s="280" t="s">
        <v>898</v>
      </c>
      <c r="Y27" s="280" t="s">
        <v>898</v>
      </c>
      <c r="Z27" s="280" t="s">
        <v>898</v>
      </c>
      <c r="AA27" s="280" t="s">
        <v>898</v>
      </c>
      <c r="AB27" s="280" t="s">
        <v>898</v>
      </c>
      <c r="AC27" s="280" t="s">
        <v>898</v>
      </c>
      <c r="AD27" s="280" t="s">
        <v>898</v>
      </c>
      <c r="AE27" s="280" t="s">
        <v>898</v>
      </c>
      <c r="AF27" s="280" t="s">
        <v>898</v>
      </c>
      <c r="AG27" s="280" t="s">
        <v>898</v>
      </c>
      <c r="AH27" s="280">
        <v>1</v>
      </c>
      <c r="AI27" s="280" t="s">
        <v>898</v>
      </c>
      <c r="AJ27" s="280" t="s">
        <v>898</v>
      </c>
      <c r="AK27" s="280" t="s">
        <v>898</v>
      </c>
      <c r="AL27" s="280" t="s">
        <v>898</v>
      </c>
      <c r="AM27" s="280" t="s">
        <v>898</v>
      </c>
      <c r="AN27" s="280" t="s">
        <v>898</v>
      </c>
      <c r="AO27" s="280" t="s">
        <v>898</v>
      </c>
      <c r="AP27" s="280" t="s">
        <v>898</v>
      </c>
      <c r="AQ27" s="280">
        <v>1</v>
      </c>
      <c r="AR27" s="280" t="s">
        <v>898</v>
      </c>
      <c r="AS27" s="280">
        <v>1</v>
      </c>
    </row>
    <row r="28" spans="1:45">
      <c r="A28" s="285" t="s">
        <v>692</v>
      </c>
      <c r="B28" s="280" t="s">
        <v>898</v>
      </c>
      <c r="C28" s="280">
        <v>1</v>
      </c>
      <c r="D28" s="280" t="s">
        <v>898</v>
      </c>
      <c r="E28" s="280" t="s">
        <v>898</v>
      </c>
      <c r="F28" s="280" t="s">
        <v>898</v>
      </c>
      <c r="G28" s="280" t="s">
        <v>898</v>
      </c>
      <c r="H28" s="280" t="s">
        <v>898</v>
      </c>
      <c r="I28" s="280" t="s">
        <v>898</v>
      </c>
      <c r="J28" s="280" t="s">
        <v>898</v>
      </c>
      <c r="K28" s="280" t="s">
        <v>898</v>
      </c>
      <c r="L28" s="280" t="s">
        <v>898</v>
      </c>
      <c r="M28" s="280" t="s">
        <v>898</v>
      </c>
      <c r="N28" s="280" t="s">
        <v>898</v>
      </c>
      <c r="O28" s="280" t="s">
        <v>898</v>
      </c>
      <c r="P28" s="280" t="s">
        <v>898</v>
      </c>
      <c r="Q28" s="280" t="s">
        <v>898</v>
      </c>
      <c r="R28" s="280" t="s">
        <v>898</v>
      </c>
      <c r="S28" s="280" t="s">
        <v>898</v>
      </c>
      <c r="T28" s="280" t="s">
        <v>898</v>
      </c>
      <c r="U28" s="280" t="s">
        <v>898</v>
      </c>
      <c r="V28" s="280" t="s">
        <v>898</v>
      </c>
      <c r="W28" s="280" t="s">
        <v>898</v>
      </c>
      <c r="X28" s="280">
        <v>1</v>
      </c>
      <c r="Y28" s="280" t="s">
        <v>898</v>
      </c>
      <c r="Z28" s="280" t="s">
        <v>898</v>
      </c>
      <c r="AA28" s="280" t="s">
        <v>898</v>
      </c>
      <c r="AB28" s="280" t="s">
        <v>898</v>
      </c>
      <c r="AC28" s="280" t="s">
        <v>898</v>
      </c>
      <c r="AD28" s="280" t="s">
        <v>898</v>
      </c>
      <c r="AE28" s="280">
        <v>1</v>
      </c>
      <c r="AF28" s="280" t="s">
        <v>898</v>
      </c>
      <c r="AG28" s="280" t="s">
        <v>898</v>
      </c>
      <c r="AH28" s="280" t="s">
        <v>898</v>
      </c>
      <c r="AI28" s="280" t="s">
        <v>898</v>
      </c>
      <c r="AJ28" s="280" t="s">
        <v>898</v>
      </c>
      <c r="AK28" s="280" t="s">
        <v>898</v>
      </c>
      <c r="AL28" s="280" t="s">
        <v>898</v>
      </c>
      <c r="AM28" s="280" t="s">
        <v>898</v>
      </c>
      <c r="AN28" s="280" t="s">
        <v>898</v>
      </c>
      <c r="AO28" s="280" t="s">
        <v>898</v>
      </c>
      <c r="AP28" s="280" t="s">
        <v>898</v>
      </c>
      <c r="AQ28" s="280">
        <v>3</v>
      </c>
      <c r="AR28" s="280">
        <v>1</v>
      </c>
      <c r="AS28" s="280">
        <v>4</v>
      </c>
    </row>
    <row r="29" spans="1:45">
      <c r="A29" s="285" t="s">
        <v>696</v>
      </c>
      <c r="B29" s="280" t="s">
        <v>898</v>
      </c>
      <c r="C29" s="280" t="s">
        <v>898</v>
      </c>
      <c r="D29" s="280" t="s">
        <v>898</v>
      </c>
      <c r="E29" s="280" t="s">
        <v>898</v>
      </c>
      <c r="F29" s="280" t="s">
        <v>898</v>
      </c>
      <c r="G29" s="280" t="s">
        <v>898</v>
      </c>
      <c r="H29" s="280" t="s">
        <v>898</v>
      </c>
      <c r="I29" s="280" t="s">
        <v>898</v>
      </c>
      <c r="J29" s="280" t="s">
        <v>898</v>
      </c>
      <c r="K29" s="280" t="s">
        <v>898</v>
      </c>
      <c r="L29" s="280" t="s">
        <v>898</v>
      </c>
      <c r="M29" s="280" t="s">
        <v>898</v>
      </c>
      <c r="N29" s="280" t="s">
        <v>898</v>
      </c>
      <c r="O29" s="280" t="s">
        <v>898</v>
      </c>
      <c r="P29" s="280" t="s">
        <v>898</v>
      </c>
      <c r="Q29" s="280" t="s">
        <v>898</v>
      </c>
      <c r="R29" s="280" t="s">
        <v>898</v>
      </c>
      <c r="S29" s="280" t="s">
        <v>898</v>
      </c>
      <c r="T29" s="280" t="s">
        <v>898</v>
      </c>
      <c r="U29" s="280" t="s">
        <v>898</v>
      </c>
      <c r="V29" s="280" t="s">
        <v>898</v>
      </c>
      <c r="W29" s="280" t="s">
        <v>898</v>
      </c>
      <c r="X29" s="280">
        <v>1</v>
      </c>
      <c r="Y29" s="280" t="s">
        <v>898</v>
      </c>
      <c r="Z29" s="280" t="s">
        <v>898</v>
      </c>
      <c r="AA29" s="280" t="s">
        <v>898</v>
      </c>
      <c r="AB29" s="280" t="s">
        <v>898</v>
      </c>
      <c r="AC29" s="280" t="s">
        <v>898</v>
      </c>
      <c r="AD29" s="280" t="s">
        <v>898</v>
      </c>
      <c r="AE29" s="280">
        <v>1</v>
      </c>
      <c r="AF29" s="280" t="s">
        <v>898</v>
      </c>
      <c r="AG29" s="280" t="s">
        <v>898</v>
      </c>
      <c r="AH29" s="280" t="s">
        <v>898</v>
      </c>
      <c r="AI29" s="280" t="s">
        <v>898</v>
      </c>
      <c r="AJ29" s="280" t="s">
        <v>898</v>
      </c>
      <c r="AK29" s="280" t="s">
        <v>898</v>
      </c>
      <c r="AL29" s="280" t="s">
        <v>898</v>
      </c>
      <c r="AM29" s="280" t="s">
        <v>898</v>
      </c>
      <c r="AN29" s="280" t="s">
        <v>898</v>
      </c>
      <c r="AO29" s="280" t="s">
        <v>898</v>
      </c>
      <c r="AP29" s="280" t="s">
        <v>898</v>
      </c>
      <c r="AQ29" s="280">
        <v>2</v>
      </c>
      <c r="AR29" s="280" t="s">
        <v>898</v>
      </c>
      <c r="AS29" s="280">
        <v>2</v>
      </c>
    </row>
    <row r="30" spans="1:45">
      <c r="A30" s="285" t="s">
        <v>694</v>
      </c>
      <c r="B30" s="280" t="s">
        <v>898</v>
      </c>
      <c r="C30" s="280" t="s">
        <v>898</v>
      </c>
      <c r="D30" s="280" t="s">
        <v>898</v>
      </c>
      <c r="E30" s="280" t="s">
        <v>898</v>
      </c>
      <c r="F30" s="280" t="s">
        <v>898</v>
      </c>
      <c r="G30" s="280" t="s">
        <v>898</v>
      </c>
      <c r="H30" s="280" t="s">
        <v>898</v>
      </c>
      <c r="I30" s="280" t="s">
        <v>898</v>
      </c>
      <c r="J30" s="280" t="s">
        <v>898</v>
      </c>
      <c r="K30" s="280" t="s">
        <v>898</v>
      </c>
      <c r="L30" s="280" t="s">
        <v>898</v>
      </c>
      <c r="M30" s="280" t="s">
        <v>898</v>
      </c>
      <c r="N30" s="280" t="s">
        <v>898</v>
      </c>
      <c r="O30" s="280" t="s">
        <v>898</v>
      </c>
      <c r="P30" s="280" t="s">
        <v>898</v>
      </c>
      <c r="Q30" s="280" t="s">
        <v>898</v>
      </c>
      <c r="R30" s="280" t="s">
        <v>898</v>
      </c>
      <c r="S30" s="280" t="s">
        <v>898</v>
      </c>
      <c r="T30" s="280" t="s">
        <v>898</v>
      </c>
      <c r="U30" s="280" t="s">
        <v>898</v>
      </c>
      <c r="V30" s="280" t="s">
        <v>898</v>
      </c>
      <c r="W30" s="280" t="s">
        <v>898</v>
      </c>
      <c r="X30" s="280" t="s">
        <v>898</v>
      </c>
      <c r="Y30" s="280" t="s">
        <v>898</v>
      </c>
      <c r="Z30" s="280" t="s">
        <v>898</v>
      </c>
      <c r="AA30" s="280" t="s">
        <v>898</v>
      </c>
      <c r="AB30" s="280" t="s">
        <v>898</v>
      </c>
      <c r="AC30" s="280" t="s">
        <v>898</v>
      </c>
      <c r="AD30" s="280" t="s">
        <v>898</v>
      </c>
      <c r="AE30" s="280">
        <v>1</v>
      </c>
      <c r="AF30" s="280" t="s">
        <v>898</v>
      </c>
      <c r="AG30" s="280" t="s">
        <v>898</v>
      </c>
      <c r="AH30" s="280" t="s">
        <v>898</v>
      </c>
      <c r="AI30" s="280" t="s">
        <v>898</v>
      </c>
      <c r="AJ30" s="280" t="s">
        <v>898</v>
      </c>
      <c r="AK30" s="280" t="s">
        <v>898</v>
      </c>
      <c r="AL30" s="280" t="s">
        <v>898</v>
      </c>
      <c r="AM30" s="280" t="s">
        <v>898</v>
      </c>
      <c r="AN30" s="280" t="s">
        <v>898</v>
      </c>
      <c r="AO30" s="280" t="s">
        <v>898</v>
      </c>
      <c r="AP30" s="280" t="s">
        <v>898</v>
      </c>
      <c r="AQ30" s="280">
        <v>1</v>
      </c>
      <c r="AR30" s="280" t="s">
        <v>898</v>
      </c>
      <c r="AS30" s="280">
        <v>1</v>
      </c>
    </row>
    <row r="31" spans="1:45">
      <c r="A31" s="285" t="s">
        <v>908</v>
      </c>
      <c r="B31" s="280" t="s">
        <v>898</v>
      </c>
      <c r="C31" s="280" t="s">
        <v>898</v>
      </c>
      <c r="D31" s="280" t="s">
        <v>898</v>
      </c>
      <c r="E31" s="280" t="s">
        <v>898</v>
      </c>
      <c r="F31" s="280" t="s">
        <v>898</v>
      </c>
      <c r="G31" s="280" t="s">
        <v>898</v>
      </c>
      <c r="H31" s="280" t="s">
        <v>898</v>
      </c>
      <c r="I31" s="280" t="s">
        <v>898</v>
      </c>
      <c r="J31" s="280" t="s">
        <v>898</v>
      </c>
      <c r="K31" s="280" t="s">
        <v>898</v>
      </c>
      <c r="L31" s="280" t="s">
        <v>898</v>
      </c>
      <c r="M31" s="280" t="s">
        <v>898</v>
      </c>
      <c r="N31" s="280" t="s">
        <v>898</v>
      </c>
      <c r="O31" s="280" t="s">
        <v>898</v>
      </c>
      <c r="P31" s="280" t="s">
        <v>898</v>
      </c>
      <c r="Q31" s="280" t="s">
        <v>898</v>
      </c>
      <c r="R31" s="280" t="s">
        <v>898</v>
      </c>
      <c r="S31" s="280" t="s">
        <v>898</v>
      </c>
      <c r="T31" s="280" t="s">
        <v>898</v>
      </c>
      <c r="U31" s="280" t="s">
        <v>898</v>
      </c>
      <c r="V31" s="280" t="s">
        <v>898</v>
      </c>
      <c r="W31" s="280" t="s">
        <v>898</v>
      </c>
      <c r="X31" s="280" t="s">
        <v>898</v>
      </c>
      <c r="Y31" s="280" t="s">
        <v>898</v>
      </c>
      <c r="Z31" s="280" t="s">
        <v>898</v>
      </c>
      <c r="AA31" s="280" t="s">
        <v>898</v>
      </c>
      <c r="AB31" s="280" t="s">
        <v>898</v>
      </c>
      <c r="AC31" s="280" t="s">
        <v>898</v>
      </c>
      <c r="AD31" s="280" t="s">
        <v>898</v>
      </c>
      <c r="AE31" s="280">
        <v>1</v>
      </c>
      <c r="AF31" s="280" t="s">
        <v>898</v>
      </c>
      <c r="AG31" s="280" t="s">
        <v>898</v>
      </c>
      <c r="AH31" s="280" t="s">
        <v>898</v>
      </c>
      <c r="AI31" s="280" t="s">
        <v>898</v>
      </c>
      <c r="AJ31" s="280" t="s">
        <v>898</v>
      </c>
      <c r="AK31" s="280" t="s">
        <v>898</v>
      </c>
      <c r="AL31" s="280" t="s">
        <v>898</v>
      </c>
      <c r="AM31" s="280" t="s">
        <v>898</v>
      </c>
      <c r="AN31" s="280" t="s">
        <v>898</v>
      </c>
      <c r="AO31" s="280" t="s">
        <v>898</v>
      </c>
      <c r="AP31" s="280" t="s">
        <v>898</v>
      </c>
      <c r="AQ31" s="280">
        <v>1</v>
      </c>
      <c r="AR31" s="280" t="s">
        <v>898</v>
      </c>
      <c r="AS31" s="280">
        <v>1</v>
      </c>
    </row>
    <row r="32" spans="1:45">
      <c r="A32" s="285" t="s">
        <v>821</v>
      </c>
      <c r="B32" s="280" t="s">
        <v>898</v>
      </c>
      <c r="C32" s="280" t="s">
        <v>898</v>
      </c>
      <c r="D32" s="280" t="s">
        <v>898</v>
      </c>
      <c r="E32" s="280" t="s">
        <v>898</v>
      </c>
      <c r="F32" s="280" t="s">
        <v>898</v>
      </c>
      <c r="G32" s="280" t="s">
        <v>898</v>
      </c>
      <c r="H32" s="280" t="s">
        <v>898</v>
      </c>
      <c r="I32" s="280" t="s">
        <v>898</v>
      </c>
      <c r="J32" s="280" t="s">
        <v>898</v>
      </c>
      <c r="K32" s="280" t="s">
        <v>898</v>
      </c>
      <c r="L32" s="280" t="s">
        <v>898</v>
      </c>
      <c r="M32" s="280" t="s">
        <v>898</v>
      </c>
      <c r="N32" s="280" t="s">
        <v>898</v>
      </c>
      <c r="O32" s="280" t="s">
        <v>898</v>
      </c>
      <c r="P32" s="280" t="s">
        <v>898</v>
      </c>
      <c r="Q32" s="280" t="s">
        <v>898</v>
      </c>
      <c r="R32" s="280" t="s">
        <v>898</v>
      </c>
      <c r="S32" s="280" t="s">
        <v>898</v>
      </c>
      <c r="T32" s="280" t="s">
        <v>898</v>
      </c>
      <c r="U32" s="280" t="s">
        <v>898</v>
      </c>
      <c r="V32" s="280" t="s">
        <v>898</v>
      </c>
      <c r="W32" s="280" t="s">
        <v>898</v>
      </c>
      <c r="X32" s="280" t="s">
        <v>898</v>
      </c>
      <c r="Y32" s="280" t="s">
        <v>898</v>
      </c>
      <c r="Z32" s="280" t="s">
        <v>898</v>
      </c>
      <c r="AA32" s="280" t="s">
        <v>898</v>
      </c>
      <c r="AB32" s="280" t="s">
        <v>898</v>
      </c>
      <c r="AC32" s="280" t="s">
        <v>898</v>
      </c>
      <c r="AD32" s="280" t="s">
        <v>898</v>
      </c>
      <c r="AE32" s="280">
        <v>1</v>
      </c>
      <c r="AF32" s="280" t="s">
        <v>898</v>
      </c>
      <c r="AG32" s="280" t="s">
        <v>898</v>
      </c>
      <c r="AH32" s="280" t="s">
        <v>898</v>
      </c>
      <c r="AI32" s="280" t="s">
        <v>898</v>
      </c>
      <c r="AJ32" s="280" t="s">
        <v>898</v>
      </c>
      <c r="AK32" s="280" t="s">
        <v>898</v>
      </c>
      <c r="AL32" s="280" t="s">
        <v>898</v>
      </c>
      <c r="AM32" s="280" t="s">
        <v>898</v>
      </c>
      <c r="AN32" s="280" t="s">
        <v>898</v>
      </c>
      <c r="AO32" s="280" t="s">
        <v>898</v>
      </c>
      <c r="AP32" s="280" t="s">
        <v>898</v>
      </c>
      <c r="AQ32" s="280">
        <v>1</v>
      </c>
      <c r="AR32" s="280" t="s">
        <v>898</v>
      </c>
      <c r="AS32" s="280">
        <v>1</v>
      </c>
    </row>
    <row r="33" spans="1:45">
      <c r="A33" s="285" t="s">
        <v>691</v>
      </c>
      <c r="B33" s="280" t="s">
        <v>898</v>
      </c>
      <c r="C33" s="280" t="s">
        <v>898</v>
      </c>
      <c r="D33" s="280" t="s">
        <v>898</v>
      </c>
      <c r="E33" s="280" t="s">
        <v>898</v>
      </c>
      <c r="F33" s="280" t="s">
        <v>898</v>
      </c>
      <c r="G33" s="280" t="s">
        <v>898</v>
      </c>
      <c r="H33" s="280" t="s">
        <v>898</v>
      </c>
      <c r="I33" s="280" t="s">
        <v>898</v>
      </c>
      <c r="J33" s="280" t="s">
        <v>898</v>
      </c>
      <c r="K33" s="280" t="s">
        <v>898</v>
      </c>
      <c r="L33" s="280" t="s">
        <v>898</v>
      </c>
      <c r="M33" s="280" t="s">
        <v>898</v>
      </c>
      <c r="N33" s="280" t="s">
        <v>898</v>
      </c>
      <c r="O33" s="280" t="s">
        <v>898</v>
      </c>
      <c r="P33" s="280" t="s">
        <v>898</v>
      </c>
      <c r="Q33" s="280" t="s">
        <v>898</v>
      </c>
      <c r="R33" s="280" t="s">
        <v>898</v>
      </c>
      <c r="S33" s="280" t="s">
        <v>898</v>
      </c>
      <c r="T33" s="280" t="s">
        <v>898</v>
      </c>
      <c r="U33" s="280" t="s">
        <v>898</v>
      </c>
      <c r="V33" s="280" t="s">
        <v>898</v>
      </c>
      <c r="W33" s="280" t="s">
        <v>898</v>
      </c>
      <c r="X33" s="280" t="s">
        <v>898</v>
      </c>
      <c r="Y33" s="280" t="s">
        <v>898</v>
      </c>
      <c r="Z33" s="280" t="s">
        <v>898</v>
      </c>
      <c r="AA33" s="280" t="s">
        <v>898</v>
      </c>
      <c r="AB33" s="280" t="s">
        <v>898</v>
      </c>
      <c r="AC33" s="280" t="s">
        <v>898</v>
      </c>
      <c r="AD33" s="280" t="s">
        <v>898</v>
      </c>
      <c r="AE33" s="280">
        <v>1</v>
      </c>
      <c r="AF33" s="280" t="s">
        <v>898</v>
      </c>
      <c r="AG33" s="280" t="s">
        <v>898</v>
      </c>
      <c r="AH33" s="280" t="s">
        <v>898</v>
      </c>
      <c r="AI33" s="280" t="s">
        <v>898</v>
      </c>
      <c r="AJ33" s="280" t="s">
        <v>898</v>
      </c>
      <c r="AK33" s="280" t="s">
        <v>898</v>
      </c>
      <c r="AL33" s="280" t="s">
        <v>898</v>
      </c>
      <c r="AM33" s="280" t="s">
        <v>898</v>
      </c>
      <c r="AN33" s="280" t="s">
        <v>898</v>
      </c>
      <c r="AO33" s="280" t="s">
        <v>898</v>
      </c>
      <c r="AP33" s="280" t="s">
        <v>898</v>
      </c>
      <c r="AQ33" s="280">
        <v>1</v>
      </c>
      <c r="AR33" s="280" t="s">
        <v>898</v>
      </c>
      <c r="AS33" s="280">
        <v>1</v>
      </c>
    </row>
    <row r="34" spans="1:45">
      <c r="A34" s="283" t="s">
        <v>70</v>
      </c>
      <c r="B34" s="284">
        <v>1</v>
      </c>
      <c r="C34" s="284">
        <v>0</v>
      </c>
      <c r="D34" s="284">
        <v>0</v>
      </c>
      <c r="E34" s="284">
        <v>0</v>
      </c>
      <c r="F34" s="284">
        <v>3</v>
      </c>
      <c r="G34" s="284">
        <v>3</v>
      </c>
      <c r="H34" s="284">
        <v>1</v>
      </c>
      <c r="I34" s="284">
        <v>2</v>
      </c>
      <c r="J34" s="284">
        <v>5</v>
      </c>
      <c r="K34" s="284">
        <v>2</v>
      </c>
      <c r="L34" s="284">
        <v>0</v>
      </c>
      <c r="M34" s="284">
        <v>0</v>
      </c>
      <c r="N34" s="284">
        <v>0</v>
      </c>
      <c r="O34" s="284">
        <v>3</v>
      </c>
      <c r="P34" s="284">
        <v>0</v>
      </c>
      <c r="Q34" s="284">
        <v>0</v>
      </c>
      <c r="R34" s="284">
        <v>0</v>
      </c>
      <c r="S34" s="284">
        <v>0</v>
      </c>
      <c r="T34" s="284">
        <v>0</v>
      </c>
      <c r="U34" s="284">
        <v>0</v>
      </c>
      <c r="V34" s="284">
        <v>0</v>
      </c>
      <c r="W34" s="284">
        <v>0</v>
      </c>
      <c r="X34" s="284">
        <v>0</v>
      </c>
      <c r="Y34" s="284">
        <v>0</v>
      </c>
      <c r="Z34" s="284">
        <v>0</v>
      </c>
      <c r="AA34" s="284">
        <v>4</v>
      </c>
      <c r="AB34" s="284">
        <v>6</v>
      </c>
      <c r="AC34" s="284">
        <v>1</v>
      </c>
      <c r="AD34" s="284">
        <v>0</v>
      </c>
      <c r="AE34" s="284">
        <v>0</v>
      </c>
      <c r="AF34" s="284">
        <v>0</v>
      </c>
      <c r="AG34" s="284">
        <v>3</v>
      </c>
      <c r="AH34" s="284">
        <v>0</v>
      </c>
      <c r="AI34" s="284">
        <v>0</v>
      </c>
      <c r="AJ34" s="284">
        <v>0</v>
      </c>
      <c r="AK34" s="284">
        <v>1</v>
      </c>
      <c r="AL34" s="284">
        <v>1</v>
      </c>
      <c r="AM34" s="284">
        <v>2</v>
      </c>
      <c r="AN34" s="284">
        <v>0</v>
      </c>
      <c r="AO34" s="284">
        <v>1</v>
      </c>
      <c r="AP34" s="284">
        <v>0</v>
      </c>
      <c r="AQ34" s="284">
        <v>39</v>
      </c>
      <c r="AR34" s="284">
        <v>1</v>
      </c>
      <c r="AS34" s="284">
        <v>40</v>
      </c>
    </row>
    <row r="35" spans="1:45">
      <c r="A35" s="285" t="s">
        <v>721</v>
      </c>
      <c r="B35" s="280" t="s">
        <v>898</v>
      </c>
      <c r="C35" s="280" t="s">
        <v>898</v>
      </c>
      <c r="D35" s="280" t="s">
        <v>898</v>
      </c>
      <c r="E35" s="280" t="s">
        <v>898</v>
      </c>
      <c r="F35" s="280" t="s">
        <v>898</v>
      </c>
      <c r="G35" s="280" t="s">
        <v>898</v>
      </c>
      <c r="H35" s="280" t="s">
        <v>898</v>
      </c>
      <c r="I35" s="280" t="s">
        <v>898</v>
      </c>
      <c r="J35" s="280" t="s">
        <v>898</v>
      </c>
      <c r="K35" s="280" t="s">
        <v>898</v>
      </c>
      <c r="L35" s="280" t="s">
        <v>898</v>
      </c>
      <c r="M35" s="280" t="s">
        <v>898</v>
      </c>
      <c r="N35" s="280" t="s">
        <v>898</v>
      </c>
      <c r="O35" s="280" t="s">
        <v>898</v>
      </c>
      <c r="P35" s="280" t="s">
        <v>898</v>
      </c>
      <c r="Q35" s="280" t="s">
        <v>898</v>
      </c>
      <c r="R35" s="280" t="s">
        <v>898</v>
      </c>
      <c r="S35" s="280" t="s">
        <v>898</v>
      </c>
      <c r="T35" s="280" t="s">
        <v>898</v>
      </c>
      <c r="U35" s="280" t="s">
        <v>898</v>
      </c>
      <c r="V35" s="280" t="s">
        <v>898</v>
      </c>
      <c r="W35" s="280" t="s">
        <v>898</v>
      </c>
      <c r="X35" s="280" t="s">
        <v>898</v>
      </c>
      <c r="Y35" s="280" t="s">
        <v>898</v>
      </c>
      <c r="Z35" s="280" t="s">
        <v>898</v>
      </c>
      <c r="AA35" s="280" t="s">
        <v>898</v>
      </c>
      <c r="AB35" s="280" t="s">
        <v>898</v>
      </c>
      <c r="AC35" s="280" t="s">
        <v>898</v>
      </c>
      <c r="AD35" s="280" t="s">
        <v>898</v>
      </c>
      <c r="AE35" s="280" t="s">
        <v>898</v>
      </c>
      <c r="AF35" s="280" t="s">
        <v>898</v>
      </c>
      <c r="AG35" s="280">
        <v>1</v>
      </c>
      <c r="AH35" s="280" t="s">
        <v>898</v>
      </c>
      <c r="AI35" s="280" t="s">
        <v>898</v>
      </c>
      <c r="AJ35" s="280" t="s">
        <v>898</v>
      </c>
      <c r="AK35" s="280" t="s">
        <v>898</v>
      </c>
      <c r="AL35" s="280" t="s">
        <v>898</v>
      </c>
      <c r="AM35" s="280" t="s">
        <v>898</v>
      </c>
      <c r="AN35" s="280" t="s">
        <v>898</v>
      </c>
      <c r="AO35" s="280" t="s">
        <v>898</v>
      </c>
      <c r="AP35" s="280" t="s">
        <v>898</v>
      </c>
      <c r="AQ35" s="280">
        <v>1</v>
      </c>
      <c r="AR35" s="280" t="s">
        <v>898</v>
      </c>
      <c r="AS35" s="280">
        <v>1</v>
      </c>
    </row>
    <row r="36" spans="1:45">
      <c r="A36" s="285" t="s">
        <v>826</v>
      </c>
      <c r="B36" s="280" t="s">
        <v>898</v>
      </c>
      <c r="C36" s="280" t="s">
        <v>898</v>
      </c>
      <c r="D36" s="280" t="s">
        <v>898</v>
      </c>
      <c r="E36" s="280" t="s">
        <v>898</v>
      </c>
      <c r="F36" s="280" t="s">
        <v>898</v>
      </c>
      <c r="G36" s="280" t="s">
        <v>898</v>
      </c>
      <c r="H36" s="280" t="s">
        <v>898</v>
      </c>
      <c r="I36" s="280" t="s">
        <v>898</v>
      </c>
      <c r="J36" s="280" t="s">
        <v>898</v>
      </c>
      <c r="K36" s="280" t="s">
        <v>898</v>
      </c>
      <c r="L36" s="280" t="s">
        <v>898</v>
      </c>
      <c r="M36" s="280" t="s">
        <v>898</v>
      </c>
      <c r="N36" s="280" t="s">
        <v>898</v>
      </c>
      <c r="O36" s="280" t="s">
        <v>898</v>
      </c>
      <c r="P36" s="280" t="s">
        <v>898</v>
      </c>
      <c r="Q36" s="280" t="s">
        <v>898</v>
      </c>
      <c r="R36" s="280" t="s">
        <v>898</v>
      </c>
      <c r="S36" s="280" t="s">
        <v>898</v>
      </c>
      <c r="T36" s="280" t="s">
        <v>898</v>
      </c>
      <c r="U36" s="280" t="s">
        <v>898</v>
      </c>
      <c r="V36" s="280" t="s">
        <v>898</v>
      </c>
      <c r="W36" s="280" t="s">
        <v>898</v>
      </c>
      <c r="X36" s="280" t="s">
        <v>898</v>
      </c>
      <c r="Y36" s="280" t="s">
        <v>898</v>
      </c>
      <c r="Z36" s="280" t="s">
        <v>898</v>
      </c>
      <c r="AA36" s="280">
        <v>1</v>
      </c>
      <c r="AB36" s="280" t="s">
        <v>898</v>
      </c>
      <c r="AC36" s="280" t="s">
        <v>898</v>
      </c>
      <c r="AD36" s="280" t="s">
        <v>898</v>
      </c>
      <c r="AE36" s="280" t="s">
        <v>898</v>
      </c>
      <c r="AF36" s="280" t="s">
        <v>898</v>
      </c>
      <c r="AG36" s="280" t="s">
        <v>898</v>
      </c>
      <c r="AH36" s="280" t="s">
        <v>898</v>
      </c>
      <c r="AI36" s="280" t="s">
        <v>898</v>
      </c>
      <c r="AJ36" s="280" t="s">
        <v>898</v>
      </c>
      <c r="AK36" s="280" t="s">
        <v>898</v>
      </c>
      <c r="AL36" s="280" t="s">
        <v>898</v>
      </c>
      <c r="AM36" s="280" t="s">
        <v>898</v>
      </c>
      <c r="AN36" s="280" t="s">
        <v>898</v>
      </c>
      <c r="AO36" s="280" t="s">
        <v>898</v>
      </c>
      <c r="AP36" s="280" t="s">
        <v>898</v>
      </c>
      <c r="AQ36" s="280">
        <v>1</v>
      </c>
      <c r="AR36" s="280" t="s">
        <v>898</v>
      </c>
      <c r="AS36" s="280">
        <v>1</v>
      </c>
    </row>
    <row r="37" spans="1:45">
      <c r="A37" s="285" t="s">
        <v>822</v>
      </c>
      <c r="B37" s="280" t="s">
        <v>898</v>
      </c>
      <c r="C37" s="280" t="s">
        <v>898</v>
      </c>
      <c r="D37" s="280" t="s">
        <v>898</v>
      </c>
      <c r="E37" s="280" t="s">
        <v>898</v>
      </c>
      <c r="F37" s="280" t="s">
        <v>898</v>
      </c>
      <c r="G37" s="280" t="s">
        <v>898</v>
      </c>
      <c r="H37" s="280" t="s">
        <v>898</v>
      </c>
      <c r="I37" s="280" t="s">
        <v>898</v>
      </c>
      <c r="J37" s="280" t="s">
        <v>898</v>
      </c>
      <c r="K37" s="280" t="s">
        <v>898</v>
      </c>
      <c r="L37" s="280" t="s">
        <v>898</v>
      </c>
      <c r="M37" s="280" t="s">
        <v>898</v>
      </c>
      <c r="N37" s="280" t="s">
        <v>898</v>
      </c>
      <c r="O37" s="280" t="s">
        <v>898</v>
      </c>
      <c r="P37" s="280" t="s">
        <v>898</v>
      </c>
      <c r="Q37" s="280" t="s">
        <v>898</v>
      </c>
      <c r="R37" s="280" t="s">
        <v>898</v>
      </c>
      <c r="S37" s="280" t="s">
        <v>898</v>
      </c>
      <c r="T37" s="280" t="s">
        <v>898</v>
      </c>
      <c r="U37" s="280" t="s">
        <v>898</v>
      </c>
      <c r="V37" s="280" t="s">
        <v>898</v>
      </c>
      <c r="W37" s="280" t="s">
        <v>898</v>
      </c>
      <c r="X37" s="280" t="s">
        <v>898</v>
      </c>
      <c r="Y37" s="280" t="s">
        <v>898</v>
      </c>
      <c r="Z37" s="280" t="s">
        <v>898</v>
      </c>
      <c r="AA37" s="280">
        <v>1</v>
      </c>
      <c r="AB37" s="280" t="s">
        <v>898</v>
      </c>
      <c r="AC37" s="280" t="s">
        <v>898</v>
      </c>
      <c r="AD37" s="280" t="s">
        <v>898</v>
      </c>
      <c r="AE37" s="280" t="s">
        <v>898</v>
      </c>
      <c r="AF37" s="280" t="s">
        <v>898</v>
      </c>
      <c r="AG37" s="280" t="s">
        <v>898</v>
      </c>
      <c r="AH37" s="280" t="s">
        <v>898</v>
      </c>
      <c r="AI37" s="280" t="s">
        <v>898</v>
      </c>
      <c r="AJ37" s="280" t="s">
        <v>898</v>
      </c>
      <c r="AK37" s="280" t="s">
        <v>898</v>
      </c>
      <c r="AL37" s="280" t="s">
        <v>898</v>
      </c>
      <c r="AM37" s="280" t="s">
        <v>898</v>
      </c>
      <c r="AN37" s="280" t="s">
        <v>898</v>
      </c>
      <c r="AO37" s="280" t="s">
        <v>898</v>
      </c>
      <c r="AP37" s="280" t="s">
        <v>898</v>
      </c>
      <c r="AQ37" s="280">
        <v>1</v>
      </c>
      <c r="AR37" s="280" t="s">
        <v>898</v>
      </c>
      <c r="AS37" s="280">
        <v>1</v>
      </c>
    </row>
    <row r="38" spans="1:45">
      <c r="A38" s="285" t="s">
        <v>722</v>
      </c>
      <c r="B38" s="280" t="s">
        <v>898</v>
      </c>
      <c r="C38" s="280" t="s">
        <v>898</v>
      </c>
      <c r="D38" s="280" t="s">
        <v>898</v>
      </c>
      <c r="E38" s="280" t="s">
        <v>898</v>
      </c>
      <c r="F38" s="280" t="s">
        <v>898</v>
      </c>
      <c r="G38" s="280" t="s">
        <v>898</v>
      </c>
      <c r="H38" s="280" t="s">
        <v>898</v>
      </c>
      <c r="I38" s="280" t="s">
        <v>898</v>
      </c>
      <c r="J38" s="280" t="s">
        <v>898</v>
      </c>
      <c r="K38" s="280" t="s">
        <v>898</v>
      </c>
      <c r="L38" s="280" t="s">
        <v>898</v>
      </c>
      <c r="M38" s="280" t="s">
        <v>898</v>
      </c>
      <c r="N38" s="280" t="s">
        <v>898</v>
      </c>
      <c r="O38" s="280" t="s">
        <v>898</v>
      </c>
      <c r="P38" s="280" t="s">
        <v>898</v>
      </c>
      <c r="Q38" s="280" t="s">
        <v>898</v>
      </c>
      <c r="R38" s="280" t="s">
        <v>898</v>
      </c>
      <c r="S38" s="280" t="s">
        <v>898</v>
      </c>
      <c r="T38" s="280" t="s">
        <v>898</v>
      </c>
      <c r="U38" s="280" t="s">
        <v>898</v>
      </c>
      <c r="V38" s="280" t="s">
        <v>898</v>
      </c>
      <c r="W38" s="280" t="s">
        <v>898</v>
      </c>
      <c r="X38" s="280" t="s">
        <v>898</v>
      </c>
      <c r="Y38" s="280" t="s">
        <v>898</v>
      </c>
      <c r="Z38" s="280" t="s">
        <v>898</v>
      </c>
      <c r="AA38" s="280" t="s">
        <v>898</v>
      </c>
      <c r="AB38" s="280" t="s">
        <v>898</v>
      </c>
      <c r="AC38" s="280" t="s">
        <v>898</v>
      </c>
      <c r="AD38" s="280" t="s">
        <v>898</v>
      </c>
      <c r="AE38" s="280" t="s">
        <v>898</v>
      </c>
      <c r="AF38" s="280" t="s">
        <v>898</v>
      </c>
      <c r="AG38" s="280" t="s">
        <v>898</v>
      </c>
      <c r="AH38" s="280" t="s">
        <v>898</v>
      </c>
      <c r="AI38" s="280" t="s">
        <v>898</v>
      </c>
      <c r="AJ38" s="280" t="s">
        <v>898</v>
      </c>
      <c r="AK38" s="280" t="s">
        <v>898</v>
      </c>
      <c r="AL38" s="280" t="s">
        <v>898</v>
      </c>
      <c r="AM38" s="280">
        <v>2</v>
      </c>
      <c r="AN38" s="280" t="s">
        <v>898</v>
      </c>
      <c r="AO38" s="280" t="s">
        <v>898</v>
      </c>
      <c r="AP38" s="280" t="s">
        <v>898</v>
      </c>
      <c r="AQ38" s="280">
        <v>2</v>
      </c>
      <c r="AR38" s="280" t="s">
        <v>898</v>
      </c>
      <c r="AS38" s="280">
        <v>2</v>
      </c>
    </row>
    <row r="39" spans="1:45">
      <c r="A39" s="285" t="s">
        <v>730</v>
      </c>
      <c r="B39" s="280" t="s">
        <v>898</v>
      </c>
      <c r="C39" s="280" t="s">
        <v>898</v>
      </c>
      <c r="D39" s="280" t="s">
        <v>898</v>
      </c>
      <c r="E39" s="280" t="s">
        <v>898</v>
      </c>
      <c r="F39" s="280" t="s">
        <v>898</v>
      </c>
      <c r="G39" s="280" t="s">
        <v>898</v>
      </c>
      <c r="H39" s="280" t="s">
        <v>898</v>
      </c>
      <c r="I39" s="280" t="s">
        <v>898</v>
      </c>
      <c r="J39" s="280" t="s">
        <v>898</v>
      </c>
      <c r="K39" s="280">
        <v>1</v>
      </c>
      <c r="L39" s="280" t="s">
        <v>898</v>
      </c>
      <c r="M39" s="280" t="s">
        <v>898</v>
      </c>
      <c r="N39" s="280" t="s">
        <v>898</v>
      </c>
      <c r="O39" s="280" t="s">
        <v>898</v>
      </c>
      <c r="P39" s="280" t="s">
        <v>898</v>
      </c>
      <c r="Q39" s="280" t="s">
        <v>898</v>
      </c>
      <c r="R39" s="280" t="s">
        <v>898</v>
      </c>
      <c r="S39" s="280" t="s">
        <v>898</v>
      </c>
      <c r="T39" s="280" t="s">
        <v>898</v>
      </c>
      <c r="U39" s="280" t="s">
        <v>898</v>
      </c>
      <c r="V39" s="280" t="s">
        <v>898</v>
      </c>
      <c r="W39" s="280" t="s">
        <v>898</v>
      </c>
      <c r="X39" s="280" t="s">
        <v>898</v>
      </c>
      <c r="Y39" s="280" t="s">
        <v>898</v>
      </c>
      <c r="Z39" s="280" t="s">
        <v>898</v>
      </c>
      <c r="AA39" s="280" t="s">
        <v>898</v>
      </c>
      <c r="AB39" s="280" t="s">
        <v>898</v>
      </c>
      <c r="AC39" s="280" t="s">
        <v>898</v>
      </c>
      <c r="AD39" s="280" t="s">
        <v>898</v>
      </c>
      <c r="AE39" s="280" t="s">
        <v>898</v>
      </c>
      <c r="AF39" s="280" t="s">
        <v>898</v>
      </c>
      <c r="AG39" s="280" t="s">
        <v>898</v>
      </c>
      <c r="AH39" s="280" t="s">
        <v>898</v>
      </c>
      <c r="AI39" s="280" t="s">
        <v>898</v>
      </c>
      <c r="AJ39" s="280" t="s">
        <v>898</v>
      </c>
      <c r="AK39" s="280" t="s">
        <v>898</v>
      </c>
      <c r="AL39" s="280" t="s">
        <v>898</v>
      </c>
      <c r="AM39" s="280" t="s">
        <v>898</v>
      </c>
      <c r="AN39" s="280" t="s">
        <v>898</v>
      </c>
      <c r="AO39" s="280" t="s">
        <v>898</v>
      </c>
      <c r="AP39" s="280" t="s">
        <v>898</v>
      </c>
      <c r="AQ39" s="280">
        <v>1</v>
      </c>
      <c r="AR39" s="280" t="s">
        <v>898</v>
      </c>
      <c r="AS39" s="280">
        <v>1</v>
      </c>
    </row>
    <row r="40" spans="1:45">
      <c r="A40" s="285" t="s">
        <v>733</v>
      </c>
      <c r="B40" s="280" t="s">
        <v>898</v>
      </c>
      <c r="C40" s="280" t="s">
        <v>898</v>
      </c>
      <c r="D40" s="280" t="s">
        <v>898</v>
      </c>
      <c r="E40" s="280" t="s">
        <v>898</v>
      </c>
      <c r="F40" s="280" t="s">
        <v>898</v>
      </c>
      <c r="G40" s="280" t="s">
        <v>898</v>
      </c>
      <c r="H40" s="280" t="s">
        <v>898</v>
      </c>
      <c r="I40" s="280" t="s">
        <v>898</v>
      </c>
      <c r="J40" s="280">
        <v>1</v>
      </c>
      <c r="K40" s="280" t="s">
        <v>898</v>
      </c>
      <c r="L40" s="280" t="s">
        <v>898</v>
      </c>
      <c r="M40" s="280" t="s">
        <v>898</v>
      </c>
      <c r="N40" s="280" t="s">
        <v>898</v>
      </c>
      <c r="O40" s="280" t="s">
        <v>898</v>
      </c>
      <c r="P40" s="280" t="s">
        <v>898</v>
      </c>
      <c r="Q40" s="280" t="s">
        <v>898</v>
      </c>
      <c r="R40" s="280" t="s">
        <v>898</v>
      </c>
      <c r="S40" s="280" t="s">
        <v>898</v>
      </c>
      <c r="T40" s="280" t="s">
        <v>898</v>
      </c>
      <c r="U40" s="280" t="s">
        <v>898</v>
      </c>
      <c r="V40" s="280" t="s">
        <v>898</v>
      </c>
      <c r="W40" s="280" t="s">
        <v>898</v>
      </c>
      <c r="X40" s="280" t="s">
        <v>898</v>
      </c>
      <c r="Y40" s="280" t="s">
        <v>898</v>
      </c>
      <c r="Z40" s="280" t="s">
        <v>898</v>
      </c>
      <c r="AA40" s="280" t="s">
        <v>898</v>
      </c>
      <c r="AB40" s="280" t="s">
        <v>898</v>
      </c>
      <c r="AC40" s="280" t="s">
        <v>898</v>
      </c>
      <c r="AD40" s="280" t="s">
        <v>898</v>
      </c>
      <c r="AE40" s="280" t="s">
        <v>898</v>
      </c>
      <c r="AF40" s="280" t="s">
        <v>898</v>
      </c>
      <c r="AG40" s="280" t="s">
        <v>898</v>
      </c>
      <c r="AH40" s="280" t="s">
        <v>898</v>
      </c>
      <c r="AI40" s="280" t="s">
        <v>898</v>
      </c>
      <c r="AJ40" s="280" t="s">
        <v>898</v>
      </c>
      <c r="AK40" s="280" t="s">
        <v>898</v>
      </c>
      <c r="AL40" s="280" t="s">
        <v>898</v>
      </c>
      <c r="AM40" s="280" t="s">
        <v>898</v>
      </c>
      <c r="AN40" s="280" t="s">
        <v>898</v>
      </c>
      <c r="AO40" s="280" t="s">
        <v>898</v>
      </c>
      <c r="AP40" s="280" t="s">
        <v>898</v>
      </c>
      <c r="AQ40" s="280">
        <v>1</v>
      </c>
      <c r="AR40" s="280" t="s">
        <v>898</v>
      </c>
      <c r="AS40" s="280">
        <v>1</v>
      </c>
    </row>
    <row r="41" spans="1:45">
      <c r="A41" s="285" t="s">
        <v>849</v>
      </c>
      <c r="B41" s="280" t="s">
        <v>898</v>
      </c>
      <c r="C41" s="280" t="s">
        <v>898</v>
      </c>
      <c r="D41" s="280" t="s">
        <v>898</v>
      </c>
      <c r="E41" s="280" t="s">
        <v>898</v>
      </c>
      <c r="F41" s="280" t="s">
        <v>898</v>
      </c>
      <c r="G41" s="280" t="s">
        <v>898</v>
      </c>
      <c r="H41" s="280" t="s">
        <v>898</v>
      </c>
      <c r="I41" s="280" t="s">
        <v>898</v>
      </c>
      <c r="J41" s="280" t="s">
        <v>898</v>
      </c>
      <c r="K41" s="280" t="s">
        <v>898</v>
      </c>
      <c r="L41" s="280" t="s">
        <v>898</v>
      </c>
      <c r="M41" s="280" t="s">
        <v>898</v>
      </c>
      <c r="N41" s="280" t="s">
        <v>898</v>
      </c>
      <c r="O41" s="280" t="s">
        <v>898</v>
      </c>
      <c r="P41" s="280" t="s">
        <v>898</v>
      </c>
      <c r="Q41" s="280" t="s">
        <v>898</v>
      </c>
      <c r="R41" s="280" t="s">
        <v>898</v>
      </c>
      <c r="S41" s="280" t="s">
        <v>898</v>
      </c>
      <c r="T41" s="280" t="s">
        <v>898</v>
      </c>
      <c r="U41" s="280" t="s">
        <v>898</v>
      </c>
      <c r="V41" s="280" t="s">
        <v>898</v>
      </c>
      <c r="W41" s="280" t="s">
        <v>898</v>
      </c>
      <c r="X41" s="280" t="s">
        <v>898</v>
      </c>
      <c r="Y41" s="280" t="s">
        <v>898</v>
      </c>
      <c r="Z41" s="280" t="s">
        <v>898</v>
      </c>
      <c r="AA41" s="280" t="s">
        <v>898</v>
      </c>
      <c r="AB41" s="280" t="s">
        <v>898</v>
      </c>
      <c r="AC41" s="280">
        <v>1</v>
      </c>
      <c r="AD41" s="280" t="s">
        <v>898</v>
      </c>
      <c r="AE41" s="280" t="s">
        <v>898</v>
      </c>
      <c r="AF41" s="280" t="s">
        <v>898</v>
      </c>
      <c r="AG41" s="280" t="s">
        <v>898</v>
      </c>
      <c r="AH41" s="280" t="s">
        <v>898</v>
      </c>
      <c r="AI41" s="280" t="s">
        <v>898</v>
      </c>
      <c r="AJ41" s="280" t="s">
        <v>898</v>
      </c>
      <c r="AK41" s="280" t="s">
        <v>898</v>
      </c>
      <c r="AL41" s="280" t="s">
        <v>898</v>
      </c>
      <c r="AM41" s="280" t="s">
        <v>898</v>
      </c>
      <c r="AN41" s="280" t="s">
        <v>898</v>
      </c>
      <c r="AO41" s="280" t="s">
        <v>898</v>
      </c>
      <c r="AP41" s="280" t="s">
        <v>898</v>
      </c>
      <c r="AQ41" s="280">
        <v>1</v>
      </c>
      <c r="AR41" s="280" t="s">
        <v>898</v>
      </c>
      <c r="AS41" s="280">
        <v>1</v>
      </c>
    </row>
    <row r="42" spans="1:45">
      <c r="A42" s="285" t="s">
        <v>731</v>
      </c>
      <c r="B42" s="280" t="s">
        <v>898</v>
      </c>
      <c r="C42" s="280" t="s">
        <v>898</v>
      </c>
      <c r="D42" s="280" t="s">
        <v>898</v>
      </c>
      <c r="E42" s="280" t="s">
        <v>898</v>
      </c>
      <c r="F42" s="280" t="s">
        <v>898</v>
      </c>
      <c r="G42" s="280" t="s">
        <v>898</v>
      </c>
      <c r="H42" s="280" t="s">
        <v>898</v>
      </c>
      <c r="I42" s="280" t="s">
        <v>898</v>
      </c>
      <c r="J42" s="280" t="s">
        <v>898</v>
      </c>
      <c r="K42" s="280" t="s">
        <v>898</v>
      </c>
      <c r="L42" s="280" t="s">
        <v>898</v>
      </c>
      <c r="M42" s="280" t="s">
        <v>898</v>
      </c>
      <c r="N42" s="280" t="s">
        <v>898</v>
      </c>
      <c r="O42" s="280" t="s">
        <v>898</v>
      </c>
      <c r="P42" s="280" t="s">
        <v>898</v>
      </c>
      <c r="Q42" s="280" t="s">
        <v>898</v>
      </c>
      <c r="R42" s="280" t="s">
        <v>898</v>
      </c>
      <c r="S42" s="280" t="s">
        <v>898</v>
      </c>
      <c r="T42" s="280" t="s">
        <v>898</v>
      </c>
      <c r="U42" s="280" t="s">
        <v>898</v>
      </c>
      <c r="V42" s="280" t="s">
        <v>898</v>
      </c>
      <c r="W42" s="280" t="s">
        <v>898</v>
      </c>
      <c r="X42" s="280" t="s">
        <v>898</v>
      </c>
      <c r="Y42" s="280" t="s">
        <v>898</v>
      </c>
      <c r="Z42" s="280" t="s">
        <v>898</v>
      </c>
      <c r="AA42" s="280" t="s">
        <v>898</v>
      </c>
      <c r="AB42" s="280" t="s">
        <v>898</v>
      </c>
      <c r="AC42" s="280" t="s">
        <v>898</v>
      </c>
      <c r="AD42" s="280" t="s">
        <v>898</v>
      </c>
      <c r="AE42" s="280" t="s">
        <v>898</v>
      </c>
      <c r="AF42" s="280" t="s">
        <v>898</v>
      </c>
      <c r="AG42" s="280">
        <v>1</v>
      </c>
      <c r="AH42" s="280" t="s">
        <v>898</v>
      </c>
      <c r="AI42" s="280" t="s">
        <v>898</v>
      </c>
      <c r="AJ42" s="280" t="s">
        <v>898</v>
      </c>
      <c r="AK42" s="280" t="s">
        <v>898</v>
      </c>
      <c r="AL42" s="280" t="s">
        <v>898</v>
      </c>
      <c r="AM42" s="280" t="s">
        <v>898</v>
      </c>
      <c r="AN42" s="280" t="s">
        <v>898</v>
      </c>
      <c r="AO42" s="280" t="s">
        <v>898</v>
      </c>
      <c r="AP42" s="280" t="s">
        <v>898</v>
      </c>
      <c r="AQ42" s="280">
        <v>1</v>
      </c>
      <c r="AR42" s="280" t="s">
        <v>898</v>
      </c>
      <c r="AS42" s="280">
        <v>1</v>
      </c>
    </row>
    <row r="43" spans="1:45">
      <c r="A43" s="285" t="s">
        <v>824</v>
      </c>
      <c r="B43" s="280" t="s">
        <v>898</v>
      </c>
      <c r="C43" s="280" t="s">
        <v>898</v>
      </c>
      <c r="D43" s="280" t="s">
        <v>898</v>
      </c>
      <c r="E43" s="280" t="s">
        <v>898</v>
      </c>
      <c r="F43" s="280" t="s">
        <v>898</v>
      </c>
      <c r="G43" s="280" t="s">
        <v>898</v>
      </c>
      <c r="H43" s="280" t="s">
        <v>898</v>
      </c>
      <c r="I43" s="280" t="s">
        <v>898</v>
      </c>
      <c r="J43" s="280" t="s">
        <v>898</v>
      </c>
      <c r="K43" s="280" t="s">
        <v>898</v>
      </c>
      <c r="L43" s="280" t="s">
        <v>898</v>
      </c>
      <c r="M43" s="280" t="s">
        <v>898</v>
      </c>
      <c r="N43" s="280" t="s">
        <v>898</v>
      </c>
      <c r="O43" s="280">
        <v>2</v>
      </c>
      <c r="P43" s="280" t="s">
        <v>898</v>
      </c>
      <c r="Q43" s="280" t="s">
        <v>898</v>
      </c>
      <c r="R43" s="280" t="s">
        <v>898</v>
      </c>
      <c r="S43" s="280" t="s">
        <v>898</v>
      </c>
      <c r="T43" s="280" t="s">
        <v>898</v>
      </c>
      <c r="U43" s="280" t="s">
        <v>898</v>
      </c>
      <c r="V43" s="280" t="s">
        <v>898</v>
      </c>
      <c r="W43" s="280" t="s">
        <v>898</v>
      </c>
      <c r="X43" s="280" t="s">
        <v>898</v>
      </c>
      <c r="Y43" s="280" t="s">
        <v>898</v>
      </c>
      <c r="Z43" s="280" t="s">
        <v>898</v>
      </c>
      <c r="AA43" s="280" t="s">
        <v>898</v>
      </c>
      <c r="AB43" s="280" t="s">
        <v>898</v>
      </c>
      <c r="AC43" s="280" t="s">
        <v>898</v>
      </c>
      <c r="AD43" s="280" t="s">
        <v>898</v>
      </c>
      <c r="AE43" s="280" t="s">
        <v>898</v>
      </c>
      <c r="AF43" s="280" t="s">
        <v>898</v>
      </c>
      <c r="AG43" s="280">
        <v>1</v>
      </c>
      <c r="AH43" s="280" t="s">
        <v>898</v>
      </c>
      <c r="AI43" s="280" t="s">
        <v>898</v>
      </c>
      <c r="AJ43" s="280" t="s">
        <v>898</v>
      </c>
      <c r="AK43" s="280" t="s">
        <v>898</v>
      </c>
      <c r="AL43" s="280" t="s">
        <v>898</v>
      </c>
      <c r="AM43" s="280" t="s">
        <v>898</v>
      </c>
      <c r="AN43" s="280" t="s">
        <v>898</v>
      </c>
      <c r="AO43" s="280" t="s">
        <v>898</v>
      </c>
      <c r="AP43" s="280" t="s">
        <v>898</v>
      </c>
      <c r="AQ43" s="280">
        <v>3</v>
      </c>
      <c r="AR43" s="280" t="s">
        <v>898</v>
      </c>
      <c r="AS43" s="280">
        <v>3</v>
      </c>
    </row>
    <row r="44" spans="1:45">
      <c r="A44" s="285" t="s">
        <v>984</v>
      </c>
      <c r="B44" s="280" t="s">
        <v>898</v>
      </c>
      <c r="C44" s="280" t="s">
        <v>898</v>
      </c>
      <c r="D44" s="280" t="s">
        <v>898</v>
      </c>
      <c r="E44" s="280" t="s">
        <v>898</v>
      </c>
      <c r="F44" s="280" t="s">
        <v>898</v>
      </c>
      <c r="G44" s="280" t="s">
        <v>898</v>
      </c>
      <c r="H44" s="280" t="s">
        <v>898</v>
      </c>
      <c r="I44" s="280" t="s">
        <v>898</v>
      </c>
      <c r="J44" s="280" t="s">
        <v>898</v>
      </c>
      <c r="K44" s="280" t="s">
        <v>898</v>
      </c>
      <c r="L44" s="280" t="s">
        <v>898</v>
      </c>
      <c r="M44" s="280" t="s">
        <v>898</v>
      </c>
      <c r="N44" s="280" t="s">
        <v>898</v>
      </c>
      <c r="O44" s="280" t="s">
        <v>898</v>
      </c>
      <c r="P44" s="280" t="s">
        <v>898</v>
      </c>
      <c r="Q44" s="280" t="s">
        <v>898</v>
      </c>
      <c r="R44" s="280" t="s">
        <v>898</v>
      </c>
      <c r="S44" s="280" t="s">
        <v>898</v>
      </c>
      <c r="T44" s="280" t="s">
        <v>898</v>
      </c>
      <c r="U44" s="280" t="s">
        <v>898</v>
      </c>
      <c r="V44" s="280" t="s">
        <v>898</v>
      </c>
      <c r="W44" s="280" t="s">
        <v>898</v>
      </c>
      <c r="X44" s="280" t="s">
        <v>898</v>
      </c>
      <c r="Y44" s="280" t="s">
        <v>898</v>
      </c>
      <c r="Z44" s="280" t="s">
        <v>898</v>
      </c>
      <c r="AA44" s="280" t="s">
        <v>898</v>
      </c>
      <c r="AB44" s="280">
        <v>1</v>
      </c>
      <c r="AC44" s="280" t="s">
        <v>898</v>
      </c>
      <c r="AD44" s="280" t="s">
        <v>898</v>
      </c>
      <c r="AE44" s="280" t="s">
        <v>898</v>
      </c>
      <c r="AF44" s="280" t="s">
        <v>898</v>
      </c>
      <c r="AG44" s="280" t="s">
        <v>898</v>
      </c>
      <c r="AH44" s="280" t="s">
        <v>898</v>
      </c>
      <c r="AI44" s="280" t="s">
        <v>898</v>
      </c>
      <c r="AJ44" s="280" t="s">
        <v>898</v>
      </c>
      <c r="AK44" s="280" t="s">
        <v>898</v>
      </c>
      <c r="AL44" s="280" t="s">
        <v>898</v>
      </c>
      <c r="AM44" s="280" t="s">
        <v>898</v>
      </c>
      <c r="AN44" s="280" t="s">
        <v>898</v>
      </c>
      <c r="AO44" s="280" t="s">
        <v>898</v>
      </c>
      <c r="AP44" s="280" t="s">
        <v>898</v>
      </c>
      <c r="AQ44" s="280">
        <v>1</v>
      </c>
      <c r="AR44" s="280" t="s">
        <v>898</v>
      </c>
      <c r="AS44" s="280">
        <v>1</v>
      </c>
    </row>
    <row r="45" spans="1:45">
      <c r="A45" s="285" t="s">
        <v>944</v>
      </c>
      <c r="B45" s="280" t="s">
        <v>898</v>
      </c>
      <c r="C45" s="280" t="s">
        <v>898</v>
      </c>
      <c r="D45" s="280" t="s">
        <v>898</v>
      </c>
      <c r="E45" s="280" t="s">
        <v>898</v>
      </c>
      <c r="F45" s="280" t="s">
        <v>898</v>
      </c>
      <c r="G45" s="280" t="s">
        <v>898</v>
      </c>
      <c r="H45" s="280" t="s">
        <v>898</v>
      </c>
      <c r="I45" s="280" t="s">
        <v>898</v>
      </c>
      <c r="J45" s="280" t="s">
        <v>898</v>
      </c>
      <c r="K45" s="280" t="s">
        <v>898</v>
      </c>
      <c r="L45" s="280" t="s">
        <v>898</v>
      </c>
      <c r="M45" s="280" t="s">
        <v>898</v>
      </c>
      <c r="N45" s="280" t="s">
        <v>898</v>
      </c>
      <c r="O45" s="280">
        <v>1</v>
      </c>
      <c r="P45" s="280" t="s">
        <v>898</v>
      </c>
      <c r="Q45" s="280" t="s">
        <v>898</v>
      </c>
      <c r="R45" s="280" t="s">
        <v>898</v>
      </c>
      <c r="S45" s="280" t="s">
        <v>898</v>
      </c>
      <c r="T45" s="280" t="s">
        <v>898</v>
      </c>
      <c r="U45" s="280" t="s">
        <v>898</v>
      </c>
      <c r="V45" s="280" t="s">
        <v>898</v>
      </c>
      <c r="W45" s="280" t="s">
        <v>898</v>
      </c>
      <c r="X45" s="280" t="s">
        <v>898</v>
      </c>
      <c r="Y45" s="280" t="s">
        <v>898</v>
      </c>
      <c r="Z45" s="280" t="s">
        <v>898</v>
      </c>
      <c r="AA45" s="280" t="s">
        <v>898</v>
      </c>
      <c r="AB45" s="280" t="s">
        <v>898</v>
      </c>
      <c r="AC45" s="280" t="s">
        <v>898</v>
      </c>
      <c r="AD45" s="280" t="s">
        <v>898</v>
      </c>
      <c r="AE45" s="280" t="s">
        <v>898</v>
      </c>
      <c r="AF45" s="280" t="s">
        <v>898</v>
      </c>
      <c r="AG45" s="280" t="s">
        <v>898</v>
      </c>
      <c r="AH45" s="280" t="s">
        <v>898</v>
      </c>
      <c r="AI45" s="280" t="s">
        <v>898</v>
      </c>
      <c r="AJ45" s="280" t="s">
        <v>898</v>
      </c>
      <c r="AK45" s="280" t="s">
        <v>898</v>
      </c>
      <c r="AL45" s="280" t="s">
        <v>898</v>
      </c>
      <c r="AM45" s="280" t="s">
        <v>898</v>
      </c>
      <c r="AN45" s="280" t="s">
        <v>898</v>
      </c>
      <c r="AO45" s="280" t="s">
        <v>898</v>
      </c>
      <c r="AP45" s="280" t="s">
        <v>898</v>
      </c>
      <c r="AQ45" s="280">
        <v>1</v>
      </c>
      <c r="AR45" s="280" t="s">
        <v>898</v>
      </c>
      <c r="AS45" s="280">
        <v>1</v>
      </c>
    </row>
    <row r="46" spans="1:45">
      <c r="A46" s="285" t="s">
        <v>725</v>
      </c>
      <c r="B46" s="280" t="s">
        <v>898</v>
      </c>
      <c r="C46" s="280" t="s">
        <v>898</v>
      </c>
      <c r="D46" s="280" t="s">
        <v>898</v>
      </c>
      <c r="E46" s="280" t="s">
        <v>898</v>
      </c>
      <c r="F46" s="280" t="s">
        <v>898</v>
      </c>
      <c r="G46" s="280" t="s">
        <v>898</v>
      </c>
      <c r="H46" s="280">
        <v>1</v>
      </c>
      <c r="I46" s="280" t="s">
        <v>898</v>
      </c>
      <c r="J46" s="280" t="s">
        <v>898</v>
      </c>
      <c r="K46" s="280" t="s">
        <v>898</v>
      </c>
      <c r="L46" s="280" t="s">
        <v>898</v>
      </c>
      <c r="M46" s="280" t="s">
        <v>898</v>
      </c>
      <c r="N46" s="280" t="s">
        <v>898</v>
      </c>
      <c r="O46" s="280" t="s">
        <v>898</v>
      </c>
      <c r="P46" s="280" t="s">
        <v>898</v>
      </c>
      <c r="Q46" s="280" t="s">
        <v>898</v>
      </c>
      <c r="R46" s="280" t="s">
        <v>898</v>
      </c>
      <c r="S46" s="280" t="s">
        <v>898</v>
      </c>
      <c r="T46" s="280" t="s">
        <v>898</v>
      </c>
      <c r="U46" s="280" t="s">
        <v>898</v>
      </c>
      <c r="V46" s="280" t="s">
        <v>898</v>
      </c>
      <c r="W46" s="280" t="s">
        <v>898</v>
      </c>
      <c r="X46" s="280" t="s">
        <v>898</v>
      </c>
      <c r="Y46" s="280" t="s">
        <v>898</v>
      </c>
      <c r="Z46" s="280" t="s">
        <v>898</v>
      </c>
      <c r="AA46" s="280" t="s">
        <v>898</v>
      </c>
      <c r="AB46" s="280" t="s">
        <v>898</v>
      </c>
      <c r="AC46" s="280" t="s">
        <v>898</v>
      </c>
      <c r="AD46" s="280" t="s">
        <v>898</v>
      </c>
      <c r="AE46" s="280" t="s">
        <v>898</v>
      </c>
      <c r="AF46" s="280" t="s">
        <v>898</v>
      </c>
      <c r="AG46" s="280" t="s">
        <v>898</v>
      </c>
      <c r="AH46" s="280" t="s">
        <v>898</v>
      </c>
      <c r="AI46" s="280" t="s">
        <v>898</v>
      </c>
      <c r="AJ46" s="280" t="s">
        <v>898</v>
      </c>
      <c r="AK46" s="280" t="s">
        <v>898</v>
      </c>
      <c r="AL46" s="280" t="s">
        <v>898</v>
      </c>
      <c r="AM46" s="280" t="s">
        <v>898</v>
      </c>
      <c r="AN46" s="280" t="s">
        <v>898</v>
      </c>
      <c r="AO46" s="280" t="s">
        <v>898</v>
      </c>
      <c r="AP46" s="280" t="s">
        <v>898</v>
      </c>
      <c r="AQ46" s="280">
        <v>1</v>
      </c>
      <c r="AR46" s="280" t="s">
        <v>898</v>
      </c>
      <c r="AS46" s="280">
        <v>1</v>
      </c>
    </row>
    <row r="47" spans="1:45">
      <c r="A47" s="285" t="s">
        <v>732</v>
      </c>
      <c r="B47" s="280" t="s">
        <v>898</v>
      </c>
      <c r="C47" s="280" t="s">
        <v>898</v>
      </c>
      <c r="D47" s="280" t="s">
        <v>898</v>
      </c>
      <c r="E47" s="280" t="s">
        <v>898</v>
      </c>
      <c r="F47" s="280" t="s">
        <v>898</v>
      </c>
      <c r="G47" s="280" t="s">
        <v>898</v>
      </c>
      <c r="H47" s="280" t="s">
        <v>898</v>
      </c>
      <c r="I47" s="280" t="s">
        <v>898</v>
      </c>
      <c r="J47" s="280" t="s">
        <v>898</v>
      </c>
      <c r="K47" s="280">
        <v>1</v>
      </c>
      <c r="L47" s="280" t="s">
        <v>898</v>
      </c>
      <c r="M47" s="280" t="s">
        <v>898</v>
      </c>
      <c r="N47" s="280" t="s">
        <v>898</v>
      </c>
      <c r="O47" s="280" t="s">
        <v>898</v>
      </c>
      <c r="P47" s="280" t="s">
        <v>898</v>
      </c>
      <c r="Q47" s="280" t="s">
        <v>898</v>
      </c>
      <c r="R47" s="280" t="s">
        <v>898</v>
      </c>
      <c r="S47" s="280" t="s">
        <v>898</v>
      </c>
      <c r="T47" s="280" t="s">
        <v>898</v>
      </c>
      <c r="U47" s="280" t="s">
        <v>898</v>
      </c>
      <c r="V47" s="280" t="s">
        <v>898</v>
      </c>
      <c r="W47" s="280" t="s">
        <v>898</v>
      </c>
      <c r="X47" s="280" t="s">
        <v>898</v>
      </c>
      <c r="Y47" s="280" t="s">
        <v>898</v>
      </c>
      <c r="Z47" s="280" t="s">
        <v>898</v>
      </c>
      <c r="AA47" s="280" t="s">
        <v>898</v>
      </c>
      <c r="AB47" s="280" t="s">
        <v>898</v>
      </c>
      <c r="AC47" s="280" t="s">
        <v>898</v>
      </c>
      <c r="AD47" s="280" t="s">
        <v>898</v>
      </c>
      <c r="AE47" s="280" t="s">
        <v>898</v>
      </c>
      <c r="AF47" s="280" t="s">
        <v>898</v>
      </c>
      <c r="AG47" s="280" t="s">
        <v>898</v>
      </c>
      <c r="AH47" s="280" t="s">
        <v>898</v>
      </c>
      <c r="AI47" s="280" t="s">
        <v>898</v>
      </c>
      <c r="AJ47" s="280" t="s">
        <v>898</v>
      </c>
      <c r="AK47" s="280" t="s">
        <v>898</v>
      </c>
      <c r="AL47" s="280" t="s">
        <v>898</v>
      </c>
      <c r="AM47" s="280" t="s">
        <v>898</v>
      </c>
      <c r="AN47" s="280" t="s">
        <v>898</v>
      </c>
      <c r="AO47" s="280" t="s">
        <v>898</v>
      </c>
      <c r="AP47" s="280" t="s">
        <v>898</v>
      </c>
      <c r="AQ47" s="280">
        <v>1</v>
      </c>
      <c r="AR47" s="280" t="s">
        <v>898</v>
      </c>
      <c r="AS47" s="280">
        <v>1</v>
      </c>
    </row>
    <row r="48" spans="1:45">
      <c r="A48" s="285" t="s">
        <v>734</v>
      </c>
      <c r="B48" s="280">
        <v>1</v>
      </c>
      <c r="C48" s="280" t="s">
        <v>898</v>
      </c>
      <c r="D48" s="280" t="s">
        <v>898</v>
      </c>
      <c r="E48" s="280" t="s">
        <v>898</v>
      </c>
      <c r="F48" s="280">
        <v>1</v>
      </c>
      <c r="G48" s="280">
        <v>1</v>
      </c>
      <c r="H48" s="280" t="s">
        <v>898</v>
      </c>
      <c r="I48" s="280">
        <v>1</v>
      </c>
      <c r="J48" s="280">
        <v>2</v>
      </c>
      <c r="K48" s="280" t="s">
        <v>898</v>
      </c>
      <c r="L48" s="280" t="s">
        <v>898</v>
      </c>
      <c r="M48" s="280" t="s">
        <v>898</v>
      </c>
      <c r="N48" s="280" t="s">
        <v>898</v>
      </c>
      <c r="O48" s="280" t="s">
        <v>898</v>
      </c>
      <c r="P48" s="280" t="s">
        <v>898</v>
      </c>
      <c r="Q48" s="280" t="s">
        <v>898</v>
      </c>
      <c r="R48" s="280" t="s">
        <v>898</v>
      </c>
      <c r="S48" s="280" t="s">
        <v>898</v>
      </c>
      <c r="T48" s="280" t="s">
        <v>898</v>
      </c>
      <c r="U48" s="280" t="s">
        <v>898</v>
      </c>
      <c r="V48" s="280" t="s">
        <v>898</v>
      </c>
      <c r="W48" s="280" t="s">
        <v>898</v>
      </c>
      <c r="X48" s="280" t="s">
        <v>898</v>
      </c>
      <c r="Y48" s="280" t="s">
        <v>898</v>
      </c>
      <c r="Z48" s="280" t="s">
        <v>898</v>
      </c>
      <c r="AA48" s="280">
        <v>1</v>
      </c>
      <c r="AB48" s="280" t="s">
        <v>898</v>
      </c>
      <c r="AC48" s="280" t="s">
        <v>898</v>
      </c>
      <c r="AD48" s="280" t="s">
        <v>898</v>
      </c>
      <c r="AE48" s="280" t="s">
        <v>898</v>
      </c>
      <c r="AF48" s="280" t="s">
        <v>898</v>
      </c>
      <c r="AG48" s="280" t="s">
        <v>898</v>
      </c>
      <c r="AH48" s="280" t="s">
        <v>898</v>
      </c>
      <c r="AI48" s="280" t="s">
        <v>898</v>
      </c>
      <c r="AJ48" s="280" t="s">
        <v>898</v>
      </c>
      <c r="AK48" s="280">
        <v>1</v>
      </c>
      <c r="AL48" s="280" t="s">
        <v>898</v>
      </c>
      <c r="AM48" s="280" t="s">
        <v>898</v>
      </c>
      <c r="AN48" s="280" t="s">
        <v>898</v>
      </c>
      <c r="AO48" s="280">
        <v>1</v>
      </c>
      <c r="AP48" s="280" t="s">
        <v>898</v>
      </c>
      <c r="AQ48" s="280">
        <v>9</v>
      </c>
      <c r="AR48" s="280">
        <v>1</v>
      </c>
      <c r="AS48" s="280">
        <v>10</v>
      </c>
    </row>
    <row r="49" spans="1:45">
      <c r="A49" s="285" t="s">
        <v>727</v>
      </c>
      <c r="B49" s="280" t="s">
        <v>898</v>
      </c>
      <c r="C49" s="280" t="s">
        <v>898</v>
      </c>
      <c r="D49" s="280" t="s">
        <v>898</v>
      </c>
      <c r="E49" s="280" t="s">
        <v>898</v>
      </c>
      <c r="F49" s="280" t="s">
        <v>898</v>
      </c>
      <c r="G49" s="280">
        <v>1</v>
      </c>
      <c r="H49" s="280" t="s">
        <v>898</v>
      </c>
      <c r="I49" s="280" t="s">
        <v>898</v>
      </c>
      <c r="J49" s="280">
        <v>1</v>
      </c>
      <c r="K49" s="280" t="s">
        <v>898</v>
      </c>
      <c r="L49" s="280" t="s">
        <v>898</v>
      </c>
      <c r="M49" s="280" t="s">
        <v>898</v>
      </c>
      <c r="N49" s="280" t="s">
        <v>898</v>
      </c>
      <c r="O49" s="280" t="s">
        <v>898</v>
      </c>
      <c r="P49" s="280" t="s">
        <v>898</v>
      </c>
      <c r="Q49" s="280" t="s">
        <v>898</v>
      </c>
      <c r="R49" s="280" t="s">
        <v>898</v>
      </c>
      <c r="S49" s="280" t="s">
        <v>898</v>
      </c>
      <c r="T49" s="280" t="s">
        <v>898</v>
      </c>
      <c r="U49" s="280" t="s">
        <v>898</v>
      </c>
      <c r="V49" s="280" t="s">
        <v>898</v>
      </c>
      <c r="W49" s="280" t="s">
        <v>898</v>
      </c>
      <c r="X49" s="280" t="s">
        <v>898</v>
      </c>
      <c r="Y49" s="280" t="s">
        <v>898</v>
      </c>
      <c r="Z49" s="280" t="s">
        <v>898</v>
      </c>
      <c r="AA49" s="280" t="s">
        <v>898</v>
      </c>
      <c r="AB49" s="280">
        <v>1</v>
      </c>
      <c r="AC49" s="280" t="s">
        <v>898</v>
      </c>
      <c r="AD49" s="280" t="s">
        <v>898</v>
      </c>
      <c r="AE49" s="280" t="s">
        <v>898</v>
      </c>
      <c r="AF49" s="280" t="s">
        <v>898</v>
      </c>
      <c r="AG49" s="280" t="s">
        <v>898</v>
      </c>
      <c r="AH49" s="280" t="s">
        <v>898</v>
      </c>
      <c r="AI49" s="280" t="s">
        <v>898</v>
      </c>
      <c r="AJ49" s="280" t="s">
        <v>898</v>
      </c>
      <c r="AK49" s="280" t="s">
        <v>898</v>
      </c>
      <c r="AL49" s="280" t="s">
        <v>898</v>
      </c>
      <c r="AM49" s="280" t="s">
        <v>898</v>
      </c>
      <c r="AN49" s="280" t="s">
        <v>898</v>
      </c>
      <c r="AO49" s="280" t="s">
        <v>898</v>
      </c>
      <c r="AP49" s="280" t="s">
        <v>898</v>
      </c>
      <c r="AQ49" s="280">
        <v>3</v>
      </c>
      <c r="AR49" s="280" t="s">
        <v>898</v>
      </c>
      <c r="AS49" s="280">
        <v>3</v>
      </c>
    </row>
    <row r="50" spans="1:45">
      <c r="A50" s="285" t="s">
        <v>738</v>
      </c>
      <c r="B50" s="280" t="s">
        <v>898</v>
      </c>
      <c r="C50" s="280" t="s">
        <v>898</v>
      </c>
      <c r="D50" s="280" t="s">
        <v>898</v>
      </c>
      <c r="E50" s="280" t="s">
        <v>898</v>
      </c>
      <c r="F50" s="280" t="s">
        <v>898</v>
      </c>
      <c r="G50" s="280" t="s">
        <v>898</v>
      </c>
      <c r="H50" s="280" t="s">
        <v>898</v>
      </c>
      <c r="I50" s="280" t="s">
        <v>898</v>
      </c>
      <c r="J50" s="280" t="s">
        <v>898</v>
      </c>
      <c r="K50" s="280" t="s">
        <v>898</v>
      </c>
      <c r="L50" s="280" t="s">
        <v>898</v>
      </c>
      <c r="M50" s="280" t="s">
        <v>898</v>
      </c>
      <c r="N50" s="280" t="s">
        <v>898</v>
      </c>
      <c r="O50" s="280" t="s">
        <v>898</v>
      </c>
      <c r="P50" s="280" t="s">
        <v>898</v>
      </c>
      <c r="Q50" s="280" t="s">
        <v>898</v>
      </c>
      <c r="R50" s="280" t="s">
        <v>898</v>
      </c>
      <c r="S50" s="280" t="s">
        <v>898</v>
      </c>
      <c r="T50" s="280" t="s">
        <v>898</v>
      </c>
      <c r="U50" s="280" t="s">
        <v>898</v>
      </c>
      <c r="V50" s="280" t="s">
        <v>898</v>
      </c>
      <c r="W50" s="280" t="s">
        <v>898</v>
      </c>
      <c r="X50" s="280" t="s">
        <v>898</v>
      </c>
      <c r="Y50" s="280" t="s">
        <v>898</v>
      </c>
      <c r="Z50" s="280" t="s">
        <v>898</v>
      </c>
      <c r="AA50" s="280" t="s">
        <v>898</v>
      </c>
      <c r="AB50" s="280">
        <v>1</v>
      </c>
      <c r="AC50" s="280" t="s">
        <v>898</v>
      </c>
      <c r="AD50" s="280" t="s">
        <v>898</v>
      </c>
      <c r="AE50" s="280" t="s">
        <v>898</v>
      </c>
      <c r="AF50" s="280" t="s">
        <v>898</v>
      </c>
      <c r="AG50" s="280" t="s">
        <v>898</v>
      </c>
      <c r="AH50" s="280" t="s">
        <v>898</v>
      </c>
      <c r="AI50" s="280" t="s">
        <v>898</v>
      </c>
      <c r="AJ50" s="280" t="s">
        <v>898</v>
      </c>
      <c r="AK50" s="280" t="s">
        <v>898</v>
      </c>
      <c r="AL50" s="280" t="s">
        <v>898</v>
      </c>
      <c r="AM50" s="280" t="s">
        <v>898</v>
      </c>
      <c r="AN50" s="280" t="s">
        <v>898</v>
      </c>
      <c r="AO50" s="280" t="s">
        <v>898</v>
      </c>
      <c r="AP50" s="280" t="s">
        <v>898</v>
      </c>
      <c r="AQ50" s="280">
        <v>1</v>
      </c>
      <c r="AR50" s="280" t="s">
        <v>898</v>
      </c>
      <c r="AS50" s="280">
        <v>1</v>
      </c>
    </row>
    <row r="51" spans="1:45">
      <c r="A51" s="285" t="s">
        <v>735</v>
      </c>
      <c r="B51" s="280" t="s">
        <v>898</v>
      </c>
      <c r="C51" s="280" t="s">
        <v>898</v>
      </c>
      <c r="D51" s="280" t="s">
        <v>898</v>
      </c>
      <c r="E51" s="280" t="s">
        <v>898</v>
      </c>
      <c r="F51" s="280" t="s">
        <v>898</v>
      </c>
      <c r="G51" s="280" t="s">
        <v>898</v>
      </c>
      <c r="H51" s="280" t="s">
        <v>898</v>
      </c>
      <c r="I51" s="280" t="s">
        <v>898</v>
      </c>
      <c r="J51" s="280" t="s">
        <v>898</v>
      </c>
      <c r="K51" s="280" t="s">
        <v>898</v>
      </c>
      <c r="L51" s="280" t="s">
        <v>898</v>
      </c>
      <c r="M51" s="280" t="s">
        <v>898</v>
      </c>
      <c r="N51" s="280" t="s">
        <v>898</v>
      </c>
      <c r="O51" s="280" t="s">
        <v>898</v>
      </c>
      <c r="P51" s="280" t="s">
        <v>898</v>
      </c>
      <c r="Q51" s="280" t="s">
        <v>898</v>
      </c>
      <c r="R51" s="280" t="s">
        <v>898</v>
      </c>
      <c r="S51" s="280" t="s">
        <v>898</v>
      </c>
      <c r="T51" s="280" t="s">
        <v>898</v>
      </c>
      <c r="U51" s="280" t="s">
        <v>898</v>
      </c>
      <c r="V51" s="280" t="s">
        <v>898</v>
      </c>
      <c r="W51" s="280" t="s">
        <v>898</v>
      </c>
      <c r="X51" s="280" t="s">
        <v>898</v>
      </c>
      <c r="Y51" s="280" t="s">
        <v>898</v>
      </c>
      <c r="Z51" s="280" t="s">
        <v>898</v>
      </c>
      <c r="AA51" s="280" t="s">
        <v>898</v>
      </c>
      <c r="AB51" s="280">
        <v>2</v>
      </c>
      <c r="AC51" s="280" t="s">
        <v>898</v>
      </c>
      <c r="AD51" s="280" t="s">
        <v>898</v>
      </c>
      <c r="AE51" s="280" t="s">
        <v>898</v>
      </c>
      <c r="AF51" s="280" t="s">
        <v>898</v>
      </c>
      <c r="AG51" s="280" t="s">
        <v>898</v>
      </c>
      <c r="AH51" s="280" t="s">
        <v>898</v>
      </c>
      <c r="AI51" s="280" t="s">
        <v>898</v>
      </c>
      <c r="AJ51" s="280" t="s">
        <v>898</v>
      </c>
      <c r="AK51" s="280" t="s">
        <v>898</v>
      </c>
      <c r="AL51" s="280" t="s">
        <v>898</v>
      </c>
      <c r="AM51" s="280" t="s">
        <v>898</v>
      </c>
      <c r="AN51" s="280" t="s">
        <v>898</v>
      </c>
      <c r="AO51" s="280" t="s">
        <v>898</v>
      </c>
      <c r="AP51" s="280" t="s">
        <v>898</v>
      </c>
      <c r="AQ51" s="280">
        <v>2</v>
      </c>
      <c r="AR51" s="280" t="s">
        <v>898</v>
      </c>
      <c r="AS51" s="280">
        <v>2</v>
      </c>
    </row>
    <row r="52" spans="1:45">
      <c r="A52" s="285" t="s">
        <v>736</v>
      </c>
      <c r="B52" s="280" t="s">
        <v>898</v>
      </c>
      <c r="C52" s="280" t="s">
        <v>898</v>
      </c>
      <c r="D52" s="280" t="s">
        <v>898</v>
      </c>
      <c r="E52" s="280" t="s">
        <v>898</v>
      </c>
      <c r="F52" s="280">
        <v>1</v>
      </c>
      <c r="G52" s="280" t="s">
        <v>898</v>
      </c>
      <c r="H52" s="280" t="s">
        <v>898</v>
      </c>
      <c r="I52" s="280" t="s">
        <v>898</v>
      </c>
      <c r="J52" s="280" t="s">
        <v>898</v>
      </c>
      <c r="K52" s="280" t="s">
        <v>898</v>
      </c>
      <c r="L52" s="280" t="s">
        <v>898</v>
      </c>
      <c r="M52" s="280" t="s">
        <v>898</v>
      </c>
      <c r="N52" s="280" t="s">
        <v>898</v>
      </c>
      <c r="O52" s="280" t="s">
        <v>898</v>
      </c>
      <c r="P52" s="280" t="s">
        <v>898</v>
      </c>
      <c r="Q52" s="280" t="s">
        <v>898</v>
      </c>
      <c r="R52" s="280" t="s">
        <v>898</v>
      </c>
      <c r="S52" s="280" t="s">
        <v>898</v>
      </c>
      <c r="T52" s="280" t="s">
        <v>898</v>
      </c>
      <c r="U52" s="280" t="s">
        <v>898</v>
      </c>
      <c r="V52" s="280" t="s">
        <v>898</v>
      </c>
      <c r="W52" s="280" t="s">
        <v>898</v>
      </c>
      <c r="X52" s="280" t="s">
        <v>898</v>
      </c>
      <c r="Y52" s="280" t="s">
        <v>898</v>
      </c>
      <c r="Z52" s="280" t="s">
        <v>898</v>
      </c>
      <c r="AA52" s="280" t="s">
        <v>898</v>
      </c>
      <c r="AB52" s="280" t="s">
        <v>898</v>
      </c>
      <c r="AC52" s="280" t="s">
        <v>898</v>
      </c>
      <c r="AD52" s="280" t="s">
        <v>898</v>
      </c>
      <c r="AE52" s="280" t="s">
        <v>898</v>
      </c>
      <c r="AF52" s="280" t="s">
        <v>898</v>
      </c>
      <c r="AG52" s="280" t="s">
        <v>898</v>
      </c>
      <c r="AH52" s="280" t="s">
        <v>898</v>
      </c>
      <c r="AI52" s="280" t="s">
        <v>898</v>
      </c>
      <c r="AJ52" s="280" t="s">
        <v>898</v>
      </c>
      <c r="AK52" s="280" t="s">
        <v>898</v>
      </c>
      <c r="AL52" s="280" t="s">
        <v>898</v>
      </c>
      <c r="AM52" s="280" t="s">
        <v>898</v>
      </c>
      <c r="AN52" s="280" t="s">
        <v>898</v>
      </c>
      <c r="AO52" s="280" t="s">
        <v>898</v>
      </c>
      <c r="AP52" s="280" t="s">
        <v>898</v>
      </c>
      <c r="AQ52" s="280">
        <v>1</v>
      </c>
      <c r="AR52" s="280" t="s">
        <v>898</v>
      </c>
      <c r="AS52" s="280">
        <v>1</v>
      </c>
    </row>
    <row r="53" spans="1:45">
      <c r="A53" s="285" t="s">
        <v>827</v>
      </c>
      <c r="B53" s="280" t="s">
        <v>898</v>
      </c>
      <c r="C53" s="280" t="s">
        <v>898</v>
      </c>
      <c r="D53" s="280" t="s">
        <v>898</v>
      </c>
      <c r="E53" s="280" t="s">
        <v>898</v>
      </c>
      <c r="F53" s="280">
        <v>1</v>
      </c>
      <c r="G53" s="280" t="s">
        <v>898</v>
      </c>
      <c r="H53" s="280" t="s">
        <v>898</v>
      </c>
      <c r="I53" s="280" t="s">
        <v>898</v>
      </c>
      <c r="J53" s="280" t="s">
        <v>898</v>
      </c>
      <c r="K53" s="280" t="s">
        <v>898</v>
      </c>
      <c r="L53" s="280" t="s">
        <v>898</v>
      </c>
      <c r="M53" s="280" t="s">
        <v>898</v>
      </c>
      <c r="N53" s="280" t="s">
        <v>898</v>
      </c>
      <c r="O53" s="280" t="s">
        <v>898</v>
      </c>
      <c r="P53" s="280" t="s">
        <v>898</v>
      </c>
      <c r="Q53" s="280" t="s">
        <v>898</v>
      </c>
      <c r="R53" s="280" t="s">
        <v>898</v>
      </c>
      <c r="S53" s="280" t="s">
        <v>898</v>
      </c>
      <c r="T53" s="280" t="s">
        <v>898</v>
      </c>
      <c r="U53" s="280" t="s">
        <v>898</v>
      </c>
      <c r="V53" s="280" t="s">
        <v>898</v>
      </c>
      <c r="W53" s="280" t="s">
        <v>898</v>
      </c>
      <c r="X53" s="280" t="s">
        <v>898</v>
      </c>
      <c r="Y53" s="280" t="s">
        <v>898</v>
      </c>
      <c r="Z53" s="280" t="s">
        <v>898</v>
      </c>
      <c r="AA53" s="280" t="s">
        <v>898</v>
      </c>
      <c r="AB53" s="280">
        <v>1</v>
      </c>
      <c r="AC53" s="280" t="s">
        <v>898</v>
      </c>
      <c r="AD53" s="280" t="s">
        <v>898</v>
      </c>
      <c r="AE53" s="280" t="s">
        <v>898</v>
      </c>
      <c r="AF53" s="280" t="s">
        <v>898</v>
      </c>
      <c r="AG53" s="280" t="s">
        <v>898</v>
      </c>
      <c r="AH53" s="280" t="s">
        <v>898</v>
      </c>
      <c r="AI53" s="280" t="s">
        <v>898</v>
      </c>
      <c r="AJ53" s="280" t="s">
        <v>898</v>
      </c>
      <c r="AK53" s="280" t="s">
        <v>898</v>
      </c>
      <c r="AL53" s="280" t="s">
        <v>898</v>
      </c>
      <c r="AM53" s="280" t="s">
        <v>898</v>
      </c>
      <c r="AN53" s="280" t="s">
        <v>898</v>
      </c>
      <c r="AO53" s="280" t="s">
        <v>898</v>
      </c>
      <c r="AP53" s="280" t="s">
        <v>898</v>
      </c>
      <c r="AQ53" s="280">
        <v>2</v>
      </c>
      <c r="AR53" s="280" t="s">
        <v>898</v>
      </c>
      <c r="AS53" s="280">
        <v>2</v>
      </c>
    </row>
    <row r="54" spans="1:45">
      <c r="A54" s="285" t="s">
        <v>825</v>
      </c>
      <c r="B54" s="280" t="s">
        <v>898</v>
      </c>
      <c r="C54" s="280" t="s">
        <v>898</v>
      </c>
      <c r="D54" s="280" t="s">
        <v>898</v>
      </c>
      <c r="E54" s="280" t="s">
        <v>898</v>
      </c>
      <c r="F54" s="280" t="s">
        <v>898</v>
      </c>
      <c r="G54" s="280" t="s">
        <v>898</v>
      </c>
      <c r="H54" s="280" t="s">
        <v>898</v>
      </c>
      <c r="I54" s="280" t="s">
        <v>898</v>
      </c>
      <c r="J54" s="280" t="s">
        <v>898</v>
      </c>
      <c r="K54" s="280" t="s">
        <v>898</v>
      </c>
      <c r="L54" s="280" t="s">
        <v>898</v>
      </c>
      <c r="M54" s="280" t="s">
        <v>898</v>
      </c>
      <c r="N54" s="280" t="s">
        <v>898</v>
      </c>
      <c r="O54" s="280" t="s">
        <v>898</v>
      </c>
      <c r="P54" s="280" t="s">
        <v>898</v>
      </c>
      <c r="Q54" s="280" t="s">
        <v>898</v>
      </c>
      <c r="R54" s="280" t="s">
        <v>898</v>
      </c>
      <c r="S54" s="280" t="s">
        <v>898</v>
      </c>
      <c r="T54" s="280" t="s">
        <v>898</v>
      </c>
      <c r="U54" s="280" t="s">
        <v>898</v>
      </c>
      <c r="V54" s="280" t="s">
        <v>898</v>
      </c>
      <c r="W54" s="280" t="s">
        <v>898</v>
      </c>
      <c r="X54" s="280" t="s">
        <v>898</v>
      </c>
      <c r="Y54" s="280" t="s">
        <v>898</v>
      </c>
      <c r="Z54" s="280" t="s">
        <v>898</v>
      </c>
      <c r="AA54" s="280" t="s">
        <v>898</v>
      </c>
      <c r="AB54" s="280" t="s">
        <v>898</v>
      </c>
      <c r="AC54" s="280" t="s">
        <v>898</v>
      </c>
      <c r="AD54" s="280" t="s">
        <v>898</v>
      </c>
      <c r="AE54" s="280" t="s">
        <v>898</v>
      </c>
      <c r="AF54" s="280" t="s">
        <v>898</v>
      </c>
      <c r="AG54" s="280" t="s">
        <v>898</v>
      </c>
      <c r="AH54" s="280" t="s">
        <v>898</v>
      </c>
      <c r="AI54" s="280" t="s">
        <v>898</v>
      </c>
      <c r="AJ54" s="280" t="s">
        <v>898</v>
      </c>
      <c r="AK54" s="280" t="s">
        <v>898</v>
      </c>
      <c r="AL54" s="280">
        <v>1</v>
      </c>
      <c r="AM54" s="280" t="s">
        <v>898</v>
      </c>
      <c r="AN54" s="280" t="s">
        <v>898</v>
      </c>
      <c r="AO54" s="280" t="s">
        <v>898</v>
      </c>
      <c r="AP54" s="280" t="s">
        <v>898</v>
      </c>
      <c r="AQ54" s="280">
        <v>1</v>
      </c>
      <c r="AR54" s="280" t="s">
        <v>898</v>
      </c>
      <c r="AS54" s="280">
        <v>1</v>
      </c>
    </row>
    <row r="55" spans="1:45">
      <c r="A55" s="285" t="s">
        <v>823</v>
      </c>
      <c r="B55" s="280" t="s">
        <v>898</v>
      </c>
      <c r="C55" s="280" t="s">
        <v>898</v>
      </c>
      <c r="D55" s="280" t="s">
        <v>898</v>
      </c>
      <c r="E55" s="280" t="s">
        <v>898</v>
      </c>
      <c r="F55" s="280" t="s">
        <v>898</v>
      </c>
      <c r="G55" s="280" t="s">
        <v>898</v>
      </c>
      <c r="H55" s="280" t="s">
        <v>898</v>
      </c>
      <c r="I55" s="280" t="s">
        <v>898</v>
      </c>
      <c r="J55" s="280" t="s">
        <v>898</v>
      </c>
      <c r="K55" s="280" t="s">
        <v>898</v>
      </c>
      <c r="L55" s="280" t="s">
        <v>898</v>
      </c>
      <c r="M55" s="280" t="s">
        <v>898</v>
      </c>
      <c r="N55" s="280" t="s">
        <v>898</v>
      </c>
      <c r="O55" s="280" t="s">
        <v>898</v>
      </c>
      <c r="P55" s="280" t="s">
        <v>898</v>
      </c>
      <c r="Q55" s="280" t="s">
        <v>898</v>
      </c>
      <c r="R55" s="280" t="s">
        <v>898</v>
      </c>
      <c r="S55" s="280" t="s">
        <v>898</v>
      </c>
      <c r="T55" s="280" t="s">
        <v>898</v>
      </c>
      <c r="U55" s="280" t="s">
        <v>898</v>
      </c>
      <c r="V55" s="280" t="s">
        <v>898</v>
      </c>
      <c r="W55" s="280" t="s">
        <v>898</v>
      </c>
      <c r="X55" s="280" t="s">
        <v>898</v>
      </c>
      <c r="Y55" s="280" t="s">
        <v>898</v>
      </c>
      <c r="Z55" s="280" t="s">
        <v>898</v>
      </c>
      <c r="AA55" s="280">
        <v>1</v>
      </c>
      <c r="AB55" s="280" t="s">
        <v>898</v>
      </c>
      <c r="AC55" s="280" t="s">
        <v>898</v>
      </c>
      <c r="AD55" s="280" t="s">
        <v>898</v>
      </c>
      <c r="AE55" s="280" t="s">
        <v>898</v>
      </c>
      <c r="AF55" s="280" t="s">
        <v>898</v>
      </c>
      <c r="AG55" s="280" t="s">
        <v>898</v>
      </c>
      <c r="AH55" s="280" t="s">
        <v>898</v>
      </c>
      <c r="AI55" s="280" t="s">
        <v>898</v>
      </c>
      <c r="AJ55" s="280" t="s">
        <v>898</v>
      </c>
      <c r="AK55" s="280" t="s">
        <v>898</v>
      </c>
      <c r="AL55" s="280" t="s">
        <v>898</v>
      </c>
      <c r="AM55" s="280" t="s">
        <v>898</v>
      </c>
      <c r="AN55" s="280" t="s">
        <v>898</v>
      </c>
      <c r="AO55" s="280" t="s">
        <v>898</v>
      </c>
      <c r="AP55" s="280" t="s">
        <v>898</v>
      </c>
      <c r="AQ55" s="280">
        <v>1</v>
      </c>
      <c r="AR55" s="280" t="s">
        <v>898</v>
      </c>
      <c r="AS55" s="280">
        <v>1</v>
      </c>
    </row>
    <row r="56" spans="1:45">
      <c r="A56" s="285" t="s">
        <v>728</v>
      </c>
      <c r="B56" s="280" t="s">
        <v>898</v>
      </c>
      <c r="C56" s="280" t="s">
        <v>898</v>
      </c>
      <c r="D56" s="280" t="s">
        <v>898</v>
      </c>
      <c r="E56" s="280" t="s">
        <v>898</v>
      </c>
      <c r="F56" s="280" t="s">
        <v>898</v>
      </c>
      <c r="G56" s="280">
        <v>1</v>
      </c>
      <c r="H56" s="280" t="s">
        <v>898</v>
      </c>
      <c r="I56" s="280" t="s">
        <v>898</v>
      </c>
      <c r="J56" s="280" t="s">
        <v>898</v>
      </c>
      <c r="K56" s="280" t="s">
        <v>898</v>
      </c>
      <c r="L56" s="280" t="s">
        <v>898</v>
      </c>
      <c r="M56" s="280" t="s">
        <v>898</v>
      </c>
      <c r="N56" s="280" t="s">
        <v>898</v>
      </c>
      <c r="O56" s="280" t="s">
        <v>898</v>
      </c>
      <c r="P56" s="280" t="s">
        <v>898</v>
      </c>
      <c r="Q56" s="280" t="s">
        <v>898</v>
      </c>
      <c r="R56" s="280" t="s">
        <v>898</v>
      </c>
      <c r="S56" s="280" t="s">
        <v>898</v>
      </c>
      <c r="T56" s="280" t="s">
        <v>898</v>
      </c>
      <c r="U56" s="280" t="s">
        <v>898</v>
      </c>
      <c r="V56" s="280" t="s">
        <v>898</v>
      </c>
      <c r="W56" s="280" t="s">
        <v>898</v>
      </c>
      <c r="X56" s="280" t="s">
        <v>898</v>
      </c>
      <c r="Y56" s="280" t="s">
        <v>898</v>
      </c>
      <c r="Z56" s="280" t="s">
        <v>898</v>
      </c>
      <c r="AA56" s="280" t="s">
        <v>898</v>
      </c>
      <c r="AB56" s="280" t="s">
        <v>898</v>
      </c>
      <c r="AC56" s="280" t="s">
        <v>898</v>
      </c>
      <c r="AD56" s="280" t="s">
        <v>898</v>
      </c>
      <c r="AE56" s="280" t="s">
        <v>898</v>
      </c>
      <c r="AF56" s="280" t="s">
        <v>898</v>
      </c>
      <c r="AG56" s="280" t="s">
        <v>898</v>
      </c>
      <c r="AH56" s="280" t="s">
        <v>898</v>
      </c>
      <c r="AI56" s="280" t="s">
        <v>898</v>
      </c>
      <c r="AJ56" s="280" t="s">
        <v>898</v>
      </c>
      <c r="AK56" s="280" t="s">
        <v>898</v>
      </c>
      <c r="AL56" s="280" t="s">
        <v>898</v>
      </c>
      <c r="AM56" s="280" t="s">
        <v>898</v>
      </c>
      <c r="AN56" s="280" t="s">
        <v>898</v>
      </c>
      <c r="AO56" s="280" t="s">
        <v>898</v>
      </c>
      <c r="AP56" s="280" t="s">
        <v>898</v>
      </c>
      <c r="AQ56" s="280">
        <v>1</v>
      </c>
      <c r="AR56" s="280" t="s">
        <v>898</v>
      </c>
      <c r="AS56" s="280">
        <v>1</v>
      </c>
    </row>
    <row r="57" spans="1:45">
      <c r="A57" s="285" t="s">
        <v>737</v>
      </c>
      <c r="B57" s="280" t="s">
        <v>898</v>
      </c>
      <c r="C57" s="280" t="s">
        <v>898</v>
      </c>
      <c r="D57" s="280" t="s">
        <v>898</v>
      </c>
      <c r="E57" s="280" t="s">
        <v>898</v>
      </c>
      <c r="F57" s="280" t="s">
        <v>898</v>
      </c>
      <c r="G57" s="280" t="s">
        <v>898</v>
      </c>
      <c r="H57" s="280" t="s">
        <v>898</v>
      </c>
      <c r="I57" s="280">
        <v>1</v>
      </c>
      <c r="J57" s="280">
        <v>1</v>
      </c>
      <c r="K57" s="280" t="s">
        <v>898</v>
      </c>
      <c r="L57" s="280" t="s">
        <v>898</v>
      </c>
      <c r="M57" s="280" t="s">
        <v>898</v>
      </c>
      <c r="N57" s="280" t="s">
        <v>898</v>
      </c>
      <c r="O57" s="280" t="s">
        <v>898</v>
      </c>
      <c r="P57" s="280" t="s">
        <v>898</v>
      </c>
      <c r="Q57" s="280" t="s">
        <v>898</v>
      </c>
      <c r="R57" s="280" t="s">
        <v>898</v>
      </c>
      <c r="S57" s="280" t="s">
        <v>898</v>
      </c>
      <c r="T57" s="280" t="s">
        <v>898</v>
      </c>
      <c r="U57" s="280" t="s">
        <v>898</v>
      </c>
      <c r="V57" s="280" t="s">
        <v>898</v>
      </c>
      <c r="W57" s="280" t="s">
        <v>898</v>
      </c>
      <c r="X57" s="280" t="s">
        <v>898</v>
      </c>
      <c r="Y57" s="280" t="s">
        <v>898</v>
      </c>
      <c r="Z57" s="280" t="s">
        <v>898</v>
      </c>
      <c r="AA57" s="280" t="s">
        <v>898</v>
      </c>
      <c r="AB57" s="280" t="s">
        <v>898</v>
      </c>
      <c r="AC57" s="280" t="s">
        <v>898</v>
      </c>
      <c r="AD57" s="280" t="s">
        <v>898</v>
      </c>
      <c r="AE57" s="280" t="s">
        <v>898</v>
      </c>
      <c r="AF57" s="280" t="s">
        <v>898</v>
      </c>
      <c r="AG57" s="280" t="s">
        <v>898</v>
      </c>
      <c r="AH57" s="280" t="s">
        <v>898</v>
      </c>
      <c r="AI57" s="280" t="s">
        <v>898</v>
      </c>
      <c r="AJ57" s="280" t="s">
        <v>898</v>
      </c>
      <c r="AK57" s="280" t="s">
        <v>898</v>
      </c>
      <c r="AL57" s="280" t="s">
        <v>898</v>
      </c>
      <c r="AM57" s="280" t="s">
        <v>898</v>
      </c>
      <c r="AN57" s="280" t="s">
        <v>898</v>
      </c>
      <c r="AO57" s="280" t="s">
        <v>898</v>
      </c>
      <c r="AP57" s="280" t="s">
        <v>898</v>
      </c>
      <c r="AQ57" s="280">
        <v>2</v>
      </c>
      <c r="AR57" s="280" t="s">
        <v>898</v>
      </c>
      <c r="AS57" s="280">
        <v>2</v>
      </c>
    </row>
    <row r="58" spans="1:45">
      <c r="A58" s="283" t="s">
        <v>71</v>
      </c>
      <c r="B58" s="284">
        <v>0</v>
      </c>
      <c r="C58" s="284">
        <v>0</v>
      </c>
      <c r="D58" s="284">
        <v>0</v>
      </c>
      <c r="E58" s="284">
        <v>0</v>
      </c>
      <c r="F58" s="284">
        <v>0</v>
      </c>
      <c r="G58" s="284">
        <v>0</v>
      </c>
      <c r="H58" s="284">
        <v>0</v>
      </c>
      <c r="I58" s="284">
        <v>0</v>
      </c>
      <c r="J58" s="284">
        <v>0</v>
      </c>
      <c r="K58" s="284">
        <v>0</v>
      </c>
      <c r="L58" s="284">
        <v>0</v>
      </c>
      <c r="M58" s="284">
        <v>0</v>
      </c>
      <c r="N58" s="284">
        <v>0</v>
      </c>
      <c r="O58" s="284">
        <v>0</v>
      </c>
      <c r="P58" s="284">
        <v>0</v>
      </c>
      <c r="Q58" s="284">
        <v>0</v>
      </c>
      <c r="R58" s="284">
        <v>0</v>
      </c>
      <c r="S58" s="284">
        <v>0</v>
      </c>
      <c r="T58" s="284">
        <v>0</v>
      </c>
      <c r="U58" s="284">
        <v>0</v>
      </c>
      <c r="V58" s="284">
        <v>1</v>
      </c>
      <c r="W58" s="284">
        <v>0</v>
      </c>
      <c r="X58" s="284">
        <v>0</v>
      </c>
      <c r="Y58" s="284">
        <v>0</v>
      </c>
      <c r="Z58" s="284">
        <v>0</v>
      </c>
      <c r="AA58" s="284">
        <v>0</v>
      </c>
      <c r="AB58" s="284">
        <v>0</v>
      </c>
      <c r="AC58" s="284">
        <v>0</v>
      </c>
      <c r="AD58" s="284">
        <v>0</v>
      </c>
      <c r="AE58" s="284">
        <v>0</v>
      </c>
      <c r="AF58" s="284">
        <v>0</v>
      </c>
      <c r="AG58" s="284">
        <v>0</v>
      </c>
      <c r="AH58" s="284">
        <v>0</v>
      </c>
      <c r="AI58" s="284">
        <v>0</v>
      </c>
      <c r="AJ58" s="284">
        <v>0</v>
      </c>
      <c r="AK58" s="284">
        <v>0</v>
      </c>
      <c r="AL58" s="284">
        <v>0</v>
      </c>
      <c r="AM58" s="284">
        <v>0</v>
      </c>
      <c r="AN58" s="284">
        <v>0</v>
      </c>
      <c r="AO58" s="284">
        <v>2</v>
      </c>
      <c r="AP58" s="284">
        <v>0</v>
      </c>
      <c r="AQ58" s="284">
        <v>3</v>
      </c>
      <c r="AR58" s="284">
        <v>0</v>
      </c>
      <c r="AS58" s="284">
        <v>3</v>
      </c>
    </row>
    <row r="59" spans="1:45">
      <c r="A59" s="285" t="s">
        <v>739</v>
      </c>
      <c r="B59" s="280" t="s">
        <v>898</v>
      </c>
      <c r="C59" s="280" t="s">
        <v>898</v>
      </c>
      <c r="D59" s="280" t="s">
        <v>898</v>
      </c>
      <c r="E59" s="280" t="s">
        <v>898</v>
      </c>
      <c r="F59" s="280" t="s">
        <v>898</v>
      </c>
      <c r="G59" s="280" t="s">
        <v>898</v>
      </c>
      <c r="H59" s="280" t="s">
        <v>898</v>
      </c>
      <c r="I59" s="280" t="s">
        <v>898</v>
      </c>
      <c r="J59" s="280" t="s">
        <v>898</v>
      </c>
      <c r="K59" s="280" t="s">
        <v>898</v>
      </c>
      <c r="L59" s="280" t="s">
        <v>898</v>
      </c>
      <c r="M59" s="280" t="s">
        <v>898</v>
      </c>
      <c r="N59" s="280" t="s">
        <v>898</v>
      </c>
      <c r="O59" s="280" t="s">
        <v>898</v>
      </c>
      <c r="P59" s="280" t="s">
        <v>898</v>
      </c>
      <c r="Q59" s="280" t="s">
        <v>898</v>
      </c>
      <c r="R59" s="280" t="s">
        <v>898</v>
      </c>
      <c r="S59" s="280" t="s">
        <v>898</v>
      </c>
      <c r="T59" s="280" t="s">
        <v>898</v>
      </c>
      <c r="U59" s="280" t="s">
        <v>898</v>
      </c>
      <c r="V59" s="280" t="s">
        <v>898</v>
      </c>
      <c r="W59" s="280" t="s">
        <v>898</v>
      </c>
      <c r="X59" s="280" t="s">
        <v>898</v>
      </c>
      <c r="Y59" s="280" t="s">
        <v>898</v>
      </c>
      <c r="Z59" s="280" t="s">
        <v>898</v>
      </c>
      <c r="AA59" s="280" t="s">
        <v>898</v>
      </c>
      <c r="AB59" s="280" t="s">
        <v>898</v>
      </c>
      <c r="AC59" s="280" t="s">
        <v>898</v>
      </c>
      <c r="AD59" s="280" t="s">
        <v>898</v>
      </c>
      <c r="AE59" s="280" t="s">
        <v>898</v>
      </c>
      <c r="AF59" s="280" t="s">
        <v>898</v>
      </c>
      <c r="AG59" s="280" t="s">
        <v>898</v>
      </c>
      <c r="AH59" s="280" t="s">
        <v>898</v>
      </c>
      <c r="AI59" s="280" t="s">
        <v>898</v>
      </c>
      <c r="AJ59" s="280" t="s">
        <v>898</v>
      </c>
      <c r="AK59" s="280" t="s">
        <v>898</v>
      </c>
      <c r="AL59" s="280" t="s">
        <v>898</v>
      </c>
      <c r="AM59" s="280" t="s">
        <v>898</v>
      </c>
      <c r="AN59" s="280" t="s">
        <v>898</v>
      </c>
      <c r="AO59" s="280">
        <v>1</v>
      </c>
      <c r="AP59" s="280" t="s">
        <v>898</v>
      </c>
      <c r="AQ59" s="280">
        <v>1</v>
      </c>
      <c r="AR59" s="280" t="s">
        <v>898</v>
      </c>
      <c r="AS59" s="280">
        <v>1</v>
      </c>
    </row>
    <row r="60" spans="1:45">
      <c r="A60" s="285" t="s">
        <v>742</v>
      </c>
      <c r="B60" s="280" t="s">
        <v>898</v>
      </c>
      <c r="C60" s="280" t="s">
        <v>898</v>
      </c>
      <c r="D60" s="280" t="s">
        <v>898</v>
      </c>
      <c r="E60" s="280" t="s">
        <v>898</v>
      </c>
      <c r="F60" s="280" t="s">
        <v>898</v>
      </c>
      <c r="G60" s="280" t="s">
        <v>898</v>
      </c>
      <c r="H60" s="280" t="s">
        <v>898</v>
      </c>
      <c r="I60" s="280" t="s">
        <v>898</v>
      </c>
      <c r="J60" s="280" t="s">
        <v>898</v>
      </c>
      <c r="K60" s="280" t="s">
        <v>898</v>
      </c>
      <c r="L60" s="280" t="s">
        <v>898</v>
      </c>
      <c r="M60" s="280" t="s">
        <v>898</v>
      </c>
      <c r="N60" s="280" t="s">
        <v>898</v>
      </c>
      <c r="O60" s="280" t="s">
        <v>898</v>
      </c>
      <c r="P60" s="280" t="s">
        <v>898</v>
      </c>
      <c r="Q60" s="280" t="s">
        <v>898</v>
      </c>
      <c r="R60" s="280" t="s">
        <v>898</v>
      </c>
      <c r="S60" s="280" t="s">
        <v>898</v>
      </c>
      <c r="T60" s="280" t="s">
        <v>898</v>
      </c>
      <c r="U60" s="280" t="s">
        <v>898</v>
      </c>
      <c r="V60" s="280">
        <v>1</v>
      </c>
      <c r="W60" s="280" t="s">
        <v>898</v>
      </c>
      <c r="X60" s="280" t="s">
        <v>898</v>
      </c>
      <c r="Y60" s="280" t="s">
        <v>898</v>
      </c>
      <c r="Z60" s="280" t="s">
        <v>898</v>
      </c>
      <c r="AA60" s="280" t="s">
        <v>898</v>
      </c>
      <c r="AB60" s="280" t="s">
        <v>898</v>
      </c>
      <c r="AC60" s="280" t="s">
        <v>898</v>
      </c>
      <c r="AD60" s="280" t="s">
        <v>898</v>
      </c>
      <c r="AE60" s="280" t="s">
        <v>898</v>
      </c>
      <c r="AF60" s="280" t="s">
        <v>898</v>
      </c>
      <c r="AG60" s="280" t="s">
        <v>898</v>
      </c>
      <c r="AH60" s="280" t="s">
        <v>898</v>
      </c>
      <c r="AI60" s="280" t="s">
        <v>898</v>
      </c>
      <c r="AJ60" s="280" t="s">
        <v>898</v>
      </c>
      <c r="AK60" s="280" t="s">
        <v>898</v>
      </c>
      <c r="AL60" s="280" t="s">
        <v>898</v>
      </c>
      <c r="AM60" s="280" t="s">
        <v>898</v>
      </c>
      <c r="AN60" s="280" t="s">
        <v>898</v>
      </c>
      <c r="AO60" s="280">
        <v>1</v>
      </c>
      <c r="AP60" s="280" t="s">
        <v>898</v>
      </c>
      <c r="AQ60" s="280">
        <v>2</v>
      </c>
      <c r="AR60" s="280" t="s">
        <v>898</v>
      </c>
      <c r="AS60" s="280">
        <v>2</v>
      </c>
    </row>
    <row r="61" spans="1:45">
      <c r="A61" s="283" t="s">
        <v>75</v>
      </c>
      <c r="B61" s="284">
        <v>0</v>
      </c>
      <c r="C61" s="284">
        <v>0</v>
      </c>
      <c r="D61" s="284">
        <v>0</v>
      </c>
      <c r="E61" s="284">
        <v>0</v>
      </c>
      <c r="F61" s="284">
        <v>0</v>
      </c>
      <c r="G61" s="284">
        <v>0</v>
      </c>
      <c r="H61" s="284">
        <v>0</v>
      </c>
      <c r="I61" s="284">
        <v>0</v>
      </c>
      <c r="J61" s="284">
        <v>0</v>
      </c>
      <c r="K61" s="284">
        <v>0</v>
      </c>
      <c r="L61" s="284">
        <v>2</v>
      </c>
      <c r="M61" s="284">
        <v>0</v>
      </c>
      <c r="N61" s="284">
        <v>4</v>
      </c>
      <c r="O61" s="284">
        <v>0</v>
      </c>
      <c r="P61" s="284">
        <v>0</v>
      </c>
      <c r="Q61" s="284">
        <v>0</v>
      </c>
      <c r="R61" s="284">
        <v>0</v>
      </c>
      <c r="S61" s="284">
        <v>0</v>
      </c>
      <c r="T61" s="284">
        <v>0</v>
      </c>
      <c r="U61" s="284">
        <v>0</v>
      </c>
      <c r="V61" s="284">
        <v>2</v>
      </c>
      <c r="W61" s="284">
        <v>0</v>
      </c>
      <c r="X61" s="284">
        <v>0</v>
      </c>
      <c r="Y61" s="284">
        <v>0</v>
      </c>
      <c r="Z61" s="284">
        <v>0</v>
      </c>
      <c r="AA61" s="284">
        <v>0</v>
      </c>
      <c r="AB61" s="284">
        <v>0</v>
      </c>
      <c r="AC61" s="284">
        <v>0</v>
      </c>
      <c r="AD61" s="284">
        <v>0</v>
      </c>
      <c r="AE61" s="284">
        <v>0</v>
      </c>
      <c r="AF61" s="284">
        <v>0</v>
      </c>
      <c r="AG61" s="284">
        <v>0</v>
      </c>
      <c r="AH61" s="284">
        <v>0</v>
      </c>
      <c r="AI61" s="284">
        <v>0</v>
      </c>
      <c r="AJ61" s="284">
        <v>0</v>
      </c>
      <c r="AK61" s="284">
        <v>0</v>
      </c>
      <c r="AL61" s="284">
        <v>0</v>
      </c>
      <c r="AM61" s="284">
        <v>0</v>
      </c>
      <c r="AN61" s="284">
        <v>0</v>
      </c>
      <c r="AO61" s="284">
        <v>0</v>
      </c>
      <c r="AP61" s="284">
        <v>0</v>
      </c>
      <c r="AQ61" s="284">
        <v>8</v>
      </c>
      <c r="AR61" s="284">
        <v>1</v>
      </c>
      <c r="AS61" s="284">
        <v>9</v>
      </c>
    </row>
    <row r="62" spans="1:45">
      <c r="A62" s="285" t="s">
        <v>756</v>
      </c>
      <c r="B62" s="280" t="s">
        <v>898</v>
      </c>
      <c r="C62" s="280" t="s">
        <v>898</v>
      </c>
      <c r="D62" s="280" t="s">
        <v>898</v>
      </c>
      <c r="E62" s="280" t="s">
        <v>898</v>
      </c>
      <c r="F62" s="280" t="s">
        <v>898</v>
      </c>
      <c r="G62" s="280" t="s">
        <v>898</v>
      </c>
      <c r="H62" s="280" t="s">
        <v>898</v>
      </c>
      <c r="I62" s="280" t="s">
        <v>898</v>
      </c>
      <c r="J62" s="280" t="s">
        <v>898</v>
      </c>
      <c r="K62" s="280" t="s">
        <v>898</v>
      </c>
      <c r="L62" s="280" t="s">
        <v>898</v>
      </c>
      <c r="M62" s="280" t="s">
        <v>898</v>
      </c>
      <c r="N62" s="280">
        <v>1</v>
      </c>
      <c r="O62" s="280" t="s">
        <v>898</v>
      </c>
      <c r="P62" s="280" t="s">
        <v>898</v>
      </c>
      <c r="Q62" s="280" t="s">
        <v>898</v>
      </c>
      <c r="R62" s="280" t="s">
        <v>898</v>
      </c>
      <c r="S62" s="280" t="s">
        <v>898</v>
      </c>
      <c r="T62" s="280" t="s">
        <v>898</v>
      </c>
      <c r="U62" s="280" t="s">
        <v>898</v>
      </c>
      <c r="V62" s="280" t="s">
        <v>898</v>
      </c>
      <c r="W62" s="280" t="s">
        <v>898</v>
      </c>
      <c r="X62" s="280" t="s">
        <v>898</v>
      </c>
      <c r="Y62" s="280" t="s">
        <v>898</v>
      </c>
      <c r="Z62" s="280" t="s">
        <v>898</v>
      </c>
      <c r="AA62" s="280" t="s">
        <v>898</v>
      </c>
      <c r="AB62" s="280" t="s">
        <v>898</v>
      </c>
      <c r="AC62" s="280" t="s">
        <v>898</v>
      </c>
      <c r="AD62" s="280" t="s">
        <v>898</v>
      </c>
      <c r="AE62" s="280" t="s">
        <v>898</v>
      </c>
      <c r="AF62" s="280" t="s">
        <v>898</v>
      </c>
      <c r="AG62" s="280" t="s">
        <v>898</v>
      </c>
      <c r="AH62" s="280" t="s">
        <v>898</v>
      </c>
      <c r="AI62" s="280" t="s">
        <v>898</v>
      </c>
      <c r="AJ62" s="280" t="s">
        <v>898</v>
      </c>
      <c r="AK62" s="280" t="s">
        <v>898</v>
      </c>
      <c r="AL62" s="280" t="s">
        <v>898</v>
      </c>
      <c r="AM62" s="280" t="s">
        <v>898</v>
      </c>
      <c r="AN62" s="280" t="s">
        <v>898</v>
      </c>
      <c r="AO62" s="280" t="s">
        <v>898</v>
      </c>
      <c r="AP62" s="280" t="s">
        <v>898</v>
      </c>
      <c r="AQ62" s="280">
        <v>1</v>
      </c>
      <c r="AR62" s="280" t="s">
        <v>898</v>
      </c>
      <c r="AS62" s="280">
        <v>1</v>
      </c>
    </row>
    <row r="63" spans="1:45">
      <c r="A63" s="285" t="s">
        <v>828</v>
      </c>
      <c r="B63" s="280" t="s">
        <v>898</v>
      </c>
      <c r="C63" s="280" t="s">
        <v>898</v>
      </c>
      <c r="D63" s="280" t="s">
        <v>898</v>
      </c>
      <c r="E63" s="280" t="s">
        <v>898</v>
      </c>
      <c r="F63" s="280" t="s">
        <v>898</v>
      </c>
      <c r="G63" s="280" t="s">
        <v>898</v>
      </c>
      <c r="H63" s="280" t="s">
        <v>898</v>
      </c>
      <c r="I63" s="280" t="s">
        <v>898</v>
      </c>
      <c r="J63" s="280" t="s">
        <v>898</v>
      </c>
      <c r="K63" s="280" t="s">
        <v>898</v>
      </c>
      <c r="L63" s="280" t="s">
        <v>898</v>
      </c>
      <c r="M63" s="280" t="s">
        <v>898</v>
      </c>
      <c r="N63" s="280" t="s">
        <v>898</v>
      </c>
      <c r="O63" s="280" t="s">
        <v>898</v>
      </c>
      <c r="P63" s="280" t="s">
        <v>898</v>
      </c>
      <c r="Q63" s="280" t="s">
        <v>898</v>
      </c>
      <c r="R63" s="280" t="s">
        <v>898</v>
      </c>
      <c r="S63" s="280" t="s">
        <v>898</v>
      </c>
      <c r="T63" s="280" t="s">
        <v>898</v>
      </c>
      <c r="U63" s="280" t="s">
        <v>898</v>
      </c>
      <c r="V63" s="280">
        <v>1</v>
      </c>
      <c r="W63" s="280" t="s">
        <v>898</v>
      </c>
      <c r="X63" s="280" t="s">
        <v>898</v>
      </c>
      <c r="Y63" s="280" t="s">
        <v>898</v>
      </c>
      <c r="Z63" s="280" t="s">
        <v>898</v>
      </c>
      <c r="AA63" s="280" t="s">
        <v>898</v>
      </c>
      <c r="AB63" s="280" t="s">
        <v>898</v>
      </c>
      <c r="AC63" s="280" t="s">
        <v>898</v>
      </c>
      <c r="AD63" s="280" t="s">
        <v>898</v>
      </c>
      <c r="AE63" s="280" t="s">
        <v>898</v>
      </c>
      <c r="AF63" s="280" t="s">
        <v>898</v>
      </c>
      <c r="AG63" s="280" t="s">
        <v>898</v>
      </c>
      <c r="AH63" s="280" t="s">
        <v>898</v>
      </c>
      <c r="AI63" s="280" t="s">
        <v>898</v>
      </c>
      <c r="AJ63" s="280" t="s">
        <v>898</v>
      </c>
      <c r="AK63" s="280" t="s">
        <v>898</v>
      </c>
      <c r="AL63" s="280" t="s">
        <v>898</v>
      </c>
      <c r="AM63" s="280" t="s">
        <v>898</v>
      </c>
      <c r="AN63" s="280" t="s">
        <v>898</v>
      </c>
      <c r="AO63" s="280" t="s">
        <v>898</v>
      </c>
      <c r="AP63" s="280" t="s">
        <v>898</v>
      </c>
      <c r="AQ63" s="280">
        <v>1</v>
      </c>
      <c r="AR63" s="280" t="s">
        <v>898</v>
      </c>
      <c r="AS63" s="280">
        <v>1</v>
      </c>
    </row>
    <row r="64" spans="1:45">
      <c r="A64" s="285" t="s">
        <v>753</v>
      </c>
      <c r="B64" s="280" t="s">
        <v>898</v>
      </c>
      <c r="C64" s="280" t="s">
        <v>898</v>
      </c>
      <c r="D64" s="280" t="s">
        <v>898</v>
      </c>
      <c r="E64" s="280" t="s">
        <v>898</v>
      </c>
      <c r="F64" s="280" t="s">
        <v>898</v>
      </c>
      <c r="G64" s="280" t="s">
        <v>898</v>
      </c>
      <c r="H64" s="280" t="s">
        <v>898</v>
      </c>
      <c r="I64" s="280" t="s">
        <v>898</v>
      </c>
      <c r="J64" s="280" t="s">
        <v>898</v>
      </c>
      <c r="K64" s="280" t="s">
        <v>898</v>
      </c>
      <c r="L64" s="280" t="s">
        <v>898</v>
      </c>
      <c r="M64" s="280" t="s">
        <v>898</v>
      </c>
      <c r="N64" s="280">
        <v>1</v>
      </c>
      <c r="O64" s="280" t="s">
        <v>898</v>
      </c>
      <c r="P64" s="280" t="s">
        <v>898</v>
      </c>
      <c r="Q64" s="280" t="s">
        <v>898</v>
      </c>
      <c r="R64" s="280" t="s">
        <v>898</v>
      </c>
      <c r="S64" s="280" t="s">
        <v>898</v>
      </c>
      <c r="T64" s="280" t="s">
        <v>898</v>
      </c>
      <c r="U64" s="280" t="s">
        <v>898</v>
      </c>
      <c r="V64" s="280" t="s">
        <v>898</v>
      </c>
      <c r="W64" s="280" t="s">
        <v>898</v>
      </c>
      <c r="X64" s="280" t="s">
        <v>898</v>
      </c>
      <c r="Y64" s="280" t="s">
        <v>898</v>
      </c>
      <c r="Z64" s="280" t="s">
        <v>898</v>
      </c>
      <c r="AA64" s="280" t="s">
        <v>898</v>
      </c>
      <c r="AB64" s="280" t="s">
        <v>898</v>
      </c>
      <c r="AC64" s="280" t="s">
        <v>898</v>
      </c>
      <c r="AD64" s="280" t="s">
        <v>898</v>
      </c>
      <c r="AE64" s="280" t="s">
        <v>898</v>
      </c>
      <c r="AF64" s="280" t="s">
        <v>898</v>
      </c>
      <c r="AG64" s="280" t="s">
        <v>898</v>
      </c>
      <c r="AH64" s="280" t="s">
        <v>898</v>
      </c>
      <c r="AI64" s="280" t="s">
        <v>898</v>
      </c>
      <c r="AJ64" s="280" t="s">
        <v>898</v>
      </c>
      <c r="AK64" s="280" t="s">
        <v>898</v>
      </c>
      <c r="AL64" s="280" t="s">
        <v>898</v>
      </c>
      <c r="AM64" s="280" t="s">
        <v>898</v>
      </c>
      <c r="AN64" s="280" t="s">
        <v>898</v>
      </c>
      <c r="AO64" s="280" t="s">
        <v>898</v>
      </c>
      <c r="AP64" s="280" t="s">
        <v>898</v>
      </c>
      <c r="AQ64" s="280">
        <v>1</v>
      </c>
      <c r="AR64" s="280" t="s">
        <v>898</v>
      </c>
      <c r="AS64" s="280">
        <v>1</v>
      </c>
    </row>
    <row r="65" spans="1:45">
      <c r="A65" s="285" t="s">
        <v>754</v>
      </c>
      <c r="B65" s="280" t="s">
        <v>898</v>
      </c>
      <c r="C65" s="280" t="s">
        <v>898</v>
      </c>
      <c r="D65" s="280" t="s">
        <v>898</v>
      </c>
      <c r="E65" s="280" t="s">
        <v>898</v>
      </c>
      <c r="F65" s="280" t="s">
        <v>898</v>
      </c>
      <c r="G65" s="280" t="s">
        <v>898</v>
      </c>
      <c r="H65" s="280" t="s">
        <v>898</v>
      </c>
      <c r="I65" s="280" t="s">
        <v>898</v>
      </c>
      <c r="J65" s="280" t="s">
        <v>898</v>
      </c>
      <c r="K65" s="280" t="s">
        <v>898</v>
      </c>
      <c r="L65" s="280" t="s">
        <v>898</v>
      </c>
      <c r="M65" s="280" t="s">
        <v>898</v>
      </c>
      <c r="N65" s="280" t="s">
        <v>898</v>
      </c>
      <c r="O65" s="280" t="s">
        <v>898</v>
      </c>
      <c r="P65" s="280" t="s">
        <v>898</v>
      </c>
      <c r="Q65" s="280" t="s">
        <v>898</v>
      </c>
      <c r="R65" s="280" t="s">
        <v>898</v>
      </c>
      <c r="S65" s="280" t="s">
        <v>898</v>
      </c>
      <c r="T65" s="280" t="s">
        <v>898</v>
      </c>
      <c r="U65" s="280" t="s">
        <v>898</v>
      </c>
      <c r="V65" s="280">
        <v>1</v>
      </c>
      <c r="W65" s="280" t="s">
        <v>898</v>
      </c>
      <c r="X65" s="280" t="s">
        <v>898</v>
      </c>
      <c r="Y65" s="280" t="s">
        <v>898</v>
      </c>
      <c r="Z65" s="280" t="s">
        <v>898</v>
      </c>
      <c r="AA65" s="280" t="s">
        <v>898</v>
      </c>
      <c r="AB65" s="280" t="s">
        <v>898</v>
      </c>
      <c r="AC65" s="280" t="s">
        <v>898</v>
      </c>
      <c r="AD65" s="280" t="s">
        <v>898</v>
      </c>
      <c r="AE65" s="280" t="s">
        <v>898</v>
      </c>
      <c r="AF65" s="280" t="s">
        <v>898</v>
      </c>
      <c r="AG65" s="280" t="s">
        <v>898</v>
      </c>
      <c r="AH65" s="280" t="s">
        <v>898</v>
      </c>
      <c r="AI65" s="280" t="s">
        <v>898</v>
      </c>
      <c r="AJ65" s="280" t="s">
        <v>898</v>
      </c>
      <c r="AK65" s="280" t="s">
        <v>898</v>
      </c>
      <c r="AL65" s="280" t="s">
        <v>898</v>
      </c>
      <c r="AM65" s="280" t="s">
        <v>898</v>
      </c>
      <c r="AN65" s="280" t="s">
        <v>898</v>
      </c>
      <c r="AO65" s="280" t="s">
        <v>898</v>
      </c>
      <c r="AP65" s="280" t="s">
        <v>898</v>
      </c>
      <c r="AQ65" s="280">
        <v>1</v>
      </c>
      <c r="AR65" s="280">
        <v>1</v>
      </c>
      <c r="AS65" s="280">
        <v>2</v>
      </c>
    </row>
    <row r="66" spans="1:45">
      <c r="A66" s="285" t="s">
        <v>757</v>
      </c>
      <c r="B66" s="280" t="s">
        <v>898</v>
      </c>
      <c r="C66" s="280" t="s">
        <v>898</v>
      </c>
      <c r="D66" s="280" t="s">
        <v>898</v>
      </c>
      <c r="E66" s="280" t="s">
        <v>898</v>
      </c>
      <c r="F66" s="280" t="s">
        <v>898</v>
      </c>
      <c r="G66" s="280" t="s">
        <v>898</v>
      </c>
      <c r="H66" s="280" t="s">
        <v>898</v>
      </c>
      <c r="I66" s="280" t="s">
        <v>898</v>
      </c>
      <c r="J66" s="280" t="s">
        <v>898</v>
      </c>
      <c r="K66" s="280" t="s">
        <v>898</v>
      </c>
      <c r="L66" s="280" t="s">
        <v>898</v>
      </c>
      <c r="M66" s="280" t="s">
        <v>898</v>
      </c>
      <c r="N66" s="280">
        <v>2</v>
      </c>
      <c r="O66" s="280" t="s">
        <v>898</v>
      </c>
      <c r="P66" s="280" t="s">
        <v>898</v>
      </c>
      <c r="Q66" s="280" t="s">
        <v>898</v>
      </c>
      <c r="R66" s="280" t="s">
        <v>898</v>
      </c>
      <c r="S66" s="280" t="s">
        <v>898</v>
      </c>
      <c r="T66" s="280" t="s">
        <v>898</v>
      </c>
      <c r="U66" s="280" t="s">
        <v>898</v>
      </c>
      <c r="V66" s="280" t="s">
        <v>898</v>
      </c>
      <c r="W66" s="280" t="s">
        <v>898</v>
      </c>
      <c r="X66" s="280" t="s">
        <v>898</v>
      </c>
      <c r="Y66" s="280" t="s">
        <v>898</v>
      </c>
      <c r="Z66" s="280" t="s">
        <v>898</v>
      </c>
      <c r="AA66" s="280" t="s">
        <v>898</v>
      </c>
      <c r="AB66" s="280" t="s">
        <v>898</v>
      </c>
      <c r="AC66" s="280" t="s">
        <v>898</v>
      </c>
      <c r="AD66" s="280" t="s">
        <v>898</v>
      </c>
      <c r="AE66" s="280" t="s">
        <v>898</v>
      </c>
      <c r="AF66" s="280" t="s">
        <v>898</v>
      </c>
      <c r="AG66" s="280" t="s">
        <v>898</v>
      </c>
      <c r="AH66" s="280" t="s">
        <v>898</v>
      </c>
      <c r="AI66" s="280" t="s">
        <v>898</v>
      </c>
      <c r="AJ66" s="280" t="s">
        <v>898</v>
      </c>
      <c r="AK66" s="280" t="s">
        <v>898</v>
      </c>
      <c r="AL66" s="280" t="s">
        <v>898</v>
      </c>
      <c r="AM66" s="280" t="s">
        <v>898</v>
      </c>
      <c r="AN66" s="280" t="s">
        <v>898</v>
      </c>
      <c r="AO66" s="280" t="s">
        <v>898</v>
      </c>
      <c r="AP66" s="280" t="s">
        <v>898</v>
      </c>
      <c r="AQ66" s="280">
        <v>2</v>
      </c>
      <c r="AR66" s="280" t="s">
        <v>898</v>
      </c>
      <c r="AS66" s="280">
        <v>2</v>
      </c>
    </row>
    <row r="67" spans="1:45">
      <c r="A67" s="285" t="s">
        <v>746</v>
      </c>
      <c r="B67" s="280" t="s">
        <v>898</v>
      </c>
      <c r="C67" s="280" t="s">
        <v>898</v>
      </c>
      <c r="D67" s="280" t="s">
        <v>898</v>
      </c>
      <c r="E67" s="280" t="s">
        <v>898</v>
      </c>
      <c r="F67" s="280" t="s">
        <v>898</v>
      </c>
      <c r="G67" s="280" t="s">
        <v>898</v>
      </c>
      <c r="H67" s="280" t="s">
        <v>898</v>
      </c>
      <c r="I67" s="280" t="s">
        <v>898</v>
      </c>
      <c r="J67" s="280" t="s">
        <v>898</v>
      </c>
      <c r="K67" s="280" t="s">
        <v>898</v>
      </c>
      <c r="L67" s="280">
        <v>1</v>
      </c>
      <c r="M67" s="280" t="s">
        <v>898</v>
      </c>
      <c r="N67" s="280" t="s">
        <v>898</v>
      </c>
      <c r="O67" s="280" t="s">
        <v>898</v>
      </c>
      <c r="P67" s="280" t="s">
        <v>898</v>
      </c>
      <c r="Q67" s="280" t="s">
        <v>898</v>
      </c>
      <c r="R67" s="280" t="s">
        <v>898</v>
      </c>
      <c r="S67" s="280" t="s">
        <v>898</v>
      </c>
      <c r="T67" s="280" t="s">
        <v>898</v>
      </c>
      <c r="U67" s="280" t="s">
        <v>898</v>
      </c>
      <c r="V67" s="280" t="s">
        <v>898</v>
      </c>
      <c r="W67" s="280" t="s">
        <v>898</v>
      </c>
      <c r="X67" s="280" t="s">
        <v>898</v>
      </c>
      <c r="Y67" s="280" t="s">
        <v>898</v>
      </c>
      <c r="Z67" s="280" t="s">
        <v>898</v>
      </c>
      <c r="AA67" s="280" t="s">
        <v>898</v>
      </c>
      <c r="AB67" s="280" t="s">
        <v>898</v>
      </c>
      <c r="AC67" s="280" t="s">
        <v>898</v>
      </c>
      <c r="AD67" s="280" t="s">
        <v>898</v>
      </c>
      <c r="AE67" s="280" t="s">
        <v>898</v>
      </c>
      <c r="AF67" s="280" t="s">
        <v>898</v>
      </c>
      <c r="AG67" s="280" t="s">
        <v>898</v>
      </c>
      <c r="AH67" s="280" t="s">
        <v>898</v>
      </c>
      <c r="AI67" s="280" t="s">
        <v>898</v>
      </c>
      <c r="AJ67" s="280" t="s">
        <v>898</v>
      </c>
      <c r="AK67" s="280" t="s">
        <v>898</v>
      </c>
      <c r="AL67" s="280" t="s">
        <v>898</v>
      </c>
      <c r="AM67" s="280" t="s">
        <v>898</v>
      </c>
      <c r="AN67" s="280" t="s">
        <v>898</v>
      </c>
      <c r="AO67" s="280" t="s">
        <v>898</v>
      </c>
      <c r="AP67" s="280" t="s">
        <v>898</v>
      </c>
      <c r="AQ67" s="280">
        <v>1</v>
      </c>
      <c r="AR67" s="280" t="s">
        <v>898</v>
      </c>
      <c r="AS67" s="280">
        <v>1</v>
      </c>
    </row>
    <row r="68" spans="1:45">
      <c r="A68" s="285" t="s">
        <v>752</v>
      </c>
      <c r="B68" s="280" t="s">
        <v>898</v>
      </c>
      <c r="C68" s="280" t="s">
        <v>898</v>
      </c>
      <c r="D68" s="280" t="s">
        <v>898</v>
      </c>
      <c r="E68" s="280" t="s">
        <v>898</v>
      </c>
      <c r="F68" s="280" t="s">
        <v>898</v>
      </c>
      <c r="G68" s="280" t="s">
        <v>898</v>
      </c>
      <c r="H68" s="280" t="s">
        <v>898</v>
      </c>
      <c r="I68" s="280" t="s">
        <v>898</v>
      </c>
      <c r="J68" s="280" t="s">
        <v>898</v>
      </c>
      <c r="K68" s="280" t="s">
        <v>898</v>
      </c>
      <c r="L68" s="280">
        <v>1</v>
      </c>
      <c r="M68" s="280" t="s">
        <v>898</v>
      </c>
      <c r="N68" s="280" t="s">
        <v>898</v>
      </c>
      <c r="O68" s="280" t="s">
        <v>898</v>
      </c>
      <c r="P68" s="280" t="s">
        <v>898</v>
      </c>
      <c r="Q68" s="280" t="s">
        <v>898</v>
      </c>
      <c r="R68" s="280" t="s">
        <v>898</v>
      </c>
      <c r="S68" s="280" t="s">
        <v>898</v>
      </c>
      <c r="T68" s="280" t="s">
        <v>898</v>
      </c>
      <c r="U68" s="280" t="s">
        <v>898</v>
      </c>
      <c r="V68" s="280" t="s">
        <v>898</v>
      </c>
      <c r="W68" s="280" t="s">
        <v>898</v>
      </c>
      <c r="X68" s="280" t="s">
        <v>898</v>
      </c>
      <c r="Y68" s="280" t="s">
        <v>898</v>
      </c>
      <c r="Z68" s="280" t="s">
        <v>898</v>
      </c>
      <c r="AA68" s="280" t="s">
        <v>898</v>
      </c>
      <c r="AB68" s="280" t="s">
        <v>898</v>
      </c>
      <c r="AC68" s="280" t="s">
        <v>898</v>
      </c>
      <c r="AD68" s="280" t="s">
        <v>898</v>
      </c>
      <c r="AE68" s="280" t="s">
        <v>898</v>
      </c>
      <c r="AF68" s="280" t="s">
        <v>898</v>
      </c>
      <c r="AG68" s="280" t="s">
        <v>898</v>
      </c>
      <c r="AH68" s="280" t="s">
        <v>898</v>
      </c>
      <c r="AI68" s="280" t="s">
        <v>898</v>
      </c>
      <c r="AJ68" s="280" t="s">
        <v>898</v>
      </c>
      <c r="AK68" s="280" t="s">
        <v>898</v>
      </c>
      <c r="AL68" s="280" t="s">
        <v>898</v>
      </c>
      <c r="AM68" s="280" t="s">
        <v>898</v>
      </c>
      <c r="AN68" s="280" t="s">
        <v>898</v>
      </c>
      <c r="AO68" s="280" t="s">
        <v>898</v>
      </c>
      <c r="AP68" s="280" t="s">
        <v>898</v>
      </c>
      <c r="AQ68" s="280">
        <v>1</v>
      </c>
      <c r="AR68" s="280" t="s">
        <v>898</v>
      </c>
      <c r="AS68" s="280">
        <v>1</v>
      </c>
    </row>
    <row r="69" spans="1:45">
      <c r="A69" s="283" t="s">
        <v>76</v>
      </c>
      <c r="B69" s="284">
        <v>1</v>
      </c>
      <c r="C69" s="284">
        <v>2</v>
      </c>
      <c r="D69" s="284">
        <v>0</v>
      </c>
      <c r="E69" s="284">
        <v>0</v>
      </c>
      <c r="F69" s="284">
        <v>0</v>
      </c>
      <c r="G69" s="284">
        <v>0</v>
      </c>
      <c r="H69" s="284">
        <v>0</v>
      </c>
      <c r="I69" s="284">
        <v>0</v>
      </c>
      <c r="J69" s="284">
        <v>0</v>
      </c>
      <c r="K69" s="284">
        <v>0</v>
      </c>
      <c r="L69" s="284">
        <v>1</v>
      </c>
      <c r="M69" s="284">
        <v>5</v>
      </c>
      <c r="N69" s="284">
        <v>0</v>
      </c>
      <c r="O69" s="284">
        <v>0</v>
      </c>
      <c r="P69" s="284">
        <v>0</v>
      </c>
      <c r="Q69" s="284">
        <v>0</v>
      </c>
      <c r="R69" s="284">
        <v>0</v>
      </c>
      <c r="S69" s="284">
        <v>2</v>
      </c>
      <c r="T69" s="284">
        <v>2</v>
      </c>
      <c r="U69" s="284">
        <v>0</v>
      </c>
      <c r="V69" s="284">
        <v>0</v>
      </c>
      <c r="W69" s="284">
        <v>0</v>
      </c>
      <c r="X69" s="284">
        <v>0</v>
      </c>
      <c r="Y69" s="284">
        <v>1</v>
      </c>
      <c r="Z69" s="284">
        <v>0</v>
      </c>
      <c r="AA69" s="284">
        <v>0</v>
      </c>
      <c r="AB69" s="284">
        <v>0</v>
      </c>
      <c r="AC69" s="284">
        <v>0</v>
      </c>
      <c r="AD69" s="284">
        <v>0</v>
      </c>
      <c r="AE69" s="284">
        <v>0</v>
      </c>
      <c r="AF69" s="284">
        <v>0</v>
      </c>
      <c r="AG69" s="284">
        <v>0</v>
      </c>
      <c r="AH69" s="284">
        <v>2</v>
      </c>
      <c r="AI69" s="284">
        <v>2</v>
      </c>
      <c r="AJ69" s="284">
        <v>0</v>
      </c>
      <c r="AK69" s="284">
        <v>0</v>
      </c>
      <c r="AL69" s="284">
        <v>0</v>
      </c>
      <c r="AM69" s="284">
        <v>0</v>
      </c>
      <c r="AN69" s="284">
        <v>0</v>
      </c>
      <c r="AO69" s="284">
        <v>0</v>
      </c>
      <c r="AP69" s="284">
        <v>0</v>
      </c>
      <c r="AQ69" s="284">
        <v>18</v>
      </c>
      <c r="AR69" s="284">
        <v>3</v>
      </c>
      <c r="AS69" s="284">
        <v>21</v>
      </c>
    </row>
    <row r="70" spans="1:45">
      <c r="A70" s="285" t="s">
        <v>759</v>
      </c>
      <c r="B70" s="280" t="s">
        <v>898</v>
      </c>
      <c r="C70" s="280" t="s">
        <v>898</v>
      </c>
      <c r="D70" s="280" t="s">
        <v>898</v>
      </c>
      <c r="E70" s="280" t="s">
        <v>898</v>
      </c>
      <c r="F70" s="280" t="s">
        <v>898</v>
      </c>
      <c r="G70" s="280" t="s">
        <v>898</v>
      </c>
      <c r="H70" s="280" t="s">
        <v>898</v>
      </c>
      <c r="I70" s="280" t="s">
        <v>898</v>
      </c>
      <c r="J70" s="280" t="s">
        <v>898</v>
      </c>
      <c r="K70" s="280" t="s">
        <v>898</v>
      </c>
      <c r="L70" s="280" t="s">
        <v>898</v>
      </c>
      <c r="M70" s="280" t="s">
        <v>898</v>
      </c>
      <c r="N70" s="280" t="s">
        <v>898</v>
      </c>
      <c r="O70" s="280" t="s">
        <v>898</v>
      </c>
      <c r="P70" s="280" t="s">
        <v>898</v>
      </c>
      <c r="Q70" s="280" t="s">
        <v>898</v>
      </c>
      <c r="R70" s="280" t="s">
        <v>898</v>
      </c>
      <c r="S70" s="280" t="s">
        <v>898</v>
      </c>
      <c r="T70" s="280">
        <v>1</v>
      </c>
      <c r="U70" s="280" t="s">
        <v>898</v>
      </c>
      <c r="V70" s="280" t="s">
        <v>898</v>
      </c>
      <c r="W70" s="280" t="s">
        <v>898</v>
      </c>
      <c r="X70" s="280" t="s">
        <v>898</v>
      </c>
      <c r="Y70" s="280" t="s">
        <v>898</v>
      </c>
      <c r="Z70" s="280" t="s">
        <v>898</v>
      </c>
      <c r="AA70" s="280" t="s">
        <v>898</v>
      </c>
      <c r="AB70" s="280" t="s">
        <v>898</v>
      </c>
      <c r="AC70" s="280" t="s">
        <v>898</v>
      </c>
      <c r="AD70" s="280" t="s">
        <v>898</v>
      </c>
      <c r="AE70" s="280" t="s">
        <v>898</v>
      </c>
      <c r="AF70" s="280" t="s">
        <v>898</v>
      </c>
      <c r="AG70" s="280" t="s">
        <v>898</v>
      </c>
      <c r="AH70" s="280" t="s">
        <v>898</v>
      </c>
      <c r="AI70" s="280" t="s">
        <v>898</v>
      </c>
      <c r="AJ70" s="280" t="s">
        <v>898</v>
      </c>
      <c r="AK70" s="280" t="s">
        <v>898</v>
      </c>
      <c r="AL70" s="280" t="s">
        <v>898</v>
      </c>
      <c r="AM70" s="280" t="s">
        <v>898</v>
      </c>
      <c r="AN70" s="280" t="s">
        <v>898</v>
      </c>
      <c r="AO70" s="280" t="s">
        <v>898</v>
      </c>
      <c r="AP70" s="280" t="s">
        <v>898</v>
      </c>
      <c r="AQ70" s="280">
        <v>1</v>
      </c>
      <c r="AR70" s="280" t="s">
        <v>898</v>
      </c>
      <c r="AS70" s="280">
        <v>1</v>
      </c>
    </row>
    <row r="71" spans="1:45">
      <c r="A71" s="285" t="s">
        <v>761</v>
      </c>
      <c r="B71" s="280">
        <v>1</v>
      </c>
      <c r="C71" s="280" t="s">
        <v>898</v>
      </c>
      <c r="D71" s="280" t="s">
        <v>898</v>
      </c>
      <c r="E71" s="280" t="s">
        <v>898</v>
      </c>
      <c r="F71" s="280" t="s">
        <v>898</v>
      </c>
      <c r="G71" s="280" t="s">
        <v>898</v>
      </c>
      <c r="H71" s="280" t="s">
        <v>898</v>
      </c>
      <c r="I71" s="280" t="s">
        <v>898</v>
      </c>
      <c r="J71" s="280" t="s">
        <v>898</v>
      </c>
      <c r="K71" s="280" t="s">
        <v>898</v>
      </c>
      <c r="L71" s="280" t="s">
        <v>898</v>
      </c>
      <c r="M71" s="280" t="s">
        <v>898</v>
      </c>
      <c r="N71" s="280" t="s">
        <v>898</v>
      </c>
      <c r="O71" s="280" t="s">
        <v>898</v>
      </c>
      <c r="P71" s="280" t="s">
        <v>898</v>
      </c>
      <c r="Q71" s="280" t="s">
        <v>898</v>
      </c>
      <c r="R71" s="280" t="s">
        <v>898</v>
      </c>
      <c r="S71" s="280" t="s">
        <v>898</v>
      </c>
      <c r="T71" s="280">
        <v>1</v>
      </c>
      <c r="U71" s="280" t="s">
        <v>898</v>
      </c>
      <c r="V71" s="280" t="s">
        <v>898</v>
      </c>
      <c r="W71" s="280" t="s">
        <v>898</v>
      </c>
      <c r="X71" s="280" t="s">
        <v>898</v>
      </c>
      <c r="Y71" s="280" t="s">
        <v>898</v>
      </c>
      <c r="Z71" s="280" t="s">
        <v>898</v>
      </c>
      <c r="AA71" s="280" t="s">
        <v>898</v>
      </c>
      <c r="AB71" s="280" t="s">
        <v>898</v>
      </c>
      <c r="AC71" s="280" t="s">
        <v>898</v>
      </c>
      <c r="AD71" s="280" t="s">
        <v>898</v>
      </c>
      <c r="AE71" s="280" t="s">
        <v>898</v>
      </c>
      <c r="AF71" s="280" t="s">
        <v>898</v>
      </c>
      <c r="AG71" s="280" t="s">
        <v>898</v>
      </c>
      <c r="AH71" s="280">
        <v>1</v>
      </c>
      <c r="AI71" s="280" t="s">
        <v>898</v>
      </c>
      <c r="AJ71" s="280" t="s">
        <v>898</v>
      </c>
      <c r="AK71" s="280" t="s">
        <v>898</v>
      </c>
      <c r="AL71" s="280" t="s">
        <v>898</v>
      </c>
      <c r="AM71" s="280" t="s">
        <v>898</v>
      </c>
      <c r="AN71" s="280" t="s">
        <v>898</v>
      </c>
      <c r="AO71" s="280" t="s">
        <v>898</v>
      </c>
      <c r="AP71" s="280" t="s">
        <v>898</v>
      </c>
      <c r="AQ71" s="280">
        <v>3</v>
      </c>
      <c r="AR71" s="280" t="s">
        <v>898</v>
      </c>
      <c r="AS71" s="280">
        <v>3</v>
      </c>
    </row>
    <row r="72" spans="1:45">
      <c r="A72" s="285" t="s">
        <v>782</v>
      </c>
      <c r="B72" s="280" t="s">
        <v>898</v>
      </c>
      <c r="C72" s="280" t="s">
        <v>898</v>
      </c>
      <c r="D72" s="280" t="s">
        <v>898</v>
      </c>
      <c r="E72" s="280" t="s">
        <v>898</v>
      </c>
      <c r="F72" s="280" t="s">
        <v>898</v>
      </c>
      <c r="G72" s="280" t="s">
        <v>898</v>
      </c>
      <c r="H72" s="280" t="s">
        <v>898</v>
      </c>
      <c r="I72" s="280" t="s">
        <v>898</v>
      </c>
      <c r="J72" s="280" t="s">
        <v>898</v>
      </c>
      <c r="K72" s="280" t="s">
        <v>898</v>
      </c>
      <c r="L72" s="280" t="s">
        <v>898</v>
      </c>
      <c r="M72" s="280" t="s">
        <v>898</v>
      </c>
      <c r="N72" s="280" t="s">
        <v>898</v>
      </c>
      <c r="O72" s="280" t="s">
        <v>898</v>
      </c>
      <c r="P72" s="280" t="s">
        <v>898</v>
      </c>
      <c r="Q72" s="280" t="s">
        <v>898</v>
      </c>
      <c r="R72" s="280" t="s">
        <v>898</v>
      </c>
      <c r="S72" s="280" t="s">
        <v>898</v>
      </c>
      <c r="T72" s="280" t="s">
        <v>898</v>
      </c>
      <c r="U72" s="280" t="s">
        <v>898</v>
      </c>
      <c r="V72" s="280" t="s">
        <v>898</v>
      </c>
      <c r="W72" s="280" t="s">
        <v>898</v>
      </c>
      <c r="X72" s="280" t="s">
        <v>898</v>
      </c>
      <c r="Y72" s="280">
        <v>1</v>
      </c>
      <c r="Z72" s="280" t="s">
        <v>898</v>
      </c>
      <c r="AA72" s="280" t="s">
        <v>898</v>
      </c>
      <c r="AB72" s="280" t="s">
        <v>898</v>
      </c>
      <c r="AC72" s="280" t="s">
        <v>898</v>
      </c>
      <c r="AD72" s="280" t="s">
        <v>898</v>
      </c>
      <c r="AE72" s="280" t="s">
        <v>898</v>
      </c>
      <c r="AF72" s="280" t="s">
        <v>898</v>
      </c>
      <c r="AG72" s="280" t="s">
        <v>898</v>
      </c>
      <c r="AH72" s="280" t="s">
        <v>898</v>
      </c>
      <c r="AI72" s="280" t="s">
        <v>898</v>
      </c>
      <c r="AJ72" s="280" t="s">
        <v>898</v>
      </c>
      <c r="AK72" s="280" t="s">
        <v>898</v>
      </c>
      <c r="AL72" s="280" t="s">
        <v>898</v>
      </c>
      <c r="AM72" s="280" t="s">
        <v>898</v>
      </c>
      <c r="AN72" s="280" t="s">
        <v>898</v>
      </c>
      <c r="AO72" s="280" t="s">
        <v>898</v>
      </c>
      <c r="AP72" s="280" t="s">
        <v>898</v>
      </c>
      <c r="AQ72" s="280">
        <v>1</v>
      </c>
      <c r="AR72" s="280" t="s">
        <v>898</v>
      </c>
      <c r="AS72" s="280">
        <v>1</v>
      </c>
    </row>
    <row r="73" spans="1:45">
      <c r="A73" s="285" t="s">
        <v>724</v>
      </c>
      <c r="B73" s="280" t="s">
        <v>898</v>
      </c>
      <c r="C73" s="280" t="s">
        <v>898</v>
      </c>
      <c r="D73" s="280" t="s">
        <v>898</v>
      </c>
      <c r="E73" s="280" t="s">
        <v>898</v>
      </c>
      <c r="F73" s="280" t="s">
        <v>898</v>
      </c>
      <c r="G73" s="280" t="s">
        <v>898</v>
      </c>
      <c r="H73" s="280" t="s">
        <v>898</v>
      </c>
      <c r="I73" s="280" t="s">
        <v>898</v>
      </c>
      <c r="J73" s="280" t="s">
        <v>898</v>
      </c>
      <c r="K73" s="280" t="s">
        <v>898</v>
      </c>
      <c r="L73" s="280" t="s">
        <v>898</v>
      </c>
      <c r="M73" s="280" t="s">
        <v>898</v>
      </c>
      <c r="N73" s="280" t="s">
        <v>898</v>
      </c>
      <c r="O73" s="280" t="s">
        <v>898</v>
      </c>
      <c r="P73" s="280" t="s">
        <v>898</v>
      </c>
      <c r="Q73" s="280" t="s">
        <v>898</v>
      </c>
      <c r="R73" s="280" t="s">
        <v>898</v>
      </c>
      <c r="S73" s="280">
        <v>1</v>
      </c>
      <c r="T73" s="280" t="s">
        <v>898</v>
      </c>
      <c r="U73" s="280" t="s">
        <v>898</v>
      </c>
      <c r="V73" s="280" t="s">
        <v>898</v>
      </c>
      <c r="W73" s="280" t="s">
        <v>898</v>
      </c>
      <c r="X73" s="280" t="s">
        <v>898</v>
      </c>
      <c r="Y73" s="280" t="s">
        <v>898</v>
      </c>
      <c r="Z73" s="280" t="s">
        <v>898</v>
      </c>
      <c r="AA73" s="280" t="s">
        <v>898</v>
      </c>
      <c r="AB73" s="280" t="s">
        <v>898</v>
      </c>
      <c r="AC73" s="280" t="s">
        <v>898</v>
      </c>
      <c r="AD73" s="280" t="s">
        <v>898</v>
      </c>
      <c r="AE73" s="280" t="s">
        <v>898</v>
      </c>
      <c r="AF73" s="280" t="s">
        <v>898</v>
      </c>
      <c r="AG73" s="280" t="s">
        <v>898</v>
      </c>
      <c r="AH73" s="280" t="s">
        <v>898</v>
      </c>
      <c r="AI73" s="280" t="s">
        <v>898</v>
      </c>
      <c r="AJ73" s="280" t="s">
        <v>898</v>
      </c>
      <c r="AK73" s="280" t="s">
        <v>898</v>
      </c>
      <c r="AL73" s="280" t="s">
        <v>898</v>
      </c>
      <c r="AM73" s="280" t="s">
        <v>898</v>
      </c>
      <c r="AN73" s="280" t="s">
        <v>898</v>
      </c>
      <c r="AO73" s="280" t="s">
        <v>898</v>
      </c>
      <c r="AP73" s="280" t="s">
        <v>898</v>
      </c>
      <c r="AQ73" s="280">
        <v>1</v>
      </c>
      <c r="AR73" s="280" t="s">
        <v>898</v>
      </c>
      <c r="AS73" s="280">
        <v>1</v>
      </c>
    </row>
    <row r="74" spans="1:45">
      <c r="A74" s="285" t="s">
        <v>829</v>
      </c>
      <c r="B74" s="280" t="s">
        <v>898</v>
      </c>
      <c r="C74" s="280" t="s">
        <v>898</v>
      </c>
      <c r="D74" s="280" t="s">
        <v>898</v>
      </c>
      <c r="E74" s="280" t="s">
        <v>898</v>
      </c>
      <c r="F74" s="280" t="s">
        <v>898</v>
      </c>
      <c r="G74" s="280" t="s">
        <v>898</v>
      </c>
      <c r="H74" s="280" t="s">
        <v>898</v>
      </c>
      <c r="I74" s="280" t="s">
        <v>898</v>
      </c>
      <c r="J74" s="280" t="s">
        <v>898</v>
      </c>
      <c r="K74" s="280" t="s">
        <v>898</v>
      </c>
      <c r="L74" s="280" t="s">
        <v>898</v>
      </c>
      <c r="M74" s="280" t="s">
        <v>898</v>
      </c>
      <c r="N74" s="280" t="s">
        <v>898</v>
      </c>
      <c r="O74" s="280" t="s">
        <v>898</v>
      </c>
      <c r="P74" s="280" t="s">
        <v>898</v>
      </c>
      <c r="Q74" s="280" t="s">
        <v>898</v>
      </c>
      <c r="R74" s="280" t="s">
        <v>898</v>
      </c>
      <c r="S74" s="280">
        <v>1</v>
      </c>
      <c r="T74" s="280" t="s">
        <v>898</v>
      </c>
      <c r="U74" s="280" t="s">
        <v>898</v>
      </c>
      <c r="V74" s="280" t="s">
        <v>898</v>
      </c>
      <c r="W74" s="280" t="s">
        <v>898</v>
      </c>
      <c r="X74" s="280" t="s">
        <v>898</v>
      </c>
      <c r="Y74" s="280" t="s">
        <v>898</v>
      </c>
      <c r="Z74" s="280" t="s">
        <v>898</v>
      </c>
      <c r="AA74" s="280" t="s">
        <v>898</v>
      </c>
      <c r="AB74" s="280" t="s">
        <v>898</v>
      </c>
      <c r="AC74" s="280" t="s">
        <v>898</v>
      </c>
      <c r="AD74" s="280" t="s">
        <v>898</v>
      </c>
      <c r="AE74" s="280" t="s">
        <v>898</v>
      </c>
      <c r="AF74" s="280" t="s">
        <v>898</v>
      </c>
      <c r="AG74" s="280" t="s">
        <v>898</v>
      </c>
      <c r="AH74" s="280" t="s">
        <v>898</v>
      </c>
      <c r="AI74" s="280" t="s">
        <v>898</v>
      </c>
      <c r="AJ74" s="280" t="s">
        <v>898</v>
      </c>
      <c r="AK74" s="280" t="s">
        <v>898</v>
      </c>
      <c r="AL74" s="280" t="s">
        <v>898</v>
      </c>
      <c r="AM74" s="280" t="s">
        <v>898</v>
      </c>
      <c r="AN74" s="280" t="s">
        <v>898</v>
      </c>
      <c r="AO74" s="280" t="s">
        <v>898</v>
      </c>
      <c r="AP74" s="280" t="s">
        <v>898</v>
      </c>
      <c r="AQ74" s="280">
        <v>1</v>
      </c>
      <c r="AR74" s="280" t="s">
        <v>898</v>
      </c>
      <c r="AS74" s="280">
        <v>1</v>
      </c>
    </row>
    <row r="75" spans="1:45">
      <c r="A75" s="285" t="s">
        <v>762</v>
      </c>
      <c r="B75" s="280" t="s">
        <v>898</v>
      </c>
      <c r="C75" s="280">
        <v>1</v>
      </c>
      <c r="D75" s="280" t="s">
        <v>898</v>
      </c>
      <c r="E75" s="280" t="s">
        <v>898</v>
      </c>
      <c r="F75" s="280" t="s">
        <v>898</v>
      </c>
      <c r="G75" s="280" t="s">
        <v>898</v>
      </c>
      <c r="H75" s="280" t="s">
        <v>898</v>
      </c>
      <c r="I75" s="280" t="s">
        <v>898</v>
      </c>
      <c r="J75" s="280" t="s">
        <v>898</v>
      </c>
      <c r="K75" s="280" t="s">
        <v>898</v>
      </c>
      <c r="L75" s="280" t="s">
        <v>898</v>
      </c>
      <c r="M75" s="280">
        <v>1</v>
      </c>
      <c r="N75" s="280" t="s">
        <v>898</v>
      </c>
      <c r="O75" s="280" t="s">
        <v>898</v>
      </c>
      <c r="P75" s="280" t="s">
        <v>898</v>
      </c>
      <c r="Q75" s="280" t="s">
        <v>898</v>
      </c>
      <c r="R75" s="280" t="s">
        <v>898</v>
      </c>
      <c r="S75" s="280" t="s">
        <v>898</v>
      </c>
      <c r="T75" s="280" t="s">
        <v>898</v>
      </c>
      <c r="U75" s="280" t="s">
        <v>898</v>
      </c>
      <c r="V75" s="280" t="s">
        <v>898</v>
      </c>
      <c r="W75" s="280" t="s">
        <v>898</v>
      </c>
      <c r="X75" s="280" t="s">
        <v>898</v>
      </c>
      <c r="Y75" s="280" t="s">
        <v>898</v>
      </c>
      <c r="Z75" s="280" t="s">
        <v>898</v>
      </c>
      <c r="AA75" s="280" t="s">
        <v>898</v>
      </c>
      <c r="AB75" s="280" t="s">
        <v>898</v>
      </c>
      <c r="AC75" s="280" t="s">
        <v>898</v>
      </c>
      <c r="AD75" s="280" t="s">
        <v>898</v>
      </c>
      <c r="AE75" s="280" t="s">
        <v>898</v>
      </c>
      <c r="AF75" s="280" t="s">
        <v>898</v>
      </c>
      <c r="AG75" s="280" t="s">
        <v>898</v>
      </c>
      <c r="AH75" s="280">
        <v>1</v>
      </c>
      <c r="AI75" s="280">
        <v>2</v>
      </c>
      <c r="AJ75" s="280" t="s">
        <v>898</v>
      </c>
      <c r="AK75" s="280" t="s">
        <v>898</v>
      </c>
      <c r="AL75" s="280" t="s">
        <v>898</v>
      </c>
      <c r="AM75" s="280" t="s">
        <v>898</v>
      </c>
      <c r="AN75" s="280" t="s">
        <v>898</v>
      </c>
      <c r="AO75" s="280" t="s">
        <v>898</v>
      </c>
      <c r="AP75" s="280" t="s">
        <v>898</v>
      </c>
      <c r="AQ75" s="280">
        <v>5</v>
      </c>
      <c r="AR75" s="280">
        <v>1</v>
      </c>
      <c r="AS75" s="280">
        <v>6</v>
      </c>
    </row>
    <row r="76" spans="1:45">
      <c r="A76" s="285" t="s">
        <v>763</v>
      </c>
      <c r="B76" s="280" t="s">
        <v>898</v>
      </c>
      <c r="C76" s="280">
        <v>1</v>
      </c>
      <c r="D76" s="280" t="s">
        <v>898</v>
      </c>
      <c r="E76" s="280" t="s">
        <v>898</v>
      </c>
      <c r="F76" s="280" t="s">
        <v>898</v>
      </c>
      <c r="G76" s="280" t="s">
        <v>898</v>
      </c>
      <c r="H76" s="280" t="s">
        <v>898</v>
      </c>
      <c r="I76" s="280" t="s">
        <v>898</v>
      </c>
      <c r="J76" s="280" t="s">
        <v>898</v>
      </c>
      <c r="K76" s="280" t="s">
        <v>898</v>
      </c>
      <c r="L76" s="280">
        <v>1</v>
      </c>
      <c r="M76" s="280">
        <v>4</v>
      </c>
      <c r="N76" s="280" t="s">
        <v>898</v>
      </c>
      <c r="O76" s="280" t="s">
        <v>898</v>
      </c>
      <c r="P76" s="280" t="s">
        <v>898</v>
      </c>
      <c r="Q76" s="280" t="s">
        <v>898</v>
      </c>
      <c r="R76" s="280" t="s">
        <v>898</v>
      </c>
      <c r="S76" s="280" t="s">
        <v>898</v>
      </c>
      <c r="T76" s="280" t="s">
        <v>898</v>
      </c>
      <c r="U76" s="280" t="s">
        <v>898</v>
      </c>
      <c r="V76" s="280" t="s">
        <v>898</v>
      </c>
      <c r="W76" s="280" t="s">
        <v>898</v>
      </c>
      <c r="X76" s="280" t="s">
        <v>898</v>
      </c>
      <c r="Y76" s="280" t="s">
        <v>898</v>
      </c>
      <c r="Z76" s="280" t="s">
        <v>898</v>
      </c>
      <c r="AA76" s="280" t="s">
        <v>898</v>
      </c>
      <c r="AB76" s="280" t="s">
        <v>898</v>
      </c>
      <c r="AC76" s="280" t="s">
        <v>898</v>
      </c>
      <c r="AD76" s="280" t="s">
        <v>898</v>
      </c>
      <c r="AE76" s="280" t="s">
        <v>898</v>
      </c>
      <c r="AF76" s="280" t="s">
        <v>898</v>
      </c>
      <c r="AG76" s="280" t="s">
        <v>898</v>
      </c>
      <c r="AH76" s="280" t="s">
        <v>898</v>
      </c>
      <c r="AI76" s="280" t="s">
        <v>898</v>
      </c>
      <c r="AJ76" s="280" t="s">
        <v>898</v>
      </c>
      <c r="AK76" s="280" t="s">
        <v>898</v>
      </c>
      <c r="AL76" s="280" t="s">
        <v>898</v>
      </c>
      <c r="AM76" s="280" t="s">
        <v>898</v>
      </c>
      <c r="AN76" s="280" t="s">
        <v>898</v>
      </c>
      <c r="AO76" s="280" t="s">
        <v>898</v>
      </c>
      <c r="AP76" s="280" t="s">
        <v>898</v>
      </c>
      <c r="AQ76" s="280">
        <v>6</v>
      </c>
      <c r="AR76" s="280">
        <v>2</v>
      </c>
      <c r="AS76" s="280">
        <v>8</v>
      </c>
    </row>
    <row r="77" spans="1:45">
      <c r="A77" s="283" t="s">
        <v>77</v>
      </c>
      <c r="B77" s="284">
        <v>10</v>
      </c>
      <c r="C77" s="284">
        <v>6</v>
      </c>
      <c r="D77" s="284">
        <v>0</v>
      </c>
      <c r="E77" s="284">
        <v>0</v>
      </c>
      <c r="F77" s="284">
        <v>0</v>
      </c>
      <c r="G77" s="284">
        <v>0</v>
      </c>
      <c r="H77" s="284">
        <v>0</v>
      </c>
      <c r="I77" s="284">
        <v>0</v>
      </c>
      <c r="J77" s="284">
        <v>0</v>
      </c>
      <c r="K77" s="284">
        <v>0</v>
      </c>
      <c r="L77" s="284">
        <v>0</v>
      </c>
      <c r="M77" s="284">
        <v>0</v>
      </c>
      <c r="N77" s="284">
        <v>0</v>
      </c>
      <c r="O77" s="284">
        <v>5</v>
      </c>
      <c r="P77" s="284">
        <v>2</v>
      </c>
      <c r="Q77" s="284">
        <v>0</v>
      </c>
      <c r="R77" s="284">
        <v>0</v>
      </c>
      <c r="S77" s="284">
        <v>0</v>
      </c>
      <c r="T77" s="284">
        <v>0</v>
      </c>
      <c r="U77" s="284">
        <v>0</v>
      </c>
      <c r="V77" s="284">
        <v>0</v>
      </c>
      <c r="W77" s="284">
        <v>0</v>
      </c>
      <c r="X77" s="284">
        <v>0</v>
      </c>
      <c r="Y77" s="284">
        <v>0</v>
      </c>
      <c r="Z77" s="284">
        <v>7</v>
      </c>
      <c r="AA77" s="284">
        <v>0</v>
      </c>
      <c r="AB77" s="284">
        <v>0</v>
      </c>
      <c r="AC77" s="284">
        <v>0</v>
      </c>
      <c r="AD77" s="284">
        <v>10</v>
      </c>
      <c r="AE77" s="284">
        <v>0</v>
      </c>
      <c r="AF77" s="284">
        <v>0</v>
      </c>
      <c r="AG77" s="284">
        <v>0</v>
      </c>
      <c r="AH77" s="284">
        <v>1</v>
      </c>
      <c r="AI77" s="284">
        <v>0</v>
      </c>
      <c r="AJ77" s="284">
        <v>0</v>
      </c>
      <c r="AK77" s="284">
        <v>0</v>
      </c>
      <c r="AL77" s="284">
        <v>0</v>
      </c>
      <c r="AM77" s="284">
        <v>0</v>
      </c>
      <c r="AN77" s="284">
        <v>0</v>
      </c>
      <c r="AO77" s="284">
        <v>0</v>
      </c>
      <c r="AP77" s="284">
        <v>0</v>
      </c>
      <c r="AQ77" s="284">
        <v>41</v>
      </c>
      <c r="AR77" s="284">
        <v>25</v>
      </c>
      <c r="AS77" s="284">
        <v>66</v>
      </c>
    </row>
    <row r="78" spans="1:45">
      <c r="A78" s="285" t="s">
        <v>781</v>
      </c>
      <c r="B78" s="280" t="s">
        <v>898</v>
      </c>
      <c r="C78" s="280" t="s">
        <v>898</v>
      </c>
      <c r="D78" s="280" t="s">
        <v>898</v>
      </c>
      <c r="E78" s="280" t="s">
        <v>898</v>
      </c>
      <c r="F78" s="280" t="s">
        <v>898</v>
      </c>
      <c r="G78" s="280" t="s">
        <v>898</v>
      </c>
      <c r="H78" s="280" t="s">
        <v>898</v>
      </c>
      <c r="I78" s="280" t="s">
        <v>898</v>
      </c>
      <c r="J78" s="280" t="s">
        <v>898</v>
      </c>
      <c r="K78" s="280" t="s">
        <v>898</v>
      </c>
      <c r="L78" s="280" t="s">
        <v>898</v>
      </c>
      <c r="M78" s="280" t="s">
        <v>898</v>
      </c>
      <c r="N78" s="280" t="s">
        <v>898</v>
      </c>
      <c r="O78" s="280" t="s">
        <v>898</v>
      </c>
      <c r="P78" s="280" t="s">
        <v>898</v>
      </c>
      <c r="Q78" s="280" t="s">
        <v>898</v>
      </c>
      <c r="R78" s="280" t="s">
        <v>898</v>
      </c>
      <c r="S78" s="280" t="s">
        <v>898</v>
      </c>
      <c r="T78" s="280" t="s">
        <v>898</v>
      </c>
      <c r="U78" s="280" t="s">
        <v>898</v>
      </c>
      <c r="V78" s="280" t="s">
        <v>898</v>
      </c>
      <c r="W78" s="280" t="s">
        <v>898</v>
      </c>
      <c r="X78" s="280" t="s">
        <v>898</v>
      </c>
      <c r="Y78" s="280" t="s">
        <v>898</v>
      </c>
      <c r="Z78" s="280">
        <v>1</v>
      </c>
      <c r="AA78" s="280" t="s">
        <v>898</v>
      </c>
      <c r="AB78" s="280" t="s">
        <v>898</v>
      </c>
      <c r="AC78" s="280" t="s">
        <v>898</v>
      </c>
      <c r="AD78" s="280" t="s">
        <v>898</v>
      </c>
      <c r="AE78" s="280" t="s">
        <v>898</v>
      </c>
      <c r="AF78" s="280" t="s">
        <v>898</v>
      </c>
      <c r="AG78" s="280" t="s">
        <v>898</v>
      </c>
      <c r="AH78" s="280" t="s">
        <v>898</v>
      </c>
      <c r="AI78" s="280" t="s">
        <v>898</v>
      </c>
      <c r="AJ78" s="280" t="s">
        <v>898</v>
      </c>
      <c r="AK78" s="280" t="s">
        <v>898</v>
      </c>
      <c r="AL78" s="280" t="s">
        <v>898</v>
      </c>
      <c r="AM78" s="280" t="s">
        <v>898</v>
      </c>
      <c r="AN78" s="280" t="s">
        <v>898</v>
      </c>
      <c r="AO78" s="280" t="s">
        <v>898</v>
      </c>
      <c r="AP78" s="280" t="s">
        <v>898</v>
      </c>
      <c r="AQ78" s="280">
        <v>1</v>
      </c>
      <c r="AR78" s="280" t="s">
        <v>898</v>
      </c>
      <c r="AS78" s="280">
        <v>1</v>
      </c>
    </row>
    <row r="79" spans="1:45">
      <c r="A79" s="285" t="s">
        <v>830</v>
      </c>
      <c r="B79" s="280" t="s">
        <v>898</v>
      </c>
      <c r="C79" s="280" t="s">
        <v>898</v>
      </c>
      <c r="D79" s="280" t="s">
        <v>898</v>
      </c>
      <c r="E79" s="280" t="s">
        <v>898</v>
      </c>
      <c r="F79" s="280" t="s">
        <v>898</v>
      </c>
      <c r="G79" s="280" t="s">
        <v>898</v>
      </c>
      <c r="H79" s="280" t="s">
        <v>898</v>
      </c>
      <c r="I79" s="280" t="s">
        <v>898</v>
      </c>
      <c r="J79" s="280" t="s">
        <v>898</v>
      </c>
      <c r="K79" s="280" t="s">
        <v>898</v>
      </c>
      <c r="L79" s="280" t="s">
        <v>898</v>
      </c>
      <c r="M79" s="280" t="s">
        <v>898</v>
      </c>
      <c r="N79" s="280" t="s">
        <v>898</v>
      </c>
      <c r="O79" s="280" t="s">
        <v>898</v>
      </c>
      <c r="P79" s="280" t="s">
        <v>898</v>
      </c>
      <c r="Q79" s="280" t="s">
        <v>898</v>
      </c>
      <c r="R79" s="280" t="s">
        <v>898</v>
      </c>
      <c r="S79" s="280" t="s">
        <v>898</v>
      </c>
      <c r="T79" s="280" t="s">
        <v>898</v>
      </c>
      <c r="U79" s="280" t="s">
        <v>898</v>
      </c>
      <c r="V79" s="280" t="s">
        <v>898</v>
      </c>
      <c r="W79" s="280" t="s">
        <v>898</v>
      </c>
      <c r="X79" s="280" t="s">
        <v>898</v>
      </c>
      <c r="Y79" s="280" t="s">
        <v>898</v>
      </c>
      <c r="Z79" s="280" t="s">
        <v>898</v>
      </c>
      <c r="AA79" s="280" t="s">
        <v>898</v>
      </c>
      <c r="AB79" s="280" t="s">
        <v>898</v>
      </c>
      <c r="AC79" s="280" t="s">
        <v>898</v>
      </c>
      <c r="AD79" s="280" t="s">
        <v>898</v>
      </c>
      <c r="AE79" s="280" t="s">
        <v>898</v>
      </c>
      <c r="AF79" s="280" t="s">
        <v>898</v>
      </c>
      <c r="AG79" s="280" t="s">
        <v>898</v>
      </c>
      <c r="AH79" s="280">
        <v>1</v>
      </c>
      <c r="AI79" s="280" t="s">
        <v>898</v>
      </c>
      <c r="AJ79" s="280" t="s">
        <v>898</v>
      </c>
      <c r="AK79" s="280" t="s">
        <v>898</v>
      </c>
      <c r="AL79" s="280" t="s">
        <v>898</v>
      </c>
      <c r="AM79" s="280" t="s">
        <v>898</v>
      </c>
      <c r="AN79" s="280" t="s">
        <v>898</v>
      </c>
      <c r="AO79" s="280" t="s">
        <v>898</v>
      </c>
      <c r="AP79" s="280" t="s">
        <v>898</v>
      </c>
      <c r="AQ79" s="280">
        <v>1</v>
      </c>
      <c r="AR79" s="280" t="s">
        <v>898</v>
      </c>
      <c r="AS79" s="280">
        <v>1</v>
      </c>
    </row>
    <row r="80" spans="1:45">
      <c r="A80" s="285" t="s">
        <v>831</v>
      </c>
      <c r="B80" s="280" t="s">
        <v>898</v>
      </c>
      <c r="C80" s="280" t="s">
        <v>898</v>
      </c>
      <c r="D80" s="280" t="s">
        <v>898</v>
      </c>
      <c r="E80" s="280" t="s">
        <v>898</v>
      </c>
      <c r="F80" s="280" t="s">
        <v>898</v>
      </c>
      <c r="G80" s="280" t="s">
        <v>898</v>
      </c>
      <c r="H80" s="280" t="s">
        <v>898</v>
      </c>
      <c r="I80" s="280" t="s">
        <v>898</v>
      </c>
      <c r="J80" s="280" t="s">
        <v>898</v>
      </c>
      <c r="K80" s="280" t="s">
        <v>898</v>
      </c>
      <c r="L80" s="280" t="s">
        <v>898</v>
      </c>
      <c r="M80" s="280" t="s">
        <v>898</v>
      </c>
      <c r="N80" s="280" t="s">
        <v>898</v>
      </c>
      <c r="O80" s="280" t="s">
        <v>898</v>
      </c>
      <c r="P80" s="280" t="s">
        <v>898</v>
      </c>
      <c r="Q80" s="280" t="s">
        <v>898</v>
      </c>
      <c r="R80" s="280" t="s">
        <v>898</v>
      </c>
      <c r="S80" s="280" t="s">
        <v>898</v>
      </c>
      <c r="T80" s="280" t="s">
        <v>898</v>
      </c>
      <c r="U80" s="280" t="s">
        <v>898</v>
      </c>
      <c r="V80" s="280" t="s">
        <v>898</v>
      </c>
      <c r="W80" s="280" t="s">
        <v>898</v>
      </c>
      <c r="X80" s="280" t="s">
        <v>898</v>
      </c>
      <c r="Y80" s="280" t="s">
        <v>898</v>
      </c>
      <c r="Z80" s="280" t="s">
        <v>898</v>
      </c>
      <c r="AA80" s="280" t="s">
        <v>898</v>
      </c>
      <c r="AB80" s="280" t="s">
        <v>898</v>
      </c>
      <c r="AC80" s="280" t="s">
        <v>898</v>
      </c>
      <c r="AD80" s="280">
        <v>2</v>
      </c>
      <c r="AE80" s="280" t="s">
        <v>898</v>
      </c>
      <c r="AF80" s="280" t="s">
        <v>898</v>
      </c>
      <c r="AG80" s="280" t="s">
        <v>898</v>
      </c>
      <c r="AH80" s="280" t="s">
        <v>898</v>
      </c>
      <c r="AI80" s="280" t="s">
        <v>898</v>
      </c>
      <c r="AJ80" s="280" t="s">
        <v>898</v>
      </c>
      <c r="AK80" s="280" t="s">
        <v>898</v>
      </c>
      <c r="AL80" s="280" t="s">
        <v>898</v>
      </c>
      <c r="AM80" s="280" t="s">
        <v>898</v>
      </c>
      <c r="AN80" s="280" t="s">
        <v>898</v>
      </c>
      <c r="AO80" s="280" t="s">
        <v>898</v>
      </c>
      <c r="AP80" s="280" t="s">
        <v>898</v>
      </c>
      <c r="AQ80" s="280">
        <v>2</v>
      </c>
      <c r="AR80" s="280">
        <v>2</v>
      </c>
      <c r="AS80" s="280">
        <v>4</v>
      </c>
    </row>
    <row r="81" spans="1:45">
      <c r="A81" s="285" t="s">
        <v>773</v>
      </c>
      <c r="B81" s="280">
        <v>1</v>
      </c>
      <c r="C81" s="280">
        <v>1</v>
      </c>
      <c r="D81" s="280" t="s">
        <v>898</v>
      </c>
      <c r="E81" s="280" t="s">
        <v>898</v>
      </c>
      <c r="F81" s="280" t="s">
        <v>898</v>
      </c>
      <c r="G81" s="280" t="s">
        <v>898</v>
      </c>
      <c r="H81" s="280" t="s">
        <v>898</v>
      </c>
      <c r="I81" s="280" t="s">
        <v>898</v>
      </c>
      <c r="J81" s="280" t="s">
        <v>898</v>
      </c>
      <c r="K81" s="280" t="s">
        <v>898</v>
      </c>
      <c r="L81" s="280" t="s">
        <v>898</v>
      </c>
      <c r="M81" s="280" t="s">
        <v>898</v>
      </c>
      <c r="N81" s="280" t="s">
        <v>898</v>
      </c>
      <c r="O81" s="280" t="s">
        <v>898</v>
      </c>
      <c r="P81" s="280" t="s">
        <v>898</v>
      </c>
      <c r="Q81" s="280" t="s">
        <v>898</v>
      </c>
      <c r="R81" s="280" t="s">
        <v>898</v>
      </c>
      <c r="S81" s="280" t="s">
        <v>898</v>
      </c>
      <c r="T81" s="280" t="s">
        <v>898</v>
      </c>
      <c r="U81" s="280" t="s">
        <v>898</v>
      </c>
      <c r="V81" s="280" t="s">
        <v>898</v>
      </c>
      <c r="W81" s="280" t="s">
        <v>898</v>
      </c>
      <c r="X81" s="280" t="s">
        <v>898</v>
      </c>
      <c r="Y81" s="280" t="s">
        <v>898</v>
      </c>
      <c r="Z81" s="280" t="s">
        <v>898</v>
      </c>
      <c r="AA81" s="280" t="s">
        <v>898</v>
      </c>
      <c r="AB81" s="280" t="s">
        <v>898</v>
      </c>
      <c r="AC81" s="280" t="s">
        <v>898</v>
      </c>
      <c r="AD81" s="280" t="s">
        <v>898</v>
      </c>
      <c r="AE81" s="280" t="s">
        <v>898</v>
      </c>
      <c r="AF81" s="280" t="s">
        <v>898</v>
      </c>
      <c r="AG81" s="280" t="s">
        <v>898</v>
      </c>
      <c r="AH81" s="280" t="s">
        <v>898</v>
      </c>
      <c r="AI81" s="280" t="s">
        <v>898</v>
      </c>
      <c r="AJ81" s="280" t="s">
        <v>898</v>
      </c>
      <c r="AK81" s="280" t="s">
        <v>898</v>
      </c>
      <c r="AL81" s="280" t="s">
        <v>898</v>
      </c>
      <c r="AM81" s="280" t="s">
        <v>898</v>
      </c>
      <c r="AN81" s="280" t="s">
        <v>898</v>
      </c>
      <c r="AO81" s="280" t="s">
        <v>898</v>
      </c>
      <c r="AP81" s="280" t="s">
        <v>898</v>
      </c>
      <c r="AQ81" s="280">
        <v>2</v>
      </c>
      <c r="AR81" s="280">
        <v>3</v>
      </c>
      <c r="AS81" s="280">
        <v>5</v>
      </c>
    </row>
    <row r="82" spans="1:45">
      <c r="A82" s="285" t="s">
        <v>787</v>
      </c>
      <c r="B82" s="280" t="s">
        <v>898</v>
      </c>
      <c r="C82" s="280" t="s">
        <v>898</v>
      </c>
      <c r="D82" s="280" t="s">
        <v>898</v>
      </c>
      <c r="E82" s="280" t="s">
        <v>898</v>
      </c>
      <c r="F82" s="280" t="s">
        <v>898</v>
      </c>
      <c r="G82" s="280" t="s">
        <v>898</v>
      </c>
      <c r="H82" s="280" t="s">
        <v>898</v>
      </c>
      <c r="I82" s="280" t="s">
        <v>898</v>
      </c>
      <c r="J82" s="280" t="s">
        <v>898</v>
      </c>
      <c r="K82" s="280" t="s">
        <v>898</v>
      </c>
      <c r="L82" s="280" t="s">
        <v>898</v>
      </c>
      <c r="M82" s="280" t="s">
        <v>898</v>
      </c>
      <c r="N82" s="280" t="s">
        <v>898</v>
      </c>
      <c r="O82" s="280">
        <v>3</v>
      </c>
      <c r="P82" s="280" t="s">
        <v>898</v>
      </c>
      <c r="Q82" s="280" t="s">
        <v>898</v>
      </c>
      <c r="R82" s="280" t="s">
        <v>898</v>
      </c>
      <c r="S82" s="280" t="s">
        <v>898</v>
      </c>
      <c r="T82" s="280" t="s">
        <v>898</v>
      </c>
      <c r="U82" s="280" t="s">
        <v>898</v>
      </c>
      <c r="V82" s="280" t="s">
        <v>898</v>
      </c>
      <c r="W82" s="280" t="s">
        <v>898</v>
      </c>
      <c r="X82" s="280" t="s">
        <v>898</v>
      </c>
      <c r="Y82" s="280" t="s">
        <v>898</v>
      </c>
      <c r="Z82" s="280" t="s">
        <v>898</v>
      </c>
      <c r="AA82" s="280" t="s">
        <v>898</v>
      </c>
      <c r="AB82" s="280" t="s">
        <v>898</v>
      </c>
      <c r="AC82" s="280" t="s">
        <v>898</v>
      </c>
      <c r="AD82" s="280" t="s">
        <v>898</v>
      </c>
      <c r="AE82" s="280" t="s">
        <v>898</v>
      </c>
      <c r="AF82" s="280" t="s">
        <v>898</v>
      </c>
      <c r="AG82" s="280" t="s">
        <v>898</v>
      </c>
      <c r="AH82" s="280" t="s">
        <v>898</v>
      </c>
      <c r="AI82" s="280" t="s">
        <v>898</v>
      </c>
      <c r="AJ82" s="280" t="s">
        <v>898</v>
      </c>
      <c r="AK82" s="280" t="s">
        <v>898</v>
      </c>
      <c r="AL82" s="280" t="s">
        <v>898</v>
      </c>
      <c r="AM82" s="280" t="s">
        <v>898</v>
      </c>
      <c r="AN82" s="280" t="s">
        <v>898</v>
      </c>
      <c r="AO82" s="280" t="s">
        <v>898</v>
      </c>
      <c r="AP82" s="280" t="s">
        <v>898</v>
      </c>
      <c r="AQ82" s="280">
        <v>3</v>
      </c>
      <c r="AR82" s="280" t="s">
        <v>898</v>
      </c>
      <c r="AS82" s="280">
        <v>3</v>
      </c>
    </row>
    <row r="83" spans="1:45">
      <c r="A83" s="285" t="s">
        <v>818</v>
      </c>
      <c r="B83" s="280" t="s">
        <v>898</v>
      </c>
      <c r="C83" s="280" t="s">
        <v>898</v>
      </c>
      <c r="D83" s="280" t="s">
        <v>898</v>
      </c>
      <c r="E83" s="280" t="s">
        <v>898</v>
      </c>
      <c r="F83" s="280" t="s">
        <v>898</v>
      </c>
      <c r="G83" s="280" t="s">
        <v>898</v>
      </c>
      <c r="H83" s="280" t="s">
        <v>898</v>
      </c>
      <c r="I83" s="280" t="s">
        <v>898</v>
      </c>
      <c r="J83" s="280" t="s">
        <v>898</v>
      </c>
      <c r="K83" s="280" t="s">
        <v>898</v>
      </c>
      <c r="L83" s="280" t="s">
        <v>898</v>
      </c>
      <c r="M83" s="280" t="s">
        <v>898</v>
      </c>
      <c r="N83" s="280" t="s">
        <v>898</v>
      </c>
      <c r="O83" s="280" t="s">
        <v>898</v>
      </c>
      <c r="P83" s="280" t="s">
        <v>898</v>
      </c>
      <c r="Q83" s="280" t="s">
        <v>898</v>
      </c>
      <c r="R83" s="280" t="s">
        <v>898</v>
      </c>
      <c r="S83" s="280" t="s">
        <v>898</v>
      </c>
      <c r="T83" s="280" t="s">
        <v>898</v>
      </c>
      <c r="U83" s="280" t="s">
        <v>898</v>
      </c>
      <c r="V83" s="280" t="s">
        <v>898</v>
      </c>
      <c r="W83" s="280" t="s">
        <v>898</v>
      </c>
      <c r="X83" s="280" t="s">
        <v>898</v>
      </c>
      <c r="Y83" s="280" t="s">
        <v>898</v>
      </c>
      <c r="Z83" s="280">
        <v>1</v>
      </c>
      <c r="AA83" s="280" t="s">
        <v>898</v>
      </c>
      <c r="AB83" s="280" t="s">
        <v>898</v>
      </c>
      <c r="AC83" s="280" t="s">
        <v>898</v>
      </c>
      <c r="AD83" s="280" t="s">
        <v>898</v>
      </c>
      <c r="AE83" s="280" t="s">
        <v>898</v>
      </c>
      <c r="AF83" s="280" t="s">
        <v>898</v>
      </c>
      <c r="AG83" s="280" t="s">
        <v>898</v>
      </c>
      <c r="AH83" s="280" t="s">
        <v>898</v>
      </c>
      <c r="AI83" s="280" t="s">
        <v>898</v>
      </c>
      <c r="AJ83" s="280" t="s">
        <v>898</v>
      </c>
      <c r="AK83" s="280" t="s">
        <v>898</v>
      </c>
      <c r="AL83" s="280" t="s">
        <v>898</v>
      </c>
      <c r="AM83" s="280" t="s">
        <v>898</v>
      </c>
      <c r="AN83" s="280" t="s">
        <v>898</v>
      </c>
      <c r="AO83" s="280" t="s">
        <v>898</v>
      </c>
      <c r="AP83" s="280" t="s">
        <v>898</v>
      </c>
      <c r="AQ83" s="280">
        <v>1</v>
      </c>
      <c r="AR83" s="280" t="s">
        <v>898</v>
      </c>
      <c r="AS83" s="280">
        <v>1</v>
      </c>
    </row>
    <row r="84" spans="1:45">
      <c r="A84" s="285" t="s">
        <v>765</v>
      </c>
      <c r="B84" s="280">
        <v>1</v>
      </c>
      <c r="C84" s="280" t="s">
        <v>898</v>
      </c>
      <c r="D84" s="280" t="s">
        <v>898</v>
      </c>
      <c r="E84" s="280" t="s">
        <v>898</v>
      </c>
      <c r="F84" s="280" t="s">
        <v>898</v>
      </c>
      <c r="G84" s="280" t="s">
        <v>898</v>
      </c>
      <c r="H84" s="280" t="s">
        <v>898</v>
      </c>
      <c r="I84" s="280" t="s">
        <v>898</v>
      </c>
      <c r="J84" s="280" t="s">
        <v>898</v>
      </c>
      <c r="K84" s="280" t="s">
        <v>898</v>
      </c>
      <c r="L84" s="280" t="s">
        <v>898</v>
      </c>
      <c r="M84" s="280" t="s">
        <v>898</v>
      </c>
      <c r="N84" s="280" t="s">
        <v>898</v>
      </c>
      <c r="O84" s="280" t="s">
        <v>898</v>
      </c>
      <c r="P84" s="280" t="s">
        <v>898</v>
      </c>
      <c r="Q84" s="280" t="s">
        <v>898</v>
      </c>
      <c r="R84" s="280" t="s">
        <v>898</v>
      </c>
      <c r="S84" s="280" t="s">
        <v>898</v>
      </c>
      <c r="T84" s="280" t="s">
        <v>898</v>
      </c>
      <c r="U84" s="280" t="s">
        <v>898</v>
      </c>
      <c r="V84" s="280" t="s">
        <v>898</v>
      </c>
      <c r="W84" s="280" t="s">
        <v>898</v>
      </c>
      <c r="X84" s="280" t="s">
        <v>898</v>
      </c>
      <c r="Y84" s="280" t="s">
        <v>898</v>
      </c>
      <c r="Z84" s="280">
        <v>1</v>
      </c>
      <c r="AA84" s="280" t="s">
        <v>898</v>
      </c>
      <c r="AB84" s="280" t="s">
        <v>898</v>
      </c>
      <c r="AC84" s="280" t="s">
        <v>898</v>
      </c>
      <c r="AD84" s="280" t="s">
        <v>898</v>
      </c>
      <c r="AE84" s="280" t="s">
        <v>898</v>
      </c>
      <c r="AF84" s="280" t="s">
        <v>898</v>
      </c>
      <c r="AG84" s="280" t="s">
        <v>898</v>
      </c>
      <c r="AH84" s="280" t="s">
        <v>898</v>
      </c>
      <c r="AI84" s="280" t="s">
        <v>898</v>
      </c>
      <c r="AJ84" s="280" t="s">
        <v>898</v>
      </c>
      <c r="AK84" s="280" t="s">
        <v>898</v>
      </c>
      <c r="AL84" s="280" t="s">
        <v>898</v>
      </c>
      <c r="AM84" s="280" t="s">
        <v>898</v>
      </c>
      <c r="AN84" s="280" t="s">
        <v>898</v>
      </c>
      <c r="AO84" s="280" t="s">
        <v>898</v>
      </c>
      <c r="AP84" s="280" t="s">
        <v>898</v>
      </c>
      <c r="AQ84" s="280">
        <v>2</v>
      </c>
      <c r="AR84" s="280">
        <v>1</v>
      </c>
      <c r="AS84" s="280">
        <v>3</v>
      </c>
    </row>
    <row r="85" spans="1:45">
      <c r="A85" s="285" t="s">
        <v>766</v>
      </c>
      <c r="B85" s="280" t="s">
        <v>898</v>
      </c>
      <c r="C85" s="280" t="s">
        <v>898</v>
      </c>
      <c r="D85" s="280" t="s">
        <v>898</v>
      </c>
      <c r="E85" s="280" t="s">
        <v>898</v>
      </c>
      <c r="F85" s="280" t="s">
        <v>898</v>
      </c>
      <c r="G85" s="280" t="s">
        <v>898</v>
      </c>
      <c r="H85" s="280" t="s">
        <v>898</v>
      </c>
      <c r="I85" s="280" t="s">
        <v>898</v>
      </c>
      <c r="J85" s="280" t="s">
        <v>898</v>
      </c>
      <c r="K85" s="280" t="s">
        <v>898</v>
      </c>
      <c r="L85" s="280" t="s">
        <v>898</v>
      </c>
      <c r="M85" s="280" t="s">
        <v>898</v>
      </c>
      <c r="N85" s="280" t="s">
        <v>898</v>
      </c>
      <c r="O85" s="280" t="s">
        <v>898</v>
      </c>
      <c r="P85" s="280" t="s">
        <v>898</v>
      </c>
      <c r="Q85" s="280" t="s">
        <v>898</v>
      </c>
      <c r="R85" s="280" t="s">
        <v>898</v>
      </c>
      <c r="S85" s="280" t="s">
        <v>898</v>
      </c>
      <c r="T85" s="280" t="s">
        <v>898</v>
      </c>
      <c r="U85" s="280" t="s">
        <v>898</v>
      </c>
      <c r="V85" s="280" t="s">
        <v>898</v>
      </c>
      <c r="W85" s="280" t="s">
        <v>898</v>
      </c>
      <c r="X85" s="280" t="s">
        <v>898</v>
      </c>
      <c r="Y85" s="280" t="s">
        <v>898</v>
      </c>
      <c r="Z85" s="280" t="s">
        <v>898</v>
      </c>
      <c r="AA85" s="280" t="s">
        <v>898</v>
      </c>
      <c r="AB85" s="280" t="s">
        <v>898</v>
      </c>
      <c r="AC85" s="280" t="s">
        <v>898</v>
      </c>
      <c r="AD85" s="280">
        <v>4</v>
      </c>
      <c r="AE85" s="280" t="s">
        <v>898</v>
      </c>
      <c r="AF85" s="280" t="s">
        <v>898</v>
      </c>
      <c r="AG85" s="280" t="s">
        <v>898</v>
      </c>
      <c r="AH85" s="280" t="s">
        <v>898</v>
      </c>
      <c r="AI85" s="280" t="s">
        <v>898</v>
      </c>
      <c r="AJ85" s="280" t="s">
        <v>898</v>
      </c>
      <c r="AK85" s="280" t="s">
        <v>898</v>
      </c>
      <c r="AL85" s="280" t="s">
        <v>898</v>
      </c>
      <c r="AM85" s="280" t="s">
        <v>898</v>
      </c>
      <c r="AN85" s="280" t="s">
        <v>898</v>
      </c>
      <c r="AO85" s="280" t="s">
        <v>898</v>
      </c>
      <c r="AP85" s="280" t="s">
        <v>898</v>
      </c>
      <c r="AQ85" s="280">
        <v>4</v>
      </c>
      <c r="AR85" s="280">
        <v>2</v>
      </c>
      <c r="AS85" s="280">
        <v>6</v>
      </c>
    </row>
    <row r="86" spans="1:45">
      <c r="A86" s="285" t="s">
        <v>767</v>
      </c>
      <c r="B86" s="280">
        <v>1</v>
      </c>
      <c r="C86" s="280" t="s">
        <v>898</v>
      </c>
      <c r="D86" s="280" t="s">
        <v>898</v>
      </c>
      <c r="E86" s="280" t="s">
        <v>898</v>
      </c>
      <c r="F86" s="280" t="s">
        <v>898</v>
      </c>
      <c r="G86" s="280" t="s">
        <v>898</v>
      </c>
      <c r="H86" s="280" t="s">
        <v>898</v>
      </c>
      <c r="I86" s="280" t="s">
        <v>898</v>
      </c>
      <c r="J86" s="280" t="s">
        <v>898</v>
      </c>
      <c r="K86" s="280" t="s">
        <v>898</v>
      </c>
      <c r="L86" s="280" t="s">
        <v>898</v>
      </c>
      <c r="M86" s="280" t="s">
        <v>898</v>
      </c>
      <c r="N86" s="280" t="s">
        <v>898</v>
      </c>
      <c r="O86" s="280" t="s">
        <v>898</v>
      </c>
      <c r="P86" s="280" t="s">
        <v>898</v>
      </c>
      <c r="Q86" s="280" t="s">
        <v>898</v>
      </c>
      <c r="R86" s="280" t="s">
        <v>898</v>
      </c>
      <c r="S86" s="280" t="s">
        <v>898</v>
      </c>
      <c r="T86" s="280" t="s">
        <v>898</v>
      </c>
      <c r="U86" s="280" t="s">
        <v>898</v>
      </c>
      <c r="V86" s="280" t="s">
        <v>898</v>
      </c>
      <c r="W86" s="280" t="s">
        <v>898</v>
      </c>
      <c r="X86" s="280" t="s">
        <v>898</v>
      </c>
      <c r="Y86" s="280" t="s">
        <v>898</v>
      </c>
      <c r="Z86" s="280" t="s">
        <v>898</v>
      </c>
      <c r="AA86" s="280" t="s">
        <v>898</v>
      </c>
      <c r="AB86" s="280" t="s">
        <v>898</v>
      </c>
      <c r="AC86" s="280" t="s">
        <v>898</v>
      </c>
      <c r="AD86" s="280">
        <v>2</v>
      </c>
      <c r="AE86" s="280" t="s">
        <v>898</v>
      </c>
      <c r="AF86" s="280" t="s">
        <v>898</v>
      </c>
      <c r="AG86" s="280" t="s">
        <v>898</v>
      </c>
      <c r="AH86" s="280" t="s">
        <v>898</v>
      </c>
      <c r="AI86" s="280" t="s">
        <v>898</v>
      </c>
      <c r="AJ86" s="280" t="s">
        <v>898</v>
      </c>
      <c r="AK86" s="280" t="s">
        <v>898</v>
      </c>
      <c r="AL86" s="280" t="s">
        <v>898</v>
      </c>
      <c r="AM86" s="280" t="s">
        <v>898</v>
      </c>
      <c r="AN86" s="280" t="s">
        <v>898</v>
      </c>
      <c r="AO86" s="280" t="s">
        <v>898</v>
      </c>
      <c r="AP86" s="280" t="s">
        <v>898</v>
      </c>
      <c r="AQ86" s="280">
        <v>3</v>
      </c>
      <c r="AR86" s="280">
        <v>2</v>
      </c>
      <c r="AS86" s="280">
        <v>5</v>
      </c>
    </row>
    <row r="87" spans="1:45">
      <c r="A87" s="285" t="s">
        <v>777</v>
      </c>
      <c r="B87" s="280">
        <v>1</v>
      </c>
      <c r="C87" s="280" t="s">
        <v>898</v>
      </c>
      <c r="D87" s="280" t="s">
        <v>898</v>
      </c>
      <c r="E87" s="280" t="s">
        <v>898</v>
      </c>
      <c r="F87" s="280" t="s">
        <v>898</v>
      </c>
      <c r="G87" s="280" t="s">
        <v>898</v>
      </c>
      <c r="H87" s="280" t="s">
        <v>898</v>
      </c>
      <c r="I87" s="280" t="s">
        <v>898</v>
      </c>
      <c r="J87" s="280" t="s">
        <v>898</v>
      </c>
      <c r="K87" s="280" t="s">
        <v>898</v>
      </c>
      <c r="L87" s="280" t="s">
        <v>898</v>
      </c>
      <c r="M87" s="280" t="s">
        <v>898</v>
      </c>
      <c r="N87" s="280" t="s">
        <v>898</v>
      </c>
      <c r="O87" s="280" t="s">
        <v>898</v>
      </c>
      <c r="P87" s="280">
        <v>1</v>
      </c>
      <c r="Q87" s="280" t="s">
        <v>898</v>
      </c>
      <c r="R87" s="280" t="s">
        <v>898</v>
      </c>
      <c r="S87" s="280" t="s">
        <v>898</v>
      </c>
      <c r="T87" s="280" t="s">
        <v>898</v>
      </c>
      <c r="U87" s="280" t="s">
        <v>898</v>
      </c>
      <c r="V87" s="280" t="s">
        <v>898</v>
      </c>
      <c r="W87" s="280" t="s">
        <v>898</v>
      </c>
      <c r="X87" s="280" t="s">
        <v>898</v>
      </c>
      <c r="Y87" s="280" t="s">
        <v>898</v>
      </c>
      <c r="Z87" s="280" t="s">
        <v>898</v>
      </c>
      <c r="AA87" s="280" t="s">
        <v>898</v>
      </c>
      <c r="AB87" s="280" t="s">
        <v>898</v>
      </c>
      <c r="AC87" s="280" t="s">
        <v>898</v>
      </c>
      <c r="AD87" s="280">
        <v>1</v>
      </c>
      <c r="AE87" s="280" t="s">
        <v>898</v>
      </c>
      <c r="AF87" s="280" t="s">
        <v>898</v>
      </c>
      <c r="AG87" s="280" t="s">
        <v>898</v>
      </c>
      <c r="AH87" s="280" t="s">
        <v>898</v>
      </c>
      <c r="AI87" s="280" t="s">
        <v>898</v>
      </c>
      <c r="AJ87" s="280" t="s">
        <v>898</v>
      </c>
      <c r="AK87" s="280" t="s">
        <v>898</v>
      </c>
      <c r="AL87" s="280" t="s">
        <v>898</v>
      </c>
      <c r="AM87" s="280" t="s">
        <v>898</v>
      </c>
      <c r="AN87" s="280" t="s">
        <v>898</v>
      </c>
      <c r="AO87" s="280" t="s">
        <v>898</v>
      </c>
      <c r="AP87" s="280" t="s">
        <v>898</v>
      </c>
      <c r="AQ87" s="280">
        <v>3</v>
      </c>
      <c r="AR87" s="280">
        <v>2</v>
      </c>
      <c r="AS87" s="280">
        <v>5</v>
      </c>
    </row>
    <row r="88" spans="1:45">
      <c r="A88" s="285" t="s">
        <v>793</v>
      </c>
      <c r="B88" s="280">
        <v>1</v>
      </c>
      <c r="C88" s="280">
        <v>2</v>
      </c>
      <c r="D88" s="280" t="s">
        <v>898</v>
      </c>
      <c r="E88" s="280" t="s">
        <v>898</v>
      </c>
      <c r="F88" s="280" t="s">
        <v>898</v>
      </c>
      <c r="G88" s="280" t="s">
        <v>898</v>
      </c>
      <c r="H88" s="280" t="s">
        <v>898</v>
      </c>
      <c r="I88" s="280" t="s">
        <v>898</v>
      </c>
      <c r="J88" s="280" t="s">
        <v>898</v>
      </c>
      <c r="K88" s="280" t="s">
        <v>898</v>
      </c>
      <c r="L88" s="280" t="s">
        <v>898</v>
      </c>
      <c r="M88" s="280" t="s">
        <v>898</v>
      </c>
      <c r="N88" s="280" t="s">
        <v>898</v>
      </c>
      <c r="O88" s="280" t="s">
        <v>898</v>
      </c>
      <c r="P88" s="280" t="s">
        <v>898</v>
      </c>
      <c r="Q88" s="280" t="s">
        <v>898</v>
      </c>
      <c r="R88" s="280" t="s">
        <v>898</v>
      </c>
      <c r="S88" s="280" t="s">
        <v>898</v>
      </c>
      <c r="T88" s="280" t="s">
        <v>898</v>
      </c>
      <c r="U88" s="280" t="s">
        <v>898</v>
      </c>
      <c r="V88" s="280" t="s">
        <v>898</v>
      </c>
      <c r="W88" s="280" t="s">
        <v>898</v>
      </c>
      <c r="X88" s="280" t="s">
        <v>898</v>
      </c>
      <c r="Y88" s="280" t="s">
        <v>898</v>
      </c>
      <c r="Z88" s="280">
        <v>1</v>
      </c>
      <c r="AA88" s="280" t="s">
        <v>898</v>
      </c>
      <c r="AB88" s="280" t="s">
        <v>898</v>
      </c>
      <c r="AC88" s="280" t="s">
        <v>898</v>
      </c>
      <c r="AD88" s="280" t="s">
        <v>898</v>
      </c>
      <c r="AE88" s="280" t="s">
        <v>898</v>
      </c>
      <c r="AF88" s="280" t="s">
        <v>898</v>
      </c>
      <c r="AG88" s="280" t="s">
        <v>898</v>
      </c>
      <c r="AH88" s="280" t="s">
        <v>898</v>
      </c>
      <c r="AI88" s="280" t="s">
        <v>898</v>
      </c>
      <c r="AJ88" s="280" t="s">
        <v>898</v>
      </c>
      <c r="AK88" s="280" t="s">
        <v>898</v>
      </c>
      <c r="AL88" s="280" t="s">
        <v>898</v>
      </c>
      <c r="AM88" s="280" t="s">
        <v>898</v>
      </c>
      <c r="AN88" s="280" t="s">
        <v>898</v>
      </c>
      <c r="AO88" s="280" t="s">
        <v>898</v>
      </c>
      <c r="AP88" s="280" t="s">
        <v>898</v>
      </c>
      <c r="AQ88" s="280">
        <v>4</v>
      </c>
      <c r="AR88" s="280">
        <v>3</v>
      </c>
      <c r="AS88" s="280">
        <v>7</v>
      </c>
    </row>
    <row r="89" spans="1:45">
      <c r="A89" s="285" t="s">
        <v>832</v>
      </c>
      <c r="B89" s="280" t="s">
        <v>898</v>
      </c>
      <c r="C89" s="280" t="s">
        <v>898</v>
      </c>
      <c r="D89" s="280" t="s">
        <v>898</v>
      </c>
      <c r="E89" s="280" t="s">
        <v>898</v>
      </c>
      <c r="F89" s="280" t="s">
        <v>898</v>
      </c>
      <c r="G89" s="280" t="s">
        <v>898</v>
      </c>
      <c r="H89" s="280" t="s">
        <v>898</v>
      </c>
      <c r="I89" s="280" t="s">
        <v>898</v>
      </c>
      <c r="J89" s="280" t="s">
        <v>898</v>
      </c>
      <c r="K89" s="280" t="s">
        <v>898</v>
      </c>
      <c r="L89" s="280" t="s">
        <v>898</v>
      </c>
      <c r="M89" s="280" t="s">
        <v>898</v>
      </c>
      <c r="N89" s="280" t="s">
        <v>898</v>
      </c>
      <c r="O89" s="280">
        <v>1</v>
      </c>
      <c r="P89" s="280" t="s">
        <v>898</v>
      </c>
      <c r="Q89" s="280" t="s">
        <v>898</v>
      </c>
      <c r="R89" s="280" t="s">
        <v>898</v>
      </c>
      <c r="S89" s="280" t="s">
        <v>898</v>
      </c>
      <c r="T89" s="280" t="s">
        <v>898</v>
      </c>
      <c r="U89" s="280" t="s">
        <v>898</v>
      </c>
      <c r="V89" s="280" t="s">
        <v>898</v>
      </c>
      <c r="W89" s="280" t="s">
        <v>898</v>
      </c>
      <c r="X89" s="280" t="s">
        <v>898</v>
      </c>
      <c r="Y89" s="280" t="s">
        <v>898</v>
      </c>
      <c r="Z89" s="280" t="s">
        <v>898</v>
      </c>
      <c r="AA89" s="280" t="s">
        <v>898</v>
      </c>
      <c r="AB89" s="280" t="s">
        <v>898</v>
      </c>
      <c r="AC89" s="280" t="s">
        <v>898</v>
      </c>
      <c r="AD89" s="280" t="s">
        <v>898</v>
      </c>
      <c r="AE89" s="280" t="s">
        <v>898</v>
      </c>
      <c r="AF89" s="280" t="s">
        <v>898</v>
      </c>
      <c r="AG89" s="280" t="s">
        <v>898</v>
      </c>
      <c r="AH89" s="280" t="s">
        <v>898</v>
      </c>
      <c r="AI89" s="280" t="s">
        <v>898</v>
      </c>
      <c r="AJ89" s="280" t="s">
        <v>898</v>
      </c>
      <c r="AK89" s="280" t="s">
        <v>898</v>
      </c>
      <c r="AL89" s="280" t="s">
        <v>898</v>
      </c>
      <c r="AM89" s="280" t="s">
        <v>898</v>
      </c>
      <c r="AN89" s="280" t="s">
        <v>898</v>
      </c>
      <c r="AO89" s="280" t="s">
        <v>898</v>
      </c>
      <c r="AP89" s="280" t="s">
        <v>898</v>
      </c>
      <c r="AQ89" s="280">
        <v>1</v>
      </c>
      <c r="AR89" s="280" t="s">
        <v>898</v>
      </c>
      <c r="AS89" s="280">
        <v>1</v>
      </c>
    </row>
    <row r="90" spans="1:45">
      <c r="A90" s="285" t="s">
        <v>779</v>
      </c>
      <c r="B90" s="280">
        <v>1</v>
      </c>
      <c r="C90" s="280" t="s">
        <v>898</v>
      </c>
      <c r="D90" s="280" t="s">
        <v>898</v>
      </c>
      <c r="E90" s="280" t="s">
        <v>898</v>
      </c>
      <c r="F90" s="280" t="s">
        <v>898</v>
      </c>
      <c r="G90" s="280" t="s">
        <v>898</v>
      </c>
      <c r="H90" s="280" t="s">
        <v>898</v>
      </c>
      <c r="I90" s="280" t="s">
        <v>898</v>
      </c>
      <c r="J90" s="280" t="s">
        <v>898</v>
      </c>
      <c r="K90" s="280" t="s">
        <v>898</v>
      </c>
      <c r="L90" s="280" t="s">
        <v>898</v>
      </c>
      <c r="M90" s="280" t="s">
        <v>898</v>
      </c>
      <c r="N90" s="280" t="s">
        <v>898</v>
      </c>
      <c r="O90" s="280" t="s">
        <v>898</v>
      </c>
      <c r="P90" s="280" t="s">
        <v>898</v>
      </c>
      <c r="Q90" s="280" t="s">
        <v>898</v>
      </c>
      <c r="R90" s="280" t="s">
        <v>898</v>
      </c>
      <c r="S90" s="280" t="s">
        <v>898</v>
      </c>
      <c r="T90" s="280" t="s">
        <v>898</v>
      </c>
      <c r="U90" s="280" t="s">
        <v>898</v>
      </c>
      <c r="V90" s="280" t="s">
        <v>898</v>
      </c>
      <c r="W90" s="280" t="s">
        <v>898</v>
      </c>
      <c r="X90" s="280" t="s">
        <v>898</v>
      </c>
      <c r="Y90" s="280" t="s">
        <v>898</v>
      </c>
      <c r="Z90" s="280" t="s">
        <v>898</v>
      </c>
      <c r="AA90" s="280" t="s">
        <v>898</v>
      </c>
      <c r="AB90" s="280" t="s">
        <v>898</v>
      </c>
      <c r="AC90" s="280" t="s">
        <v>898</v>
      </c>
      <c r="AD90" s="280" t="s">
        <v>898</v>
      </c>
      <c r="AE90" s="280" t="s">
        <v>898</v>
      </c>
      <c r="AF90" s="280" t="s">
        <v>898</v>
      </c>
      <c r="AG90" s="280" t="s">
        <v>898</v>
      </c>
      <c r="AH90" s="280" t="s">
        <v>898</v>
      </c>
      <c r="AI90" s="280" t="s">
        <v>898</v>
      </c>
      <c r="AJ90" s="280" t="s">
        <v>898</v>
      </c>
      <c r="AK90" s="280" t="s">
        <v>898</v>
      </c>
      <c r="AL90" s="280" t="s">
        <v>898</v>
      </c>
      <c r="AM90" s="280" t="s">
        <v>898</v>
      </c>
      <c r="AN90" s="280" t="s">
        <v>898</v>
      </c>
      <c r="AO90" s="280" t="s">
        <v>898</v>
      </c>
      <c r="AP90" s="280" t="s">
        <v>898</v>
      </c>
      <c r="AQ90" s="280">
        <v>1</v>
      </c>
      <c r="AR90" s="280">
        <v>1</v>
      </c>
      <c r="AS90" s="280">
        <v>2</v>
      </c>
    </row>
    <row r="91" spans="1:45">
      <c r="A91" s="285" t="s">
        <v>780</v>
      </c>
      <c r="B91" s="280" t="s">
        <v>898</v>
      </c>
      <c r="C91" s="280" t="s">
        <v>898</v>
      </c>
      <c r="D91" s="280" t="s">
        <v>898</v>
      </c>
      <c r="E91" s="280" t="s">
        <v>898</v>
      </c>
      <c r="F91" s="280" t="s">
        <v>898</v>
      </c>
      <c r="G91" s="280" t="s">
        <v>898</v>
      </c>
      <c r="H91" s="280" t="s">
        <v>898</v>
      </c>
      <c r="I91" s="280" t="s">
        <v>898</v>
      </c>
      <c r="J91" s="280" t="s">
        <v>898</v>
      </c>
      <c r="K91" s="280" t="s">
        <v>898</v>
      </c>
      <c r="L91" s="280" t="s">
        <v>898</v>
      </c>
      <c r="M91" s="280" t="s">
        <v>898</v>
      </c>
      <c r="N91" s="280" t="s">
        <v>898</v>
      </c>
      <c r="O91" s="280" t="s">
        <v>898</v>
      </c>
      <c r="P91" s="280" t="s">
        <v>898</v>
      </c>
      <c r="Q91" s="280" t="s">
        <v>898</v>
      </c>
      <c r="R91" s="280" t="s">
        <v>898</v>
      </c>
      <c r="S91" s="280" t="s">
        <v>898</v>
      </c>
      <c r="T91" s="280" t="s">
        <v>898</v>
      </c>
      <c r="U91" s="280" t="s">
        <v>898</v>
      </c>
      <c r="V91" s="280" t="s">
        <v>898</v>
      </c>
      <c r="W91" s="280" t="s">
        <v>898</v>
      </c>
      <c r="X91" s="280" t="s">
        <v>898</v>
      </c>
      <c r="Y91" s="280" t="s">
        <v>898</v>
      </c>
      <c r="Z91" s="280" t="s">
        <v>898</v>
      </c>
      <c r="AA91" s="280" t="s">
        <v>898</v>
      </c>
      <c r="AB91" s="280" t="s">
        <v>898</v>
      </c>
      <c r="AC91" s="280" t="s">
        <v>898</v>
      </c>
      <c r="AD91" s="280" t="s">
        <v>898</v>
      </c>
      <c r="AE91" s="280" t="s">
        <v>898</v>
      </c>
      <c r="AF91" s="280" t="s">
        <v>898</v>
      </c>
      <c r="AG91" s="280" t="s">
        <v>898</v>
      </c>
      <c r="AH91" s="280" t="s">
        <v>898</v>
      </c>
      <c r="AI91" s="280" t="s">
        <v>898</v>
      </c>
      <c r="AJ91" s="280" t="s">
        <v>898</v>
      </c>
      <c r="AK91" s="280" t="s">
        <v>898</v>
      </c>
      <c r="AL91" s="280" t="s">
        <v>898</v>
      </c>
      <c r="AM91" s="280" t="s">
        <v>898</v>
      </c>
      <c r="AN91" s="280" t="s">
        <v>898</v>
      </c>
      <c r="AO91" s="280" t="s">
        <v>898</v>
      </c>
      <c r="AP91" s="280" t="s">
        <v>898</v>
      </c>
      <c r="AQ91" s="280">
        <v>0</v>
      </c>
      <c r="AR91" s="280">
        <v>2</v>
      </c>
      <c r="AS91" s="280">
        <v>2</v>
      </c>
    </row>
    <row r="92" spans="1:45">
      <c r="A92" s="285" t="s">
        <v>771</v>
      </c>
      <c r="B92" s="280">
        <v>1</v>
      </c>
      <c r="C92" s="280">
        <v>1</v>
      </c>
      <c r="D92" s="280" t="s">
        <v>898</v>
      </c>
      <c r="E92" s="280" t="s">
        <v>898</v>
      </c>
      <c r="F92" s="280" t="s">
        <v>898</v>
      </c>
      <c r="G92" s="280" t="s">
        <v>898</v>
      </c>
      <c r="H92" s="280" t="s">
        <v>898</v>
      </c>
      <c r="I92" s="280" t="s">
        <v>898</v>
      </c>
      <c r="J92" s="280" t="s">
        <v>898</v>
      </c>
      <c r="K92" s="280" t="s">
        <v>898</v>
      </c>
      <c r="L92" s="280" t="s">
        <v>898</v>
      </c>
      <c r="M92" s="280" t="s">
        <v>898</v>
      </c>
      <c r="N92" s="280" t="s">
        <v>898</v>
      </c>
      <c r="O92" s="280" t="s">
        <v>898</v>
      </c>
      <c r="P92" s="280" t="s">
        <v>898</v>
      </c>
      <c r="Q92" s="280" t="s">
        <v>898</v>
      </c>
      <c r="R92" s="280" t="s">
        <v>898</v>
      </c>
      <c r="S92" s="280" t="s">
        <v>898</v>
      </c>
      <c r="T92" s="280" t="s">
        <v>898</v>
      </c>
      <c r="U92" s="280" t="s">
        <v>898</v>
      </c>
      <c r="V92" s="280" t="s">
        <v>898</v>
      </c>
      <c r="W92" s="280" t="s">
        <v>898</v>
      </c>
      <c r="X92" s="280" t="s">
        <v>898</v>
      </c>
      <c r="Y92" s="280" t="s">
        <v>898</v>
      </c>
      <c r="Z92" s="280" t="s">
        <v>898</v>
      </c>
      <c r="AA92" s="280" t="s">
        <v>898</v>
      </c>
      <c r="AB92" s="280" t="s">
        <v>898</v>
      </c>
      <c r="AC92" s="280" t="s">
        <v>898</v>
      </c>
      <c r="AD92" s="280" t="s">
        <v>898</v>
      </c>
      <c r="AE92" s="280" t="s">
        <v>898</v>
      </c>
      <c r="AF92" s="280" t="s">
        <v>898</v>
      </c>
      <c r="AG92" s="280" t="s">
        <v>898</v>
      </c>
      <c r="AH92" s="280" t="s">
        <v>898</v>
      </c>
      <c r="AI92" s="280" t="s">
        <v>898</v>
      </c>
      <c r="AJ92" s="280" t="s">
        <v>898</v>
      </c>
      <c r="AK92" s="280" t="s">
        <v>898</v>
      </c>
      <c r="AL92" s="280" t="s">
        <v>898</v>
      </c>
      <c r="AM92" s="280" t="s">
        <v>898</v>
      </c>
      <c r="AN92" s="280" t="s">
        <v>898</v>
      </c>
      <c r="AO92" s="280" t="s">
        <v>898</v>
      </c>
      <c r="AP92" s="280" t="s">
        <v>898</v>
      </c>
      <c r="AQ92" s="280">
        <v>2</v>
      </c>
      <c r="AR92" s="280">
        <v>2</v>
      </c>
      <c r="AS92" s="280">
        <v>4</v>
      </c>
    </row>
    <row r="93" spans="1:45">
      <c r="A93" s="285" t="s">
        <v>833</v>
      </c>
      <c r="B93" s="280" t="s">
        <v>898</v>
      </c>
      <c r="C93" s="280" t="s">
        <v>898</v>
      </c>
      <c r="D93" s="280" t="s">
        <v>898</v>
      </c>
      <c r="E93" s="280" t="s">
        <v>898</v>
      </c>
      <c r="F93" s="280" t="s">
        <v>898</v>
      </c>
      <c r="G93" s="280" t="s">
        <v>898</v>
      </c>
      <c r="H93" s="280" t="s">
        <v>898</v>
      </c>
      <c r="I93" s="280" t="s">
        <v>898</v>
      </c>
      <c r="J93" s="280" t="s">
        <v>898</v>
      </c>
      <c r="K93" s="280" t="s">
        <v>898</v>
      </c>
      <c r="L93" s="280" t="s">
        <v>898</v>
      </c>
      <c r="M93" s="280" t="s">
        <v>898</v>
      </c>
      <c r="N93" s="280" t="s">
        <v>898</v>
      </c>
      <c r="O93" s="280">
        <v>1</v>
      </c>
      <c r="P93" s="280" t="s">
        <v>898</v>
      </c>
      <c r="Q93" s="280" t="s">
        <v>898</v>
      </c>
      <c r="R93" s="280" t="s">
        <v>898</v>
      </c>
      <c r="S93" s="280" t="s">
        <v>898</v>
      </c>
      <c r="T93" s="280" t="s">
        <v>898</v>
      </c>
      <c r="U93" s="280" t="s">
        <v>898</v>
      </c>
      <c r="V93" s="280" t="s">
        <v>898</v>
      </c>
      <c r="W93" s="280" t="s">
        <v>898</v>
      </c>
      <c r="X93" s="280" t="s">
        <v>898</v>
      </c>
      <c r="Y93" s="280" t="s">
        <v>898</v>
      </c>
      <c r="Z93" s="280" t="s">
        <v>898</v>
      </c>
      <c r="AA93" s="280" t="s">
        <v>898</v>
      </c>
      <c r="AB93" s="280" t="s">
        <v>898</v>
      </c>
      <c r="AC93" s="280" t="s">
        <v>898</v>
      </c>
      <c r="AD93" s="280" t="s">
        <v>898</v>
      </c>
      <c r="AE93" s="280" t="s">
        <v>898</v>
      </c>
      <c r="AF93" s="280" t="s">
        <v>898</v>
      </c>
      <c r="AG93" s="280" t="s">
        <v>898</v>
      </c>
      <c r="AH93" s="280" t="s">
        <v>898</v>
      </c>
      <c r="AI93" s="280" t="s">
        <v>898</v>
      </c>
      <c r="AJ93" s="280" t="s">
        <v>898</v>
      </c>
      <c r="AK93" s="280" t="s">
        <v>898</v>
      </c>
      <c r="AL93" s="280" t="s">
        <v>898</v>
      </c>
      <c r="AM93" s="280" t="s">
        <v>898</v>
      </c>
      <c r="AN93" s="280" t="s">
        <v>898</v>
      </c>
      <c r="AO93" s="280" t="s">
        <v>898</v>
      </c>
      <c r="AP93" s="280" t="s">
        <v>898</v>
      </c>
      <c r="AQ93" s="280">
        <v>1</v>
      </c>
      <c r="AR93" s="280" t="s">
        <v>898</v>
      </c>
      <c r="AS93" s="280">
        <v>1</v>
      </c>
    </row>
    <row r="94" spans="1:45">
      <c r="A94" s="285" t="s">
        <v>778</v>
      </c>
      <c r="B94" s="280" t="s">
        <v>898</v>
      </c>
      <c r="C94" s="280" t="s">
        <v>898</v>
      </c>
      <c r="D94" s="280" t="s">
        <v>898</v>
      </c>
      <c r="E94" s="280" t="s">
        <v>898</v>
      </c>
      <c r="F94" s="280" t="s">
        <v>898</v>
      </c>
      <c r="G94" s="280" t="s">
        <v>898</v>
      </c>
      <c r="H94" s="280" t="s">
        <v>898</v>
      </c>
      <c r="I94" s="280" t="s">
        <v>898</v>
      </c>
      <c r="J94" s="280" t="s">
        <v>898</v>
      </c>
      <c r="K94" s="280" t="s">
        <v>898</v>
      </c>
      <c r="L94" s="280" t="s">
        <v>898</v>
      </c>
      <c r="M94" s="280" t="s">
        <v>898</v>
      </c>
      <c r="N94" s="280" t="s">
        <v>898</v>
      </c>
      <c r="O94" s="280" t="s">
        <v>898</v>
      </c>
      <c r="P94" s="280" t="s">
        <v>898</v>
      </c>
      <c r="Q94" s="280" t="s">
        <v>898</v>
      </c>
      <c r="R94" s="280" t="s">
        <v>898</v>
      </c>
      <c r="S94" s="280" t="s">
        <v>898</v>
      </c>
      <c r="T94" s="280" t="s">
        <v>898</v>
      </c>
      <c r="U94" s="280" t="s">
        <v>898</v>
      </c>
      <c r="V94" s="280" t="s">
        <v>898</v>
      </c>
      <c r="W94" s="280" t="s">
        <v>898</v>
      </c>
      <c r="X94" s="280" t="s">
        <v>898</v>
      </c>
      <c r="Y94" s="280" t="s">
        <v>898</v>
      </c>
      <c r="Z94" s="280">
        <v>1</v>
      </c>
      <c r="AA94" s="280" t="s">
        <v>898</v>
      </c>
      <c r="AB94" s="280" t="s">
        <v>898</v>
      </c>
      <c r="AC94" s="280" t="s">
        <v>898</v>
      </c>
      <c r="AD94" s="280" t="s">
        <v>898</v>
      </c>
      <c r="AE94" s="280" t="s">
        <v>898</v>
      </c>
      <c r="AF94" s="280" t="s">
        <v>898</v>
      </c>
      <c r="AG94" s="280" t="s">
        <v>898</v>
      </c>
      <c r="AH94" s="280" t="s">
        <v>898</v>
      </c>
      <c r="AI94" s="280" t="s">
        <v>898</v>
      </c>
      <c r="AJ94" s="280" t="s">
        <v>898</v>
      </c>
      <c r="AK94" s="280" t="s">
        <v>898</v>
      </c>
      <c r="AL94" s="280" t="s">
        <v>898</v>
      </c>
      <c r="AM94" s="280" t="s">
        <v>898</v>
      </c>
      <c r="AN94" s="280" t="s">
        <v>898</v>
      </c>
      <c r="AO94" s="280" t="s">
        <v>898</v>
      </c>
      <c r="AP94" s="280" t="s">
        <v>898</v>
      </c>
      <c r="AQ94" s="280">
        <v>1</v>
      </c>
      <c r="AR94" s="280" t="s">
        <v>898</v>
      </c>
      <c r="AS94" s="280">
        <v>1</v>
      </c>
    </row>
    <row r="95" spans="1:45">
      <c r="A95" s="285" t="s">
        <v>800</v>
      </c>
      <c r="B95" s="280" t="s">
        <v>898</v>
      </c>
      <c r="C95" s="280">
        <v>1</v>
      </c>
      <c r="D95" s="280" t="s">
        <v>898</v>
      </c>
      <c r="E95" s="280" t="s">
        <v>898</v>
      </c>
      <c r="F95" s="280" t="s">
        <v>898</v>
      </c>
      <c r="G95" s="280" t="s">
        <v>898</v>
      </c>
      <c r="H95" s="280" t="s">
        <v>898</v>
      </c>
      <c r="I95" s="280" t="s">
        <v>898</v>
      </c>
      <c r="J95" s="280" t="s">
        <v>898</v>
      </c>
      <c r="K95" s="280" t="s">
        <v>898</v>
      </c>
      <c r="L95" s="280" t="s">
        <v>898</v>
      </c>
      <c r="M95" s="280" t="s">
        <v>898</v>
      </c>
      <c r="N95" s="280" t="s">
        <v>898</v>
      </c>
      <c r="O95" s="280" t="s">
        <v>898</v>
      </c>
      <c r="P95" s="280" t="s">
        <v>898</v>
      </c>
      <c r="Q95" s="280" t="s">
        <v>898</v>
      </c>
      <c r="R95" s="280" t="s">
        <v>898</v>
      </c>
      <c r="S95" s="280" t="s">
        <v>898</v>
      </c>
      <c r="T95" s="280" t="s">
        <v>898</v>
      </c>
      <c r="U95" s="280" t="s">
        <v>898</v>
      </c>
      <c r="V95" s="280" t="s">
        <v>898</v>
      </c>
      <c r="W95" s="280" t="s">
        <v>898</v>
      </c>
      <c r="X95" s="280" t="s">
        <v>898</v>
      </c>
      <c r="Y95" s="280" t="s">
        <v>898</v>
      </c>
      <c r="Z95" s="280">
        <v>1</v>
      </c>
      <c r="AA95" s="280" t="s">
        <v>898</v>
      </c>
      <c r="AB95" s="280" t="s">
        <v>898</v>
      </c>
      <c r="AC95" s="280" t="s">
        <v>898</v>
      </c>
      <c r="AD95" s="280" t="s">
        <v>898</v>
      </c>
      <c r="AE95" s="280" t="s">
        <v>898</v>
      </c>
      <c r="AF95" s="280" t="s">
        <v>898</v>
      </c>
      <c r="AG95" s="280" t="s">
        <v>898</v>
      </c>
      <c r="AH95" s="280" t="s">
        <v>898</v>
      </c>
      <c r="AI95" s="280" t="s">
        <v>898</v>
      </c>
      <c r="AJ95" s="280" t="s">
        <v>898</v>
      </c>
      <c r="AK95" s="280" t="s">
        <v>898</v>
      </c>
      <c r="AL95" s="280" t="s">
        <v>898</v>
      </c>
      <c r="AM95" s="280" t="s">
        <v>898</v>
      </c>
      <c r="AN95" s="280" t="s">
        <v>898</v>
      </c>
      <c r="AO95" s="280" t="s">
        <v>898</v>
      </c>
      <c r="AP95" s="280" t="s">
        <v>898</v>
      </c>
      <c r="AQ95" s="280">
        <v>2</v>
      </c>
      <c r="AR95" s="280">
        <v>1</v>
      </c>
      <c r="AS95" s="280">
        <v>3</v>
      </c>
    </row>
    <row r="96" spans="1:45">
      <c r="A96" s="285" t="s">
        <v>772</v>
      </c>
      <c r="B96" s="280" t="s">
        <v>898</v>
      </c>
      <c r="C96" s="280">
        <v>1</v>
      </c>
      <c r="D96" s="280" t="s">
        <v>898</v>
      </c>
      <c r="E96" s="280" t="s">
        <v>898</v>
      </c>
      <c r="F96" s="280" t="s">
        <v>898</v>
      </c>
      <c r="G96" s="280" t="s">
        <v>898</v>
      </c>
      <c r="H96" s="280" t="s">
        <v>898</v>
      </c>
      <c r="I96" s="280" t="s">
        <v>898</v>
      </c>
      <c r="J96" s="280" t="s">
        <v>898</v>
      </c>
      <c r="K96" s="280" t="s">
        <v>898</v>
      </c>
      <c r="L96" s="280" t="s">
        <v>898</v>
      </c>
      <c r="M96" s="280" t="s">
        <v>898</v>
      </c>
      <c r="N96" s="280" t="s">
        <v>898</v>
      </c>
      <c r="O96" s="280" t="s">
        <v>898</v>
      </c>
      <c r="P96" s="280" t="s">
        <v>898</v>
      </c>
      <c r="Q96" s="280" t="s">
        <v>898</v>
      </c>
      <c r="R96" s="280" t="s">
        <v>898</v>
      </c>
      <c r="S96" s="280" t="s">
        <v>898</v>
      </c>
      <c r="T96" s="280" t="s">
        <v>898</v>
      </c>
      <c r="U96" s="280" t="s">
        <v>898</v>
      </c>
      <c r="V96" s="280" t="s">
        <v>898</v>
      </c>
      <c r="W96" s="280" t="s">
        <v>898</v>
      </c>
      <c r="X96" s="280" t="s">
        <v>898</v>
      </c>
      <c r="Y96" s="280" t="s">
        <v>898</v>
      </c>
      <c r="Z96" s="280" t="s">
        <v>898</v>
      </c>
      <c r="AA96" s="280" t="s">
        <v>898</v>
      </c>
      <c r="AB96" s="280" t="s">
        <v>898</v>
      </c>
      <c r="AC96" s="280" t="s">
        <v>898</v>
      </c>
      <c r="AD96" s="280" t="s">
        <v>898</v>
      </c>
      <c r="AE96" s="280" t="s">
        <v>898</v>
      </c>
      <c r="AF96" s="280" t="s">
        <v>898</v>
      </c>
      <c r="AG96" s="280" t="s">
        <v>898</v>
      </c>
      <c r="AH96" s="280" t="s">
        <v>898</v>
      </c>
      <c r="AI96" s="280" t="s">
        <v>898</v>
      </c>
      <c r="AJ96" s="280" t="s">
        <v>898</v>
      </c>
      <c r="AK96" s="280" t="s">
        <v>898</v>
      </c>
      <c r="AL96" s="280" t="s">
        <v>898</v>
      </c>
      <c r="AM96" s="280" t="s">
        <v>898</v>
      </c>
      <c r="AN96" s="280" t="s">
        <v>898</v>
      </c>
      <c r="AO96" s="280" t="s">
        <v>898</v>
      </c>
      <c r="AP96" s="280" t="s">
        <v>898</v>
      </c>
      <c r="AQ96" s="280">
        <v>1</v>
      </c>
      <c r="AR96" s="280">
        <v>1</v>
      </c>
      <c r="AS96" s="280">
        <v>2</v>
      </c>
    </row>
    <row r="97" spans="1:45">
      <c r="A97" s="285" t="s">
        <v>799</v>
      </c>
      <c r="B97" s="280" t="s">
        <v>898</v>
      </c>
      <c r="C97" s="280" t="s">
        <v>898</v>
      </c>
      <c r="D97" s="280" t="s">
        <v>898</v>
      </c>
      <c r="E97" s="280" t="s">
        <v>898</v>
      </c>
      <c r="F97" s="280" t="s">
        <v>898</v>
      </c>
      <c r="G97" s="280" t="s">
        <v>898</v>
      </c>
      <c r="H97" s="280" t="s">
        <v>898</v>
      </c>
      <c r="I97" s="280" t="s">
        <v>898</v>
      </c>
      <c r="J97" s="280" t="s">
        <v>898</v>
      </c>
      <c r="K97" s="280" t="s">
        <v>898</v>
      </c>
      <c r="L97" s="280" t="s">
        <v>898</v>
      </c>
      <c r="M97" s="280" t="s">
        <v>898</v>
      </c>
      <c r="N97" s="280" t="s">
        <v>898</v>
      </c>
      <c r="O97" s="280" t="s">
        <v>898</v>
      </c>
      <c r="P97" s="280">
        <v>1</v>
      </c>
      <c r="Q97" s="280" t="s">
        <v>898</v>
      </c>
      <c r="R97" s="280" t="s">
        <v>898</v>
      </c>
      <c r="S97" s="280" t="s">
        <v>898</v>
      </c>
      <c r="T97" s="280" t="s">
        <v>898</v>
      </c>
      <c r="U97" s="280" t="s">
        <v>898</v>
      </c>
      <c r="V97" s="280" t="s">
        <v>898</v>
      </c>
      <c r="W97" s="280" t="s">
        <v>898</v>
      </c>
      <c r="X97" s="280" t="s">
        <v>898</v>
      </c>
      <c r="Y97" s="280" t="s">
        <v>898</v>
      </c>
      <c r="Z97" s="280" t="s">
        <v>898</v>
      </c>
      <c r="AA97" s="280" t="s">
        <v>898</v>
      </c>
      <c r="AB97" s="280" t="s">
        <v>898</v>
      </c>
      <c r="AC97" s="280" t="s">
        <v>898</v>
      </c>
      <c r="AD97" s="280">
        <v>1</v>
      </c>
      <c r="AE97" s="280" t="s">
        <v>898</v>
      </c>
      <c r="AF97" s="280" t="s">
        <v>898</v>
      </c>
      <c r="AG97" s="280" t="s">
        <v>898</v>
      </c>
      <c r="AH97" s="280" t="s">
        <v>898</v>
      </c>
      <c r="AI97" s="280" t="s">
        <v>898</v>
      </c>
      <c r="AJ97" s="280" t="s">
        <v>898</v>
      </c>
      <c r="AK97" s="280" t="s">
        <v>898</v>
      </c>
      <c r="AL97" s="280" t="s">
        <v>898</v>
      </c>
      <c r="AM97" s="280" t="s">
        <v>898</v>
      </c>
      <c r="AN97" s="280" t="s">
        <v>898</v>
      </c>
      <c r="AO97" s="280" t="s">
        <v>898</v>
      </c>
      <c r="AP97" s="280" t="s">
        <v>898</v>
      </c>
      <c r="AQ97" s="280">
        <v>2</v>
      </c>
      <c r="AR97" s="280">
        <v>1</v>
      </c>
      <c r="AS97" s="280">
        <v>3</v>
      </c>
    </row>
    <row r="98" spans="1:45">
      <c r="A98" s="285" t="s">
        <v>802</v>
      </c>
      <c r="B98" s="280">
        <v>2</v>
      </c>
      <c r="C98" s="280" t="s">
        <v>898</v>
      </c>
      <c r="D98" s="280" t="s">
        <v>898</v>
      </c>
      <c r="E98" s="280" t="s">
        <v>898</v>
      </c>
      <c r="F98" s="280" t="s">
        <v>898</v>
      </c>
      <c r="G98" s="280" t="s">
        <v>898</v>
      </c>
      <c r="H98" s="280" t="s">
        <v>898</v>
      </c>
      <c r="I98" s="280" t="s">
        <v>898</v>
      </c>
      <c r="J98" s="280" t="s">
        <v>898</v>
      </c>
      <c r="K98" s="280" t="s">
        <v>898</v>
      </c>
      <c r="L98" s="280" t="s">
        <v>898</v>
      </c>
      <c r="M98" s="280" t="s">
        <v>898</v>
      </c>
      <c r="N98" s="280" t="s">
        <v>898</v>
      </c>
      <c r="O98" s="280" t="s">
        <v>898</v>
      </c>
      <c r="P98" s="280" t="s">
        <v>898</v>
      </c>
      <c r="Q98" s="280" t="s">
        <v>898</v>
      </c>
      <c r="R98" s="280" t="s">
        <v>898</v>
      </c>
      <c r="S98" s="280" t="s">
        <v>898</v>
      </c>
      <c r="T98" s="280" t="s">
        <v>898</v>
      </c>
      <c r="U98" s="280" t="s">
        <v>898</v>
      </c>
      <c r="V98" s="280" t="s">
        <v>898</v>
      </c>
      <c r="W98" s="280" t="s">
        <v>898</v>
      </c>
      <c r="X98" s="280" t="s">
        <v>898</v>
      </c>
      <c r="Y98" s="280" t="s">
        <v>898</v>
      </c>
      <c r="Z98" s="280" t="s">
        <v>898</v>
      </c>
      <c r="AA98" s="280" t="s">
        <v>898</v>
      </c>
      <c r="AB98" s="280" t="s">
        <v>898</v>
      </c>
      <c r="AC98" s="280" t="s">
        <v>898</v>
      </c>
      <c r="AD98" s="280" t="s">
        <v>898</v>
      </c>
      <c r="AE98" s="280" t="s">
        <v>898</v>
      </c>
      <c r="AF98" s="280" t="s">
        <v>898</v>
      </c>
      <c r="AG98" s="280" t="s">
        <v>898</v>
      </c>
      <c r="AH98" s="280" t="s">
        <v>898</v>
      </c>
      <c r="AI98" s="280" t="s">
        <v>898</v>
      </c>
      <c r="AJ98" s="280" t="s">
        <v>898</v>
      </c>
      <c r="AK98" s="280" t="s">
        <v>898</v>
      </c>
      <c r="AL98" s="280" t="s">
        <v>898</v>
      </c>
      <c r="AM98" s="280" t="s">
        <v>898</v>
      </c>
      <c r="AN98" s="280" t="s">
        <v>898</v>
      </c>
      <c r="AO98" s="280" t="s">
        <v>898</v>
      </c>
      <c r="AP98" s="280" t="s">
        <v>898</v>
      </c>
      <c r="AQ98" s="280">
        <v>2</v>
      </c>
      <c r="AR98" s="280">
        <v>1</v>
      </c>
      <c r="AS98" s="280">
        <v>3</v>
      </c>
    </row>
    <row r="99" spans="1:45">
      <c r="A99" s="285" t="s">
        <v>786</v>
      </c>
      <c r="B99" s="280">
        <v>1</v>
      </c>
      <c r="C99" s="280" t="s">
        <v>898</v>
      </c>
      <c r="D99" s="280" t="s">
        <v>898</v>
      </c>
      <c r="E99" s="280" t="s">
        <v>898</v>
      </c>
      <c r="F99" s="280" t="s">
        <v>898</v>
      </c>
      <c r="G99" s="280" t="s">
        <v>898</v>
      </c>
      <c r="H99" s="280" t="s">
        <v>898</v>
      </c>
      <c r="I99" s="280" t="s">
        <v>898</v>
      </c>
      <c r="J99" s="280" t="s">
        <v>898</v>
      </c>
      <c r="K99" s="280" t="s">
        <v>898</v>
      </c>
      <c r="L99" s="280" t="s">
        <v>898</v>
      </c>
      <c r="M99" s="280" t="s">
        <v>898</v>
      </c>
      <c r="N99" s="280" t="s">
        <v>898</v>
      </c>
      <c r="O99" s="280" t="s">
        <v>898</v>
      </c>
      <c r="P99" s="280" t="s">
        <v>898</v>
      </c>
      <c r="Q99" s="280" t="s">
        <v>898</v>
      </c>
      <c r="R99" s="280" t="s">
        <v>898</v>
      </c>
      <c r="S99" s="280" t="s">
        <v>898</v>
      </c>
      <c r="T99" s="280" t="s">
        <v>898</v>
      </c>
      <c r="U99" s="280" t="s">
        <v>898</v>
      </c>
      <c r="V99" s="280" t="s">
        <v>898</v>
      </c>
      <c r="W99" s="280" t="s">
        <v>898</v>
      </c>
      <c r="X99" s="280" t="s">
        <v>898</v>
      </c>
      <c r="Y99" s="280" t="s">
        <v>898</v>
      </c>
      <c r="Z99" s="280">
        <v>1</v>
      </c>
      <c r="AA99" s="280" t="s">
        <v>898</v>
      </c>
      <c r="AB99" s="280" t="s">
        <v>898</v>
      </c>
      <c r="AC99" s="280" t="s">
        <v>898</v>
      </c>
      <c r="AD99" s="280" t="s">
        <v>898</v>
      </c>
      <c r="AE99" s="280" t="s">
        <v>898</v>
      </c>
      <c r="AF99" s="280" t="s">
        <v>898</v>
      </c>
      <c r="AG99" s="280" t="s">
        <v>898</v>
      </c>
      <c r="AH99" s="280" t="s">
        <v>898</v>
      </c>
      <c r="AI99" s="280" t="s">
        <v>898</v>
      </c>
      <c r="AJ99" s="280" t="s">
        <v>898</v>
      </c>
      <c r="AK99" s="280" t="s">
        <v>898</v>
      </c>
      <c r="AL99" s="280" t="s">
        <v>898</v>
      </c>
      <c r="AM99" s="280" t="s">
        <v>898</v>
      </c>
      <c r="AN99" s="280" t="s">
        <v>898</v>
      </c>
      <c r="AO99" s="280" t="s">
        <v>898</v>
      </c>
      <c r="AP99" s="280" t="s">
        <v>898</v>
      </c>
      <c r="AQ99" s="280">
        <v>2</v>
      </c>
      <c r="AR99" s="280">
        <v>1</v>
      </c>
      <c r="AS99" s="280">
        <v>3</v>
      </c>
    </row>
    <row r="100" spans="1:45">
      <c r="A100" s="283" t="s">
        <v>78</v>
      </c>
      <c r="B100" s="284">
        <v>3</v>
      </c>
      <c r="C100" s="284">
        <v>0</v>
      </c>
      <c r="D100" s="284">
        <v>0</v>
      </c>
      <c r="E100" s="284">
        <v>0</v>
      </c>
      <c r="F100" s="284">
        <v>0</v>
      </c>
      <c r="G100" s="284">
        <v>0</v>
      </c>
      <c r="H100" s="284">
        <v>0</v>
      </c>
      <c r="I100" s="284">
        <v>0</v>
      </c>
      <c r="J100" s="284">
        <v>0</v>
      </c>
      <c r="K100" s="284">
        <v>0</v>
      </c>
      <c r="L100" s="284">
        <v>0</v>
      </c>
      <c r="M100" s="284">
        <v>0</v>
      </c>
      <c r="N100" s="284">
        <v>0</v>
      </c>
      <c r="O100" s="284">
        <v>0</v>
      </c>
      <c r="P100" s="284">
        <v>0</v>
      </c>
      <c r="Q100" s="284">
        <v>5</v>
      </c>
      <c r="R100" s="284">
        <v>0</v>
      </c>
      <c r="S100" s="284">
        <v>0</v>
      </c>
      <c r="T100" s="284">
        <v>0</v>
      </c>
      <c r="U100" s="284">
        <v>0</v>
      </c>
      <c r="V100" s="284">
        <v>0</v>
      </c>
      <c r="W100" s="284">
        <v>0</v>
      </c>
      <c r="X100" s="284">
        <v>0</v>
      </c>
      <c r="Y100" s="284">
        <v>0</v>
      </c>
      <c r="Z100" s="284">
        <v>1</v>
      </c>
      <c r="AA100" s="284">
        <v>0</v>
      </c>
      <c r="AB100" s="284">
        <v>0</v>
      </c>
      <c r="AC100" s="284">
        <v>0</v>
      </c>
      <c r="AD100" s="284">
        <v>0</v>
      </c>
      <c r="AE100" s="284">
        <v>0</v>
      </c>
      <c r="AF100" s="284">
        <v>0</v>
      </c>
      <c r="AG100" s="284">
        <v>0</v>
      </c>
      <c r="AH100" s="284">
        <v>0</v>
      </c>
      <c r="AI100" s="284">
        <v>0</v>
      </c>
      <c r="AJ100" s="284">
        <v>0</v>
      </c>
      <c r="AK100" s="284">
        <v>0</v>
      </c>
      <c r="AL100" s="284">
        <v>0</v>
      </c>
      <c r="AM100" s="284">
        <v>0</v>
      </c>
      <c r="AN100" s="284">
        <v>0</v>
      </c>
      <c r="AO100" s="284">
        <v>0</v>
      </c>
      <c r="AP100" s="284">
        <v>0</v>
      </c>
      <c r="AQ100" s="284">
        <v>9</v>
      </c>
      <c r="AR100" s="284">
        <v>2</v>
      </c>
      <c r="AS100" s="284">
        <v>11</v>
      </c>
    </row>
    <row r="101" spans="1:45">
      <c r="A101" s="285" t="s">
        <v>809</v>
      </c>
      <c r="B101" s="280">
        <v>1</v>
      </c>
      <c r="C101" s="280" t="s">
        <v>898</v>
      </c>
      <c r="D101" s="280" t="s">
        <v>898</v>
      </c>
      <c r="E101" s="280" t="s">
        <v>898</v>
      </c>
      <c r="F101" s="280" t="s">
        <v>898</v>
      </c>
      <c r="G101" s="280" t="s">
        <v>898</v>
      </c>
      <c r="H101" s="280" t="s">
        <v>898</v>
      </c>
      <c r="I101" s="280" t="s">
        <v>898</v>
      </c>
      <c r="J101" s="280" t="s">
        <v>898</v>
      </c>
      <c r="K101" s="280" t="s">
        <v>898</v>
      </c>
      <c r="L101" s="280" t="s">
        <v>898</v>
      </c>
      <c r="M101" s="280" t="s">
        <v>898</v>
      </c>
      <c r="N101" s="280" t="s">
        <v>898</v>
      </c>
      <c r="O101" s="280" t="s">
        <v>898</v>
      </c>
      <c r="P101" s="280" t="s">
        <v>898</v>
      </c>
      <c r="Q101" s="280" t="s">
        <v>898</v>
      </c>
      <c r="R101" s="280" t="s">
        <v>898</v>
      </c>
      <c r="S101" s="280" t="s">
        <v>898</v>
      </c>
      <c r="T101" s="280" t="s">
        <v>898</v>
      </c>
      <c r="U101" s="280" t="s">
        <v>898</v>
      </c>
      <c r="V101" s="280" t="s">
        <v>898</v>
      </c>
      <c r="W101" s="280" t="s">
        <v>898</v>
      </c>
      <c r="X101" s="280" t="s">
        <v>898</v>
      </c>
      <c r="Y101" s="280" t="s">
        <v>898</v>
      </c>
      <c r="Z101" s="280" t="s">
        <v>898</v>
      </c>
      <c r="AA101" s="280" t="s">
        <v>898</v>
      </c>
      <c r="AB101" s="280" t="s">
        <v>898</v>
      </c>
      <c r="AC101" s="280" t="s">
        <v>898</v>
      </c>
      <c r="AD101" s="280" t="s">
        <v>898</v>
      </c>
      <c r="AE101" s="280" t="s">
        <v>898</v>
      </c>
      <c r="AF101" s="280" t="s">
        <v>898</v>
      </c>
      <c r="AG101" s="280" t="s">
        <v>898</v>
      </c>
      <c r="AH101" s="280" t="s">
        <v>898</v>
      </c>
      <c r="AI101" s="280" t="s">
        <v>898</v>
      </c>
      <c r="AJ101" s="280" t="s">
        <v>898</v>
      </c>
      <c r="AK101" s="280" t="s">
        <v>898</v>
      </c>
      <c r="AL101" s="280" t="s">
        <v>898</v>
      </c>
      <c r="AM101" s="280" t="s">
        <v>898</v>
      </c>
      <c r="AN101" s="280" t="s">
        <v>898</v>
      </c>
      <c r="AO101" s="280" t="s">
        <v>898</v>
      </c>
      <c r="AP101" s="280" t="s">
        <v>898</v>
      </c>
      <c r="AQ101" s="280">
        <v>1</v>
      </c>
      <c r="AR101" s="280">
        <v>1</v>
      </c>
      <c r="AS101" s="280">
        <v>2</v>
      </c>
    </row>
    <row r="102" spans="1:45">
      <c r="A102" s="285" t="s">
        <v>803</v>
      </c>
      <c r="B102" s="280" t="s">
        <v>898</v>
      </c>
      <c r="C102" s="280" t="s">
        <v>898</v>
      </c>
      <c r="D102" s="280" t="s">
        <v>898</v>
      </c>
      <c r="E102" s="280" t="s">
        <v>898</v>
      </c>
      <c r="F102" s="280" t="s">
        <v>898</v>
      </c>
      <c r="G102" s="280" t="s">
        <v>898</v>
      </c>
      <c r="H102" s="280" t="s">
        <v>898</v>
      </c>
      <c r="I102" s="280" t="s">
        <v>898</v>
      </c>
      <c r="J102" s="280" t="s">
        <v>898</v>
      </c>
      <c r="K102" s="280" t="s">
        <v>898</v>
      </c>
      <c r="L102" s="280" t="s">
        <v>898</v>
      </c>
      <c r="M102" s="280" t="s">
        <v>898</v>
      </c>
      <c r="N102" s="280" t="s">
        <v>898</v>
      </c>
      <c r="O102" s="280" t="s">
        <v>898</v>
      </c>
      <c r="P102" s="280" t="s">
        <v>898</v>
      </c>
      <c r="Q102" s="280">
        <v>1</v>
      </c>
      <c r="R102" s="280" t="s">
        <v>898</v>
      </c>
      <c r="S102" s="280" t="s">
        <v>898</v>
      </c>
      <c r="T102" s="280" t="s">
        <v>898</v>
      </c>
      <c r="U102" s="280" t="s">
        <v>898</v>
      </c>
      <c r="V102" s="280" t="s">
        <v>898</v>
      </c>
      <c r="W102" s="280" t="s">
        <v>898</v>
      </c>
      <c r="X102" s="280" t="s">
        <v>898</v>
      </c>
      <c r="Y102" s="280" t="s">
        <v>898</v>
      </c>
      <c r="Z102" s="280" t="s">
        <v>898</v>
      </c>
      <c r="AA102" s="280" t="s">
        <v>898</v>
      </c>
      <c r="AB102" s="280" t="s">
        <v>898</v>
      </c>
      <c r="AC102" s="280" t="s">
        <v>898</v>
      </c>
      <c r="AD102" s="280" t="s">
        <v>898</v>
      </c>
      <c r="AE102" s="280" t="s">
        <v>898</v>
      </c>
      <c r="AF102" s="280" t="s">
        <v>898</v>
      </c>
      <c r="AG102" s="280" t="s">
        <v>898</v>
      </c>
      <c r="AH102" s="280" t="s">
        <v>898</v>
      </c>
      <c r="AI102" s="280" t="s">
        <v>898</v>
      </c>
      <c r="AJ102" s="280" t="s">
        <v>898</v>
      </c>
      <c r="AK102" s="280" t="s">
        <v>898</v>
      </c>
      <c r="AL102" s="280" t="s">
        <v>898</v>
      </c>
      <c r="AM102" s="280" t="s">
        <v>898</v>
      </c>
      <c r="AN102" s="280" t="s">
        <v>898</v>
      </c>
      <c r="AO102" s="280" t="s">
        <v>898</v>
      </c>
      <c r="AP102" s="280" t="s">
        <v>898</v>
      </c>
      <c r="AQ102" s="280">
        <v>1</v>
      </c>
      <c r="AR102" s="280" t="s">
        <v>898</v>
      </c>
      <c r="AS102" s="280">
        <v>1</v>
      </c>
    </row>
    <row r="103" spans="1:45">
      <c r="A103" s="285" t="s">
        <v>810</v>
      </c>
      <c r="B103" s="280">
        <v>2</v>
      </c>
      <c r="C103" s="280" t="s">
        <v>898</v>
      </c>
      <c r="D103" s="280" t="s">
        <v>898</v>
      </c>
      <c r="E103" s="280" t="s">
        <v>898</v>
      </c>
      <c r="F103" s="280" t="s">
        <v>898</v>
      </c>
      <c r="G103" s="280" t="s">
        <v>898</v>
      </c>
      <c r="H103" s="280" t="s">
        <v>898</v>
      </c>
      <c r="I103" s="280" t="s">
        <v>898</v>
      </c>
      <c r="J103" s="280" t="s">
        <v>898</v>
      </c>
      <c r="K103" s="280" t="s">
        <v>898</v>
      </c>
      <c r="L103" s="280" t="s">
        <v>898</v>
      </c>
      <c r="M103" s="280" t="s">
        <v>898</v>
      </c>
      <c r="N103" s="280" t="s">
        <v>898</v>
      </c>
      <c r="O103" s="280" t="s">
        <v>898</v>
      </c>
      <c r="P103" s="280" t="s">
        <v>898</v>
      </c>
      <c r="Q103" s="280" t="s">
        <v>898</v>
      </c>
      <c r="R103" s="280" t="s">
        <v>898</v>
      </c>
      <c r="S103" s="280" t="s">
        <v>898</v>
      </c>
      <c r="T103" s="280" t="s">
        <v>898</v>
      </c>
      <c r="U103" s="280" t="s">
        <v>898</v>
      </c>
      <c r="V103" s="280" t="s">
        <v>898</v>
      </c>
      <c r="W103" s="280" t="s">
        <v>898</v>
      </c>
      <c r="X103" s="280" t="s">
        <v>898</v>
      </c>
      <c r="Y103" s="280" t="s">
        <v>898</v>
      </c>
      <c r="Z103" s="280">
        <v>1</v>
      </c>
      <c r="AA103" s="280" t="s">
        <v>898</v>
      </c>
      <c r="AB103" s="280" t="s">
        <v>898</v>
      </c>
      <c r="AC103" s="280" t="s">
        <v>898</v>
      </c>
      <c r="AD103" s="280" t="s">
        <v>898</v>
      </c>
      <c r="AE103" s="280" t="s">
        <v>898</v>
      </c>
      <c r="AF103" s="280" t="s">
        <v>898</v>
      </c>
      <c r="AG103" s="280" t="s">
        <v>898</v>
      </c>
      <c r="AH103" s="280" t="s">
        <v>898</v>
      </c>
      <c r="AI103" s="280" t="s">
        <v>898</v>
      </c>
      <c r="AJ103" s="280" t="s">
        <v>898</v>
      </c>
      <c r="AK103" s="280" t="s">
        <v>898</v>
      </c>
      <c r="AL103" s="280" t="s">
        <v>898</v>
      </c>
      <c r="AM103" s="280" t="s">
        <v>898</v>
      </c>
      <c r="AN103" s="280" t="s">
        <v>898</v>
      </c>
      <c r="AO103" s="280" t="s">
        <v>898</v>
      </c>
      <c r="AP103" s="280" t="s">
        <v>898</v>
      </c>
      <c r="AQ103" s="280">
        <v>3</v>
      </c>
      <c r="AR103" s="280">
        <v>1</v>
      </c>
      <c r="AS103" s="280">
        <v>4</v>
      </c>
    </row>
    <row r="104" spans="1:45">
      <c r="A104" s="285" t="s">
        <v>805</v>
      </c>
      <c r="B104" s="280" t="s">
        <v>898</v>
      </c>
      <c r="C104" s="280" t="s">
        <v>898</v>
      </c>
      <c r="D104" s="280" t="s">
        <v>898</v>
      </c>
      <c r="E104" s="280" t="s">
        <v>898</v>
      </c>
      <c r="F104" s="280" t="s">
        <v>898</v>
      </c>
      <c r="G104" s="280" t="s">
        <v>898</v>
      </c>
      <c r="H104" s="280" t="s">
        <v>898</v>
      </c>
      <c r="I104" s="280" t="s">
        <v>898</v>
      </c>
      <c r="J104" s="280" t="s">
        <v>898</v>
      </c>
      <c r="K104" s="280" t="s">
        <v>898</v>
      </c>
      <c r="L104" s="280" t="s">
        <v>898</v>
      </c>
      <c r="M104" s="280" t="s">
        <v>898</v>
      </c>
      <c r="N104" s="280" t="s">
        <v>898</v>
      </c>
      <c r="O104" s="280" t="s">
        <v>898</v>
      </c>
      <c r="P104" s="280" t="s">
        <v>898</v>
      </c>
      <c r="Q104" s="280">
        <v>1</v>
      </c>
      <c r="R104" s="280" t="s">
        <v>898</v>
      </c>
      <c r="S104" s="280" t="s">
        <v>898</v>
      </c>
      <c r="T104" s="280" t="s">
        <v>898</v>
      </c>
      <c r="U104" s="280" t="s">
        <v>898</v>
      </c>
      <c r="V104" s="280" t="s">
        <v>898</v>
      </c>
      <c r="W104" s="280" t="s">
        <v>898</v>
      </c>
      <c r="X104" s="280" t="s">
        <v>898</v>
      </c>
      <c r="Y104" s="280" t="s">
        <v>898</v>
      </c>
      <c r="Z104" s="280" t="s">
        <v>898</v>
      </c>
      <c r="AA104" s="280" t="s">
        <v>898</v>
      </c>
      <c r="AB104" s="280" t="s">
        <v>898</v>
      </c>
      <c r="AC104" s="280" t="s">
        <v>898</v>
      </c>
      <c r="AD104" s="280" t="s">
        <v>898</v>
      </c>
      <c r="AE104" s="280" t="s">
        <v>898</v>
      </c>
      <c r="AF104" s="280" t="s">
        <v>898</v>
      </c>
      <c r="AG104" s="280" t="s">
        <v>898</v>
      </c>
      <c r="AH104" s="280" t="s">
        <v>898</v>
      </c>
      <c r="AI104" s="280" t="s">
        <v>898</v>
      </c>
      <c r="AJ104" s="280" t="s">
        <v>898</v>
      </c>
      <c r="AK104" s="280" t="s">
        <v>898</v>
      </c>
      <c r="AL104" s="280" t="s">
        <v>898</v>
      </c>
      <c r="AM104" s="280" t="s">
        <v>898</v>
      </c>
      <c r="AN104" s="280" t="s">
        <v>898</v>
      </c>
      <c r="AO104" s="280" t="s">
        <v>898</v>
      </c>
      <c r="AP104" s="280" t="s">
        <v>898</v>
      </c>
      <c r="AQ104" s="280">
        <v>1</v>
      </c>
      <c r="AR104" s="280" t="s">
        <v>898</v>
      </c>
      <c r="AS104" s="280">
        <v>1</v>
      </c>
    </row>
    <row r="105" spans="1:45">
      <c r="A105" s="285" t="s">
        <v>806</v>
      </c>
      <c r="B105" s="280" t="s">
        <v>898</v>
      </c>
      <c r="C105" s="280" t="s">
        <v>898</v>
      </c>
      <c r="D105" s="280" t="s">
        <v>898</v>
      </c>
      <c r="E105" s="280" t="s">
        <v>898</v>
      </c>
      <c r="F105" s="280" t="s">
        <v>898</v>
      </c>
      <c r="G105" s="280" t="s">
        <v>898</v>
      </c>
      <c r="H105" s="280" t="s">
        <v>898</v>
      </c>
      <c r="I105" s="280" t="s">
        <v>898</v>
      </c>
      <c r="J105" s="280" t="s">
        <v>898</v>
      </c>
      <c r="K105" s="280" t="s">
        <v>898</v>
      </c>
      <c r="L105" s="280" t="s">
        <v>898</v>
      </c>
      <c r="M105" s="280" t="s">
        <v>898</v>
      </c>
      <c r="N105" s="280" t="s">
        <v>898</v>
      </c>
      <c r="O105" s="280" t="s">
        <v>898</v>
      </c>
      <c r="P105" s="280" t="s">
        <v>898</v>
      </c>
      <c r="Q105" s="280">
        <v>1</v>
      </c>
      <c r="R105" s="280" t="s">
        <v>898</v>
      </c>
      <c r="S105" s="280" t="s">
        <v>898</v>
      </c>
      <c r="T105" s="280" t="s">
        <v>898</v>
      </c>
      <c r="U105" s="280" t="s">
        <v>898</v>
      </c>
      <c r="V105" s="280" t="s">
        <v>898</v>
      </c>
      <c r="W105" s="280" t="s">
        <v>898</v>
      </c>
      <c r="X105" s="280" t="s">
        <v>898</v>
      </c>
      <c r="Y105" s="280" t="s">
        <v>898</v>
      </c>
      <c r="Z105" s="280" t="s">
        <v>898</v>
      </c>
      <c r="AA105" s="280" t="s">
        <v>898</v>
      </c>
      <c r="AB105" s="280" t="s">
        <v>898</v>
      </c>
      <c r="AC105" s="280" t="s">
        <v>898</v>
      </c>
      <c r="AD105" s="280" t="s">
        <v>898</v>
      </c>
      <c r="AE105" s="280" t="s">
        <v>898</v>
      </c>
      <c r="AF105" s="280" t="s">
        <v>898</v>
      </c>
      <c r="AG105" s="280" t="s">
        <v>898</v>
      </c>
      <c r="AH105" s="280" t="s">
        <v>898</v>
      </c>
      <c r="AI105" s="280" t="s">
        <v>898</v>
      </c>
      <c r="AJ105" s="280" t="s">
        <v>898</v>
      </c>
      <c r="AK105" s="280" t="s">
        <v>898</v>
      </c>
      <c r="AL105" s="280" t="s">
        <v>898</v>
      </c>
      <c r="AM105" s="280" t="s">
        <v>898</v>
      </c>
      <c r="AN105" s="280" t="s">
        <v>898</v>
      </c>
      <c r="AO105" s="280" t="s">
        <v>898</v>
      </c>
      <c r="AP105" s="280" t="s">
        <v>898</v>
      </c>
      <c r="AQ105" s="280">
        <v>1</v>
      </c>
      <c r="AR105" s="280" t="s">
        <v>898</v>
      </c>
      <c r="AS105" s="280">
        <v>1</v>
      </c>
    </row>
    <row r="106" spans="1:45">
      <c r="A106" s="285" t="s">
        <v>808</v>
      </c>
      <c r="B106" s="280" t="s">
        <v>898</v>
      </c>
      <c r="C106" s="280" t="s">
        <v>898</v>
      </c>
      <c r="D106" s="280" t="s">
        <v>898</v>
      </c>
      <c r="E106" s="280" t="s">
        <v>898</v>
      </c>
      <c r="F106" s="280" t="s">
        <v>898</v>
      </c>
      <c r="G106" s="280" t="s">
        <v>898</v>
      </c>
      <c r="H106" s="280" t="s">
        <v>898</v>
      </c>
      <c r="I106" s="280" t="s">
        <v>898</v>
      </c>
      <c r="J106" s="280" t="s">
        <v>898</v>
      </c>
      <c r="K106" s="280" t="s">
        <v>898</v>
      </c>
      <c r="L106" s="280" t="s">
        <v>898</v>
      </c>
      <c r="M106" s="280" t="s">
        <v>898</v>
      </c>
      <c r="N106" s="280" t="s">
        <v>898</v>
      </c>
      <c r="O106" s="280" t="s">
        <v>898</v>
      </c>
      <c r="P106" s="280" t="s">
        <v>898</v>
      </c>
      <c r="Q106" s="280">
        <v>1</v>
      </c>
      <c r="R106" s="280" t="s">
        <v>898</v>
      </c>
      <c r="S106" s="280" t="s">
        <v>898</v>
      </c>
      <c r="T106" s="280" t="s">
        <v>898</v>
      </c>
      <c r="U106" s="280" t="s">
        <v>898</v>
      </c>
      <c r="V106" s="280" t="s">
        <v>898</v>
      </c>
      <c r="W106" s="280" t="s">
        <v>898</v>
      </c>
      <c r="X106" s="280" t="s">
        <v>898</v>
      </c>
      <c r="Y106" s="280" t="s">
        <v>898</v>
      </c>
      <c r="Z106" s="280" t="s">
        <v>898</v>
      </c>
      <c r="AA106" s="280" t="s">
        <v>898</v>
      </c>
      <c r="AB106" s="280" t="s">
        <v>898</v>
      </c>
      <c r="AC106" s="280" t="s">
        <v>898</v>
      </c>
      <c r="AD106" s="280" t="s">
        <v>898</v>
      </c>
      <c r="AE106" s="280" t="s">
        <v>898</v>
      </c>
      <c r="AF106" s="280" t="s">
        <v>898</v>
      </c>
      <c r="AG106" s="280" t="s">
        <v>898</v>
      </c>
      <c r="AH106" s="280" t="s">
        <v>898</v>
      </c>
      <c r="AI106" s="280" t="s">
        <v>898</v>
      </c>
      <c r="AJ106" s="280" t="s">
        <v>898</v>
      </c>
      <c r="AK106" s="280" t="s">
        <v>898</v>
      </c>
      <c r="AL106" s="280" t="s">
        <v>898</v>
      </c>
      <c r="AM106" s="280" t="s">
        <v>898</v>
      </c>
      <c r="AN106" s="280" t="s">
        <v>898</v>
      </c>
      <c r="AO106" s="280" t="s">
        <v>898</v>
      </c>
      <c r="AP106" s="280" t="s">
        <v>898</v>
      </c>
      <c r="AQ106" s="280">
        <v>1</v>
      </c>
      <c r="AR106" s="280" t="s">
        <v>898</v>
      </c>
      <c r="AS106" s="280">
        <v>1</v>
      </c>
    </row>
    <row r="107" spans="1:45">
      <c r="A107" s="285" t="s">
        <v>811</v>
      </c>
      <c r="B107" s="280" t="s">
        <v>898</v>
      </c>
      <c r="C107" s="280" t="s">
        <v>898</v>
      </c>
      <c r="D107" s="280" t="s">
        <v>898</v>
      </c>
      <c r="E107" s="280" t="s">
        <v>898</v>
      </c>
      <c r="F107" s="280" t="s">
        <v>898</v>
      </c>
      <c r="G107" s="280" t="s">
        <v>898</v>
      </c>
      <c r="H107" s="280" t="s">
        <v>898</v>
      </c>
      <c r="I107" s="280" t="s">
        <v>898</v>
      </c>
      <c r="J107" s="280" t="s">
        <v>898</v>
      </c>
      <c r="K107" s="280" t="s">
        <v>898</v>
      </c>
      <c r="L107" s="280" t="s">
        <v>898</v>
      </c>
      <c r="M107" s="280" t="s">
        <v>898</v>
      </c>
      <c r="N107" s="280" t="s">
        <v>898</v>
      </c>
      <c r="O107" s="280" t="s">
        <v>898</v>
      </c>
      <c r="P107" s="280" t="s">
        <v>898</v>
      </c>
      <c r="Q107" s="280">
        <v>1</v>
      </c>
      <c r="R107" s="280" t="s">
        <v>898</v>
      </c>
      <c r="S107" s="280" t="s">
        <v>898</v>
      </c>
      <c r="T107" s="280" t="s">
        <v>898</v>
      </c>
      <c r="U107" s="280" t="s">
        <v>898</v>
      </c>
      <c r="V107" s="280" t="s">
        <v>898</v>
      </c>
      <c r="W107" s="280" t="s">
        <v>898</v>
      </c>
      <c r="X107" s="280" t="s">
        <v>898</v>
      </c>
      <c r="Y107" s="280" t="s">
        <v>898</v>
      </c>
      <c r="Z107" s="280" t="s">
        <v>898</v>
      </c>
      <c r="AA107" s="280" t="s">
        <v>898</v>
      </c>
      <c r="AB107" s="280" t="s">
        <v>898</v>
      </c>
      <c r="AC107" s="280" t="s">
        <v>898</v>
      </c>
      <c r="AD107" s="280" t="s">
        <v>898</v>
      </c>
      <c r="AE107" s="280" t="s">
        <v>898</v>
      </c>
      <c r="AF107" s="280" t="s">
        <v>898</v>
      </c>
      <c r="AG107" s="280" t="s">
        <v>898</v>
      </c>
      <c r="AH107" s="280" t="s">
        <v>898</v>
      </c>
      <c r="AI107" s="280" t="s">
        <v>898</v>
      </c>
      <c r="AJ107" s="280" t="s">
        <v>898</v>
      </c>
      <c r="AK107" s="280" t="s">
        <v>898</v>
      </c>
      <c r="AL107" s="280" t="s">
        <v>898</v>
      </c>
      <c r="AM107" s="280" t="s">
        <v>898</v>
      </c>
      <c r="AN107" s="280" t="s">
        <v>898</v>
      </c>
      <c r="AO107" s="280" t="s">
        <v>898</v>
      </c>
      <c r="AP107" s="280" t="s">
        <v>898</v>
      </c>
      <c r="AQ107" s="280">
        <v>1</v>
      </c>
      <c r="AR107" s="280" t="s">
        <v>898</v>
      </c>
      <c r="AS107" s="280">
        <v>1</v>
      </c>
    </row>
    <row r="108" spans="1:45">
      <c r="A108" s="218"/>
      <c r="B108" s="286"/>
      <c r="C108" s="286"/>
      <c r="D108" s="286"/>
      <c r="E108" s="286"/>
      <c r="F108" s="286"/>
      <c r="G108" s="286"/>
      <c r="H108" s="286"/>
      <c r="I108" s="286"/>
      <c r="J108" s="286"/>
      <c r="K108" s="286"/>
      <c r="L108" s="286"/>
      <c r="M108" s="286"/>
      <c r="N108" s="286"/>
      <c r="O108" s="286"/>
      <c r="P108" s="286"/>
      <c r="Q108" s="286"/>
      <c r="R108" s="286"/>
      <c r="S108" s="286"/>
      <c r="T108" s="286"/>
      <c r="U108" s="286"/>
      <c r="V108" s="286"/>
      <c r="W108" s="286"/>
      <c r="X108" s="286"/>
      <c r="Y108" s="286"/>
      <c r="Z108" s="286"/>
      <c r="AA108" s="286"/>
      <c r="AB108" s="286"/>
      <c r="AC108" s="286"/>
      <c r="AD108" s="286"/>
      <c r="AE108" s="286"/>
      <c r="AF108" s="286"/>
      <c r="AG108" s="286"/>
      <c r="AH108" s="286"/>
      <c r="AI108" s="286"/>
      <c r="AJ108" s="286"/>
      <c r="AK108" s="286"/>
      <c r="AL108" s="286"/>
      <c r="AM108" s="286"/>
      <c r="AN108" s="286"/>
      <c r="AO108" s="286"/>
      <c r="AP108" s="286"/>
      <c r="AQ108" s="286"/>
      <c r="AR108" s="286"/>
      <c r="AS108" s="280"/>
    </row>
    <row r="109" spans="1:45" ht="30" customHeight="1" thickBot="1">
      <c r="A109" s="305" t="s">
        <v>978</v>
      </c>
      <c r="B109" s="282">
        <v>40</v>
      </c>
      <c r="C109" s="282">
        <v>21</v>
      </c>
      <c r="D109" s="282">
        <v>7</v>
      </c>
      <c r="E109" s="282">
        <v>2</v>
      </c>
      <c r="F109" s="282">
        <v>5</v>
      </c>
      <c r="G109" s="282">
        <v>11</v>
      </c>
      <c r="H109" s="282">
        <v>8</v>
      </c>
      <c r="I109" s="282">
        <v>3</v>
      </c>
      <c r="J109" s="282">
        <v>6</v>
      </c>
      <c r="K109" s="282">
        <v>3</v>
      </c>
      <c r="L109" s="282">
        <v>3</v>
      </c>
      <c r="M109" s="282">
        <v>5</v>
      </c>
      <c r="N109" s="282">
        <v>5</v>
      </c>
      <c r="O109" s="282">
        <v>10</v>
      </c>
      <c r="P109" s="282">
        <v>3</v>
      </c>
      <c r="Q109" s="282">
        <v>6</v>
      </c>
      <c r="R109" s="282">
        <v>3</v>
      </c>
      <c r="S109" s="282">
        <v>3</v>
      </c>
      <c r="T109" s="282">
        <v>2</v>
      </c>
      <c r="U109" s="282">
        <v>4</v>
      </c>
      <c r="V109" s="282">
        <v>6</v>
      </c>
      <c r="W109" s="282">
        <v>2</v>
      </c>
      <c r="X109" s="282">
        <v>6</v>
      </c>
      <c r="Y109" s="282">
        <v>3</v>
      </c>
      <c r="Z109" s="282">
        <v>11</v>
      </c>
      <c r="AA109" s="282">
        <v>5</v>
      </c>
      <c r="AB109" s="282">
        <v>9</v>
      </c>
      <c r="AC109" s="282">
        <v>6</v>
      </c>
      <c r="AD109" s="282">
        <v>17</v>
      </c>
      <c r="AE109" s="282">
        <v>12</v>
      </c>
      <c r="AF109" s="282">
        <v>1</v>
      </c>
      <c r="AG109" s="282">
        <v>5</v>
      </c>
      <c r="AH109" s="282">
        <v>4</v>
      </c>
      <c r="AI109" s="282">
        <v>2</v>
      </c>
      <c r="AJ109" s="282">
        <v>1</v>
      </c>
      <c r="AK109" s="282">
        <v>4</v>
      </c>
      <c r="AL109" s="282">
        <v>4</v>
      </c>
      <c r="AM109" s="282">
        <v>2</v>
      </c>
      <c r="AN109" s="282">
        <v>6</v>
      </c>
      <c r="AO109" s="282">
        <v>5</v>
      </c>
      <c r="AP109" s="282">
        <v>3</v>
      </c>
      <c r="AQ109" s="282">
        <v>264</v>
      </c>
      <c r="AR109" s="282">
        <v>123</v>
      </c>
      <c r="AS109" s="282">
        <v>387</v>
      </c>
    </row>
    <row r="110" spans="1:45" ht="30" customHeight="1">
      <c r="A110" s="311" t="s">
        <v>996</v>
      </c>
      <c r="B110" s="312">
        <v>391</v>
      </c>
      <c r="C110" s="312">
        <v>297</v>
      </c>
      <c r="D110" s="312">
        <v>109</v>
      </c>
      <c r="E110" s="312">
        <v>43</v>
      </c>
      <c r="F110" s="312">
        <v>57</v>
      </c>
      <c r="G110" s="312">
        <v>116</v>
      </c>
      <c r="H110" s="312">
        <v>72</v>
      </c>
      <c r="I110" s="312">
        <v>48</v>
      </c>
      <c r="J110" s="312">
        <v>68</v>
      </c>
      <c r="K110" s="312">
        <v>54</v>
      </c>
      <c r="L110" s="312">
        <v>56</v>
      </c>
      <c r="M110" s="312">
        <v>43</v>
      </c>
      <c r="N110" s="312">
        <v>62</v>
      </c>
      <c r="O110" s="312">
        <v>59</v>
      </c>
      <c r="P110" s="312">
        <v>40</v>
      </c>
      <c r="Q110" s="312">
        <v>49</v>
      </c>
      <c r="R110" s="312">
        <v>45</v>
      </c>
      <c r="S110" s="312">
        <v>52</v>
      </c>
      <c r="T110" s="312">
        <v>28</v>
      </c>
      <c r="U110" s="312">
        <v>71</v>
      </c>
      <c r="V110" s="312">
        <v>96</v>
      </c>
      <c r="W110" s="312">
        <v>40</v>
      </c>
      <c r="X110" s="312">
        <v>67</v>
      </c>
      <c r="Y110" s="312">
        <v>44</v>
      </c>
      <c r="Z110" s="312">
        <v>86</v>
      </c>
      <c r="AA110" s="312">
        <v>46</v>
      </c>
      <c r="AB110" s="312">
        <v>79</v>
      </c>
      <c r="AC110" s="312">
        <v>80</v>
      </c>
      <c r="AD110" s="312">
        <v>149</v>
      </c>
      <c r="AE110" s="312">
        <v>95</v>
      </c>
      <c r="AF110" s="312">
        <v>22</v>
      </c>
      <c r="AG110" s="312">
        <v>36</v>
      </c>
      <c r="AH110" s="312">
        <v>39</v>
      </c>
      <c r="AI110" s="312">
        <v>21</v>
      </c>
      <c r="AJ110" s="312">
        <v>20</v>
      </c>
      <c r="AK110" s="312">
        <v>30</v>
      </c>
      <c r="AL110" s="312">
        <v>56</v>
      </c>
      <c r="AM110" s="312">
        <v>22</v>
      </c>
      <c r="AN110" s="312">
        <v>49</v>
      </c>
      <c r="AO110" s="312">
        <v>35</v>
      </c>
      <c r="AP110" s="312">
        <v>26</v>
      </c>
      <c r="AQ110" s="312">
        <v>2898</v>
      </c>
      <c r="AR110" s="312"/>
      <c r="AS110" s="312"/>
    </row>
    <row r="111" spans="1:45" ht="5.0999999999999996" customHeight="1" thickBot="1">
      <c r="A111" s="287"/>
      <c r="B111" s="287"/>
      <c r="C111" s="287"/>
      <c r="D111" s="287"/>
      <c r="E111" s="287"/>
      <c r="F111" s="287"/>
      <c r="G111" s="287"/>
      <c r="H111" s="287"/>
      <c r="I111" s="287"/>
      <c r="J111" s="287"/>
      <c r="K111" s="287"/>
      <c r="L111" s="287"/>
      <c r="M111" s="287"/>
      <c r="N111" s="287"/>
      <c r="O111" s="287"/>
      <c r="P111" s="287"/>
      <c r="Q111" s="287"/>
      <c r="R111" s="287"/>
      <c r="S111" s="287"/>
      <c r="T111" s="287"/>
      <c r="U111" s="287"/>
      <c r="V111" s="287"/>
      <c r="W111" s="287"/>
      <c r="X111" s="287"/>
      <c r="Y111" s="287"/>
      <c r="Z111" s="287"/>
      <c r="AA111" s="287"/>
      <c r="AB111" s="287"/>
      <c r="AC111" s="287"/>
      <c r="AD111" s="287"/>
      <c r="AE111" s="287"/>
      <c r="AF111" s="287"/>
      <c r="AG111" s="287"/>
      <c r="AH111" s="287"/>
      <c r="AI111" s="287"/>
      <c r="AJ111" s="287"/>
      <c r="AK111" s="287"/>
      <c r="AL111" s="287"/>
      <c r="AM111" s="287"/>
      <c r="AN111" s="287"/>
      <c r="AO111" s="287"/>
      <c r="AP111" s="287"/>
      <c r="AQ111" s="287"/>
      <c r="AR111" s="287"/>
      <c r="AS111" s="287"/>
    </row>
    <row r="112" spans="1:45" ht="13.5" thickTop="1"/>
    <row r="113" spans="1:1">
      <c r="A113" s="217" t="s">
        <v>979</v>
      </c>
    </row>
  </sheetData>
  <mergeCells count="7">
    <mergeCell ref="A1:AS1"/>
    <mergeCell ref="A2:AS2"/>
    <mergeCell ref="A3:AS3"/>
    <mergeCell ref="A4:AS4"/>
    <mergeCell ref="A5:AS5"/>
    <mergeCell ref="AR7:AR8"/>
    <mergeCell ref="AS7:AS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1"/>
  <sheetViews>
    <sheetView zoomScale="85" zoomScaleNormal="85" workbookViewId="0">
      <selection activeCell="G11" sqref="G11"/>
    </sheetView>
  </sheetViews>
  <sheetFormatPr baseColWidth="10" defaultColWidth="9.140625" defaultRowHeight="12.75"/>
  <cols>
    <col min="1" max="1" width="44.140625" style="216" customWidth="1"/>
    <col min="2" max="11" width="8.7109375" style="216" customWidth="1"/>
    <col min="12" max="13" width="15.7109375" style="216" customWidth="1"/>
    <col min="14" max="256" width="9.140625" style="216"/>
    <col min="257" max="257" width="44.140625" style="216" customWidth="1"/>
    <col min="258" max="267" width="8.7109375" style="216" customWidth="1"/>
    <col min="268" max="269" width="15.7109375" style="216" customWidth="1"/>
    <col min="270" max="512" width="9.140625" style="216"/>
    <col min="513" max="513" width="44.140625" style="216" customWidth="1"/>
    <col min="514" max="523" width="8.7109375" style="216" customWidth="1"/>
    <col min="524" max="525" width="15.7109375" style="216" customWidth="1"/>
    <col min="526" max="768" width="9.140625" style="216"/>
    <col min="769" max="769" width="44.140625" style="216" customWidth="1"/>
    <col min="770" max="779" width="8.7109375" style="216" customWidth="1"/>
    <col min="780" max="781" width="15.7109375" style="216" customWidth="1"/>
    <col min="782" max="1024" width="9.140625" style="216"/>
    <col min="1025" max="1025" width="44.140625" style="216" customWidth="1"/>
    <col min="1026" max="1035" width="8.7109375" style="216" customWidth="1"/>
    <col min="1036" max="1037" width="15.7109375" style="216" customWidth="1"/>
    <col min="1038" max="1280" width="9.140625" style="216"/>
    <col min="1281" max="1281" width="44.140625" style="216" customWidth="1"/>
    <col min="1282" max="1291" width="8.7109375" style="216" customWidth="1"/>
    <col min="1292" max="1293" width="15.7109375" style="216" customWidth="1"/>
    <col min="1294" max="1536" width="9.140625" style="216"/>
    <col min="1537" max="1537" width="44.140625" style="216" customWidth="1"/>
    <col min="1538" max="1547" width="8.7109375" style="216" customWidth="1"/>
    <col min="1548" max="1549" width="15.7109375" style="216" customWidth="1"/>
    <col min="1550" max="1792" width="9.140625" style="216"/>
    <col min="1793" max="1793" width="44.140625" style="216" customWidth="1"/>
    <col min="1794" max="1803" width="8.7109375" style="216" customWidth="1"/>
    <col min="1804" max="1805" width="15.7109375" style="216" customWidth="1"/>
    <col min="1806" max="2048" width="9.140625" style="216"/>
    <col min="2049" max="2049" width="44.140625" style="216" customWidth="1"/>
    <col min="2050" max="2059" width="8.7109375" style="216" customWidth="1"/>
    <col min="2060" max="2061" width="15.7109375" style="216" customWidth="1"/>
    <col min="2062" max="2304" width="9.140625" style="216"/>
    <col min="2305" max="2305" width="44.140625" style="216" customWidth="1"/>
    <col min="2306" max="2315" width="8.7109375" style="216" customWidth="1"/>
    <col min="2316" max="2317" width="15.7109375" style="216" customWidth="1"/>
    <col min="2318" max="2560" width="9.140625" style="216"/>
    <col min="2561" max="2561" width="44.140625" style="216" customWidth="1"/>
    <col min="2562" max="2571" width="8.7109375" style="216" customWidth="1"/>
    <col min="2572" max="2573" width="15.7109375" style="216" customWidth="1"/>
    <col min="2574" max="2816" width="9.140625" style="216"/>
    <col min="2817" max="2817" width="44.140625" style="216" customWidth="1"/>
    <col min="2818" max="2827" width="8.7109375" style="216" customWidth="1"/>
    <col min="2828" max="2829" width="15.7109375" style="216" customWidth="1"/>
    <col min="2830" max="3072" width="9.140625" style="216"/>
    <col min="3073" max="3073" width="44.140625" style="216" customWidth="1"/>
    <col min="3074" max="3083" width="8.7109375" style="216" customWidth="1"/>
    <col min="3084" max="3085" width="15.7109375" style="216" customWidth="1"/>
    <col min="3086" max="3328" width="9.140625" style="216"/>
    <col min="3329" max="3329" width="44.140625" style="216" customWidth="1"/>
    <col min="3330" max="3339" width="8.7109375" style="216" customWidth="1"/>
    <col min="3340" max="3341" width="15.7109375" style="216" customWidth="1"/>
    <col min="3342" max="3584" width="9.140625" style="216"/>
    <col min="3585" max="3585" width="44.140625" style="216" customWidth="1"/>
    <col min="3586" max="3595" width="8.7109375" style="216" customWidth="1"/>
    <col min="3596" max="3597" width="15.7109375" style="216" customWidth="1"/>
    <col min="3598" max="3840" width="9.140625" style="216"/>
    <col min="3841" max="3841" width="44.140625" style="216" customWidth="1"/>
    <col min="3842" max="3851" width="8.7109375" style="216" customWidth="1"/>
    <col min="3852" max="3853" width="15.7109375" style="216" customWidth="1"/>
    <col min="3854" max="4096" width="9.140625" style="216"/>
    <col min="4097" max="4097" width="44.140625" style="216" customWidth="1"/>
    <col min="4098" max="4107" width="8.7109375" style="216" customWidth="1"/>
    <col min="4108" max="4109" width="15.7109375" style="216" customWidth="1"/>
    <col min="4110" max="4352" width="9.140625" style="216"/>
    <col min="4353" max="4353" width="44.140625" style="216" customWidth="1"/>
    <col min="4354" max="4363" width="8.7109375" style="216" customWidth="1"/>
    <col min="4364" max="4365" width="15.7109375" style="216" customWidth="1"/>
    <col min="4366" max="4608" width="9.140625" style="216"/>
    <col min="4609" max="4609" width="44.140625" style="216" customWidth="1"/>
    <col min="4610" max="4619" width="8.7109375" style="216" customWidth="1"/>
    <col min="4620" max="4621" width="15.7109375" style="216" customWidth="1"/>
    <col min="4622" max="4864" width="9.140625" style="216"/>
    <col min="4865" max="4865" width="44.140625" style="216" customWidth="1"/>
    <col min="4866" max="4875" width="8.7109375" style="216" customWidth="1"/>
    <col min="4876" max="4877" width="15.7109375" style="216" customWidth="1"/>
    <col min="4878" max="5120" width="9.140625" style="216"/>
    <col min="5121" max="5121" width="44.140625" style="216" customWidth="1"/>
    <col min="5122" max="5131" width="8.7109375" style="216" customWidth="1"/>
    <col min="5132" max="5133" width="15.7109375" style="216" customWidth="1"/>
    <col min="5134" max="5376" width="9.140625" style="216"/>
    <col min="5377" max="5377" width="44.140625" style="216" customWidth="1"/>
    <col min="5378" max="5387" width="8.7109375" style="216" customWidth="1"/>
    <col min="5388" max="5389" width="15.7109375" style="216" customWidth="1"/>
    <col min="5390" max="5632" width="9.140625" style="216"/>
    <col min="5633" max="5633" width="44.140625" style="216" customWidth="1"/>
    <col min="5634" max="5643" width="8.7109375" style="216" customWidth="1"/>
    <col min="5644" max="5645" width="15.7109375" style="216" customWidth="1"/>
    <col min="5646" max="5888" width="9.140625" style="216"/>
    <col min="5889" max="5889" width="44.140625" style="216" customWidth="1"/>
    <col min="5890" max="5899" width="8.7109375" style="216" customWidth="1"/>
    <col min="5900" max="5901" width="15.7109375" style="216" customWidth="1"/>
    <col min="5902" max="6144" width="9.140625" style="216"/>
    <col min="6145" max="6145" width="44.140625" style="216" customWidth="1"/>
    <col min="6146" max="6155" width="8.7109375" style="216" customWidth="1"/>
    <col min="6156" max="6157" width="15.7109375" style="216" customWidth="1"/>
    <col min="6158" max="6400" width="9.140625" style="216"/>
    <col min="6401" max="6401" width="44.140625" style="216" customWidth="1"/>
    <col min="6402" max="6411" width="8.7109375" style="216" customWidth="1"/>
    <col min="6412" max="6413" width="15.7109375" style="216" customWidth="1"/>
    <col min="6414" max="6656" width="9.140625" style="216"/>
    <col min="6657" max="6657" width="44.140625" style="216" customWidth="1"/>
    <col min="6658" max="6667" width="8.7109375" style="216" customWidth="1"/>
    <col min="6668" max="6669" width="15.7109375" style="216" customWidth="1"/>
    <col min="6670" max="6912" width="9.140625" style="216"/>
    <col min="6913" max="6913" width="44.140625" style="216" customWidth="1"/>
    <col min="6914" max="6923" width="8.7109375" style="216" customWidth="1"/>
    <col min="6924" max="6925" width="15.7109375" style="216" customWidth="1"/>
    <col min="6926" max="7168" width="9.140625" style="216"/>
    <col min="7169" max="7169" width="44.140625" style="216" customWidth="1"/>
    <col min="7170" max="7179" width="8.7109375" style="216" customWidth="1"/>
    <col min="7180" max="7181" width="15.7109375" style="216" customWidth="1"/>
    <col min="7182" max="7424" width="9.140625" style="216"/>
    <col min="7425" max="7425" width="44.140625" style="216" customWidth="1"/>
    <col min="7426" max="7435" width="8.7109375" style="216" customWidth="1"/>
    <col min="7436" max="7437" width="15.7109375" style="216" customWidth="1"/>
    <col min="7438" max="7680" width="9.140625" style="216"/>
    <col min="7681" max="7681" width="44.140625" style="216" customWidth="1"/>
    <col min="7682" max="7691" width="8.7109375" style="216" customWidth="1"/>
    <col min="7692" max="7693" width="15.7109375" style="216" customWidth="1"/>
    <col min="7694" max="7936" width="9.140625" style="216"/>
    <col min="7937" max="7937" width="44.140625" style="216" customWidth="1"/>
    <col min="7938" max="7947" width="8.7109375" style="216" customWidth="1"/>
    <col min="7948" max="7949" width="15.7109375" style="216" customWidth="1"/>
    <col min="7950" max="8192" width="9.140625" style="216"/>
    <col min="8193" max="8193" width="44.140625" style="216" customWidth="1"/>
    <col min="8194" max="8203" width="8.7109375" style="216" customWidth="1"/>
    <col min="8204" max="8205" width="15.7109375" style="216" customWidth="1"/>
    <col min="8206" max="8448" width="9.140625" style="216"/>
    <col min="8449" max="8449" width="44.140625" style="216" customWidth="1"/>
    <col min="8450" max="8459" width="8.7109375" style="216" customWidth="1"/>
    <col min="8460" max="8461" width="15.7109375" style="216" customWidth="1"/>
    <col min="8462" max="8704" width="9.140625" style="216"/>
    <col min="8705" max="8705" width="44.140625" style="216" customWidth="1"/>
    <col min="8706" max="8715" width="8.7109375" style="216" customWidth="1"/>
    <col min="8716" max="8717" width="15.7109375" style="216" customWidth="1"/>
    <col min="8718" max="8960" width="9.140625" style="216"/>
    <col min="8961" max="8961" width="44.140625" style="216" customWidth="1"/>
    <col min="8962" max="8971" width="8.7109375" style="216" customWidth="1"/>
    <col min="8972" max="8973" width="15.7109375" style="216" customWidth="1"/>
    <col min="8974" max="9216" width="9.140625" style="216"/>
    <col min="9217" max="9217" width="44.140625" style="216" customWidth="1"/>
    <col min="9218" max="9227" width="8.7109375" style="216" customWidth="1"/>
    <col min="9228" max="9229" width="15.7109375" style="216" customWidth="1"/>
    <col min="9230" max="9472" width="9.140625" style="216"/>
    <col min="9473" max="9473" width="44.140625" style="216" customWidth="1"/>
    <col min="9474" max="9483" width="8.7109375" style="216" customWidth="1"/>
    <col min="9484" max="9485" width="15.7109375" style="216" customWidth="1"/>
    <col min="9486" max="9728" width="9.140625" style="216"/>
    <col min="9729" max="9729" width="44.140625" style="216" customWidth="1"/>
    <col min="9730" max="9739" width="8.7109375" style="216" customWidth="1"/>
    <col min="9740" max="9741" width="15.7109375" style="216" customWidth="1"/>
    <col min="9742" max="9984" width="9.140625" style="216"/>
    <col min="9985" max="9985" width="44.140625" style="216" customWidth="1"/>
    <col min="9986" max="9995" width="8.7109375" style="216" customWidth="1"/>
    <col min="9996" max="9997" width="15.7109375" style="216" customWidth="1"/>
    <col min="9998" max="10240" width="9.140625" style="216"/>
    <col min="10241" max="10241" width="44.140625" style="216" customWidth="1"/>
    <col min="10242" max="10251" width="8.7109375" style="216" customWidth="1"/>
    <col min="10252" max="10253" width="15.7109375" style="216" customWidth="1"/>
    <col min="10254" max="10496" width="9.140625" style="216"/>
    <col min="10497" max="10497" width="44.140625" style="216" customWidth="1"/>
    <col min="10498" max="10507" width="8.7109375" style="216" customWidth="1"/>
    <col min="10508" max="10509" width="15.7109375" style="216" customWidth="1"/>
    <col min="10510" max="10752" width="9.140625" style="216"/>
    <col min="10753" max="10753" width="44.140625" style="216" customWidth="1"/>
    <col min="10754" max="10763" width="8.7109375" style="216" customWidth="1"/>
    <col min="10764" max="10765" width="15.7109375" style="216" customWidth="1"/>
    <col min="10766" max="11008" width="9.140625" style="216"/>
    <col min="11009" max="11009" width="44.140625" style="216" customWidth="1"/>
    <col min="11010" max="11019" width="8.7109375" style="216" customWidth="1"/>
    <col min="11020" max="11021" width="15.7109375" style="216" customWidth="1"/>
    <col min="11022" max="11264" width="9.140625" style="216"/>
    <col min="11265" max="11265" width="44.140625" style="216" customWidth="1"/>
    <col min="11266" max="11275" width="8.7109375" style="216" customWidth="1"/>
    <col min="11276" max="11277" width="15.7109375" style="216" customWidth="1"/>
    <col min="11278" max="11520" width="9.140625" style="216"/>
    <col min="11521" max="11521" width="44.140625" style="216" customWidth="1"/>
    <col min="11522" max="11531" width="8.7109375" style="216" customWidth="1"/>
    <col min="11532" max="11533" width="15.7109375" style="216" customWidth="1"/>
    <col min="11534" max="11776" width="9.140625" style="216"/>
    <col min="11777" max="11777" width="44.140625" style="216" customWidth="1"/>
    <col min="11778" max="11787" width="8.7109375" style="216" customWidth="1"/>
    <col min="11788" max="11789" width="15.7109375" style="216" customWidth="1"/>
    <col min="11790" max="12032" width="9.140625" style="216"/>
    <col min="12033" max="12033" width="44.140625" style="216" customWidth="1"/>
    <col min="12034" max="12043" width="8.7109375" style="216" customWidth="1"/>
    <col min="12044" max="12045" width="15.7109375" style="216" customWidth="1"/>
    <col min="12046" max="12288" width="9.140625" style="216"/>
    <col min="12289" max="12289" width="44.140625" style="216" customWidth="1"/>
    <col min="12290" max="12299" width="8.7109375" style="216" customWidth="1"/>
    <col min="12300" max="12301" width="15.7109375" style="216" customWidth="1"/>
    <col min="12302" max="12544" width="9.140625" style="216"/>
    <col min="12545" max="12545" width="44.140625" style="216" customWidth="1"/>
    <col min="12546" max="12555" width="8.7109375" style="216" customWidth="1"/>
    <col min="12556" max="12557" width="15.7109375" style="216" customWidth="1"/>
    <col min="12558" max="12800" width="9.140625" style="216"/>
    <col min="12801" max="12801" width="44.140625" style="216" customWidth="1"/>
    <col min="12802" max="12811" width="8.7109375" style="216" customWidth="1"/>
    <col min="12812" max="12813" width="15.7109375" style="216" customWidth="1"/>
    <col min="12814" max="13056" width="9.140625" style="216"/>
    <col min="13057" max="13057" width="44.140625" style="216" customWidth="1"/>
    <col min="13058" max="13067" width="8.7109375" style="216" customWidth="1"/>
    <col min="13068" max="13069" width="15.7109375" style="216" customWidth="1"/>
    <col min="13070" max="13312" width="9.140625" style="216"/>
    <col min="13313" max="13313" width="44.140625" style="216" customWidth="1"/>
    <col min="13314" max="13323" width="8.7109375" style="216" customWidth="1"/>
    <col min="13324" max="13325" width="15.7109375" style="216" customWidth="1"/>
    <col min="13326" max="13568" width="9.140625" style="216"/>
    <col min="13569" max="13569" width="44.140625" style="216" customWidth="1"/>
    <col min="13570" max="13579" width="8.7109375" style="216" customWidth="1"/>
    <col min="13580" max="13581" width="15.7109375" style="216" customWidth="1"/>
    <col min="13582" max="13824" width="9.140625" style="216"/>
    <col min="13825" max="13825" width="44.140625" style="216" customWidth="1"/>
    <col min="13826" max="13835" width="8.7109375" style="216" customWidth="1"/>
    <col min="13836" max="13837" width="15.7109375" style="216" customWidth="1"/>
    <col min="13838" max="14080" width="9.140625" style="216"/>
    <col min="14081" max="14081" width="44.140625" style="216" customWidth="1"/>
    <col min="14082" max="14091" width="8.7109375" style="216" customWidth="1"/>
    <col min="14092" max="14093" width="15.7109375" style="216" customWidth="1"/>
    <col min="14094" max="14336" width="9.140625" style="216"/>
    <col min="14337" max="14337" width="44.140625" style="216" customWidth="1"/>
    <col min="14338" max="14347" width="8.7109375" style="216" customWidth="1"/>
    <col min="14348" max="14349" width="15.7109375" style="216" customWidth="1"/>
    <col min="14350" max="14592" width="9.140625" style="216"/>
    <col min="14593" max="14593" width="44.140625" style="216" customWidth="1"/>
    <col min="14594" max="14603" width="8.7109375" style="216" customWidth="1"/>
    <col min="14604" max="14605" width="15.7109375" style="216" customWidth="1"/>
    <col min="14606" max="14848" width="9.140625" style="216"/>
    <col min="14849" max="14849" width="44.140625" style="216" customWidth="1"/>
    <col min="14850" max="14859" width="8.7109375" style="216" customWidth="1"/>
    <col min="14860" max="14861" width="15.7109375" style="216" customWidth="1"/>
    <col min="14862" max="15104" width="9.140625" style="216"/>
    <col min="15105" max="15105" width="44.140625" style="216" customWidth="1"/>
    <col min="15106" max="15115" width="8.7109375" style="216" customWidth="1"/>
    <col min="15116" max="15117" width="15.7109375" style="216" customWidth="1"/>
    <col min="15118" max="15360" width="9.140625" style="216"/>
    <col min="15361" max="15361" width="44.140625" style="216" customWidth="1"/>
    <col min="15362" max="15371" width="8.7109375" style="216" customWidth="1"/>
    <col min="15372" max="15373" width="15.7109375" style="216" customWidth="1"/>
    <col min="15374" max="15616" width="9.140625" style="216"/>
    <col min="15617" max="15617" width="44.140625" style="216" customWidth="1"/>
    <col min="15618" max="15627" width="8.7109375" style="216" customWidth="1"/>
    <col min="15628" max="15629" width="15.7109375" style="216" customWidth="1"/>
    <col min="15630" max="15872" width="9.140625" style="216"/>
    <col min="15873" max="15873" width="44.140625" style="216" customWidth="1"/>
    <col min="15874" max="15883" width="8.7109375" style="216" customWidth="1"/>
    <col min="15884" max="15885" width="15.7109375" style="216" customWidth="1"/>
    <col min="15886" max="16128" width="9.140625" style="216"/>
    <col min="16129" max="16129" width="44.140625" style="216" customWidth="1"/>
    <col min="16130" max="16139" width="8.7109375" style="216" customWidth="1"/>
    <col min="16140" max="16141" width="15.7109375" style="216" customWidth="1"/>
    <col min="16142" max="16384" width="9.140625" style="216"/>
  </cols>
  <sheetData>
    <row r="1" spans="1:13" ht="18">
      <c r="A1" s="652"/>
      <c r="B1" s="652"/>
      <c r="C1" s="652"/>
      <c r="D1" s="652"/>
      <c r="E1" s="652"/>
      <c r="F1" s="652"/>
      <c r="G1" s="652"/>
      <c r="H1" s="652"/>
      <c r="I1" s="652"/>
      <c r="J1" s="652"/>
      <c r="K1" s="652"/>
      <c r="L1" s="652"/>
      <c r="M1" s="652"/>
    </row>
    <row r="2" spans="1:13" ht="18">
      <c r="A2" s="653" t="s">
        <v>133</v>
      </c>
      <c r="B2" s="653"/>
      <c r="C2" s="653"/>
      <c r="D2" s="653"/>
      <c r="E2" s="653"/>
      <c r="F2" s="653"/>
      <c r="G2" s="653"/>
      <c r="H2" s="653"/>
      <c r="I2" s="653"/>
      <c r="J2" s="653"/>
      <c r="K2" s="653"/>
      <c r="L2" s="653"/>
      <c r="M2" s="653"/>
    </row>
    <row r="3" spans="1:13" ht="18">
      <c r="A3" s="654" t="s">
        <v>1008</v>
      </c>
      <c r="B3" s="654"/>
      <c r="C3" s="654"/>
      <c r="D3" s="654"/>
      <c r="E3" s="654"/>
      <c r="F3" s="654"/>
      <c r="G3" s="654"/>
      <c r="H3" s="654"/>
      <c r="I3" s="654"/>
      <c r="J3" s="654"/>
      <c r="K3" s="654"/>
      <c r="L3" s="654"/>
      <c r="M3" s="654"/>
    </row>
    <row r="4" spans="1:13" ht="18">
      <c r="A4" s="653" t="s">
        <v>1151</v>
      </c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</row>
    <row r="5" spans="1:13" ht="18">
      <c r="A5" s="653"/>
      <c r="B5" s="653"/>
      <c r="C5" s="653"/>
      <c r="D5" s="653"/>
      <c r="E5" s="653"/>
      <c r="F5" s="653"/>
      <c r="G5" s="653"/>
      <c r="H5" s="653"/>
      <c r="I5" s="653"/>
      <c r="J5" s="653"/>
      <c r="K5" s="653"/>
      <c r="L5" s="653"/>
      <c r="M5" s="653"/>
    </row>
    <row r="6" spans="1:13" ht="13.5" thickBot="1">
      <c r="A6" s="217"/>
      <c r="B6" s="278"/>
      <c r="C6" s="278"/>
      <c r="D6" s="278"/>
      <c r="E6" s="278"/>
      <c r="F6" s="278"/>
      <c r="G6" s="278"/>
      <c r="H6" s="278"/>
      <c r="I6" s="278"/>
      <c r="J6" s="278"/>
    </row>
    <row r="7" spans="1:13" ht="20.100000000000001" customHeight="1" thickBot="1">
      <c r="A7" s="279"/>
      <c r="B7" s="719" t="s">
        <v>893</v>
      </c>
      <c r="C7" s="719"/>
      <c r="D7" s="719"/>
      <c r="E7" s="719"/>
      <c r="F7" s="719"/>
      <c r="G7" s="719"/>
      <c r="H7" s="719"/>
      <c r="I7" s="719"/>
      <c r="J7" s="719"/>
      <c r="K7" s="720"/>
      <c r="L7" s="721" t="s">
        <v>894</v>
      </c>
      <c r="M7" s="722" t="s">
        <v>895</v>
      </c>
    </row>
    <row r="8" spans="1:13" ht="13.5" thickBot="1">
      <c r="A8" s="279"/>
      <c r="B8" s="723" t="s">
        <v>134</v>
      </c>
      <c r="C8" s="723" t="s">
        <v>135</v>
      </c>
      <c r="D8" s="723" t="s">
        <v>136</v>
      </c>
      <c r="E8" s="723" t="s">
        <v>137</v>
      </c>
      <c r="F8" s="723" t="s">
        <v>138</v>
      </c>
      <c r="G8" s="723" t="s">
        <v>139</v>
      </c>
      <c r="H8" s="723" t="s">
        <v>140</v>
      </c>
      <c r="I8" s="723" t="s">
        <v>141</v>
      </c>
      <c r="J8" s="723" t="s">
        <v>280</v>
      </c>
      <c r="K8" s="724" t="s">
        <v>67</v>
      </c>
      <c r="L8" s="725"/>
      <c r="M8" s="726"/>
    </row>
    <row r="9" spans="1:13" ht="13.5" thickTop="1">
      <c r="A9" s="310" t="s">
        <v>896</v>
      </c>
      <c r="B9" s="313">
        <v>13</v>
      </c>
      <c r="C9" s="313">
        <v>44</v>
      </c>
      <c r="D9" s="313">
        <v>40</v>
      </c>
      <c r="E9" s="313">
        <v>2</v>
      </c>
      <c r="F9" s="313">
        <v>15</v>
      </c>
      <c r="G9" s="313">
        <v>12</v>
      </c>
      <c r="H9" s="313">
        <v>3</v>
      </c>
      <c r="I9" s="313">
        <v>43</v>
      </c>
      <c r="J9" s="313">
        <v>22</v>
      </c>
      <c r="K9" s="313">
        <v>194</v>
      </c>
      <c r="L9" s="313">
        <v>0</v>
      </c>
      <c r="M9" s="313">
        <v>194</v>
      </c>
    </row>
    <row r="10" spans="1:13">
      <c r="A10" s="218" t="s">
        <v>897</v>
      </c>
      <c r="B10" s="280">
        <v>1</v>
      </c>
      <c r="C10" s="280">
        <v>4</v>
      </c>
      <c r="D10" s="280">
        <v>2</v>
      </c>
      <c r="E10" s="280" t="s">
        <v>898</v>
      </c>
      <c r="F10" s="280">
        <v>1</v>
      </c>
      <c r="G10" s="280" t="s">
        <v>898</v>
      </c>
      <c r="H10" s="280" t="s">
        <v>898</v>
      </c>
      <c r="I10" s="280">
        <v>3</v>
      </c>
      <c r="J10" s="280">
        <v>1</v>
      </c>
      <c r="K10" s="280">
        <v>12</v>
      </c>
      <c r="L10" s="280" t="s">
        <v>898</v>
      </c>
      <c r="M10" s="280">
        <v>12</v>
      </c>
    </row>
    <row r="11" spans="1:13">
      <c r="A11" s="218" t="s">
        <v>899</v>
      </c>
      <c r="B11" s="280">
        <v>1</v>
      </c>
      <c r="C11" s="280">
        <v>7</v>
      </c>
      <c r="D11" s="280">
        <v>18</v>
      </c>
      <c r="E11" s="280" t="s">
        <v>898</v>
      </c>
      <c r="F11" s="280">
        <v>1</v>
      </c>
      <c r="G11" s="280">
        <v>1</v>
      </c>
      <c r="H11" s="280">
        <v>1</v>
      </c>
      <c r="I11" s="280">
        <v>8</v>
      </c>
      <c r="J11" s="280">
        <v>4</v>
      </c>
      <c r="K11" s="280">
        <v>41</v>
      </c>
      <c r="L11" s="280" t="s">
        <v>898</v>
      </c>
      <c r="M11" s="280">
        <v>41</v>
      </c>
    </row>
    <row r="12" spans="1:13">
      <c r="A12" s="218" t="s">
        <v>857</v>
      </c>
      <c r="B12" s="280">
        <v>1</v>
      </c>
      <c r="C12" s="280">
        <v>7</v>
      </c>
      <c r="D12" s="280">
        <v>9</v>
      </c>
      <c r="E12" s="280" t="s">
        <v>898</v>
      </c>
      <c r="F12" s="280">
        <v>1</v>
      </c>
      <c r="G12" s="280">
        <v>1</v>
      </c>
      <c r="H12" s="280">
        <v>2</v>
      </c>
      <c r="I12" s="280">
        <v>5</v>
      </c>
      <c r="J12" s="280">
        <v>7</v>
      </c>
      <c r="K12" s="280">
        <v>33</v>
      </c>
      <c r="L12" s="280" t="s">
        <v>898</v>
      </c>
      <c r="M12" s="280">
        <v>33</v>
      </c>
    </row>
    <row r="13" spans="1:13">
      <c r="A13" s="218" t="s">
        <v>859</v>
      </c>
      <c r="B13" s="280">
        <v>3</v>
      </c>
      <c r="C13" s="280">
        <v>3</v>
      </c>
      <c r="D13" s="280">
        <v>1</v>
      </c>
      <c r="E13" s="280" t="s">
        <v>898</v>
      </c>
      <c r="F13" s="280">
        <v>3</v>
      </c>
      <c r="G13" s="280">
        <v>1</v>
      </c>
      <c r="H13" s="280" t="s">
        <v>898</v>
      </c>
      <c r="I13" s="280">
        <v>3</v>
      </c>
      <c r="J13" s="280">
        <v>3</v>
      </c>
      <c r="K13" s="280">
        <v>17</v>
      </c>
      <c r="L13" s="280" t="s">
        <v>898</v>
      </c>
      <c r="M13" s="280">
        <v>17</v>
      </c>
    </row>
    <row r="14" spans="1:13">
      <c r="A14" s="218" t="s">
        <v>863</v>
      </c>
      <c r="B14" s="280">
        <v>1</v>
      </c>
      <c r="C14" s="280">
        <v>4</v>
      </c>
      <c r="D14" s="280">
        <v>3</v>
      </c>
      <c r="E14" s="280" t="s">
        <v>898</v>
      </c>
      <c r="F14" s="280">
        <v>2</v>
      </c>
      <c r="G14" s="280">
        <v>2</v>
      </c>
      <c r="H14" s="280" t="s">
        <v>898</v>
      </c>
      <c r="I14" s="280">
        <v>5</v>
      </c>
      <c r="J14" s="280">
        <v>1</v>
      </c>
      <c r="K14" s="280">
        <v>18</v>
      </c>
      <c r="L14" s="280" t="s">
        <v>898</v>
      </c>
      <c r="M14" s="280">
        <v>18</v>
      </c>
    </row>
    <row r="15" spans="1:13">
      <c r="A15" s="218" t="s">
        <v>864</v>
      </c>
      <c r="B15" s="280">
        <v>1</v>
      </c>
      <c r="C15" s="280">
        <v>3</v>
      </c>
      <c r="D15" s="280">
        <v>2</v>
      </c>
      <c r="E15" s="280" t="s">
        <v>898</v>
      </c>
      <c r="F15" s="280">
        <v>1</v>
      </c>
      <c r="G15" s="280">
        <v>1</v>
      </c>
      <c r="H15" s="280" t="s">
        <v>898</v>
      </c>
      <c r="I15" s="280">
        <v>3</v>
      </c>
      <c r="J15" s="280">
        <v>2</v>
      </c>
      <c r="K15" s="280">
        <v>13</v>
      </c>
      <c r="L15" s="280" t="s">
        <v>898</v>
      </c>
      <c r="M15" s="280">
        <v>13</v>
      </c>
    </row>
    <row r="16" spans="1:13">
      <c r="A16" s="218" t="s">
        <v>860</v>
      </c>
      <c r="B16" s="280">
        <v>2</v>
      </c>
      <c r="C16" s="280">
        <v>3</v>
      </c>
      <c r="D16" s="280">
        <v>1</v>
      </c>
      <c r="E16" s="280">
        <v>1</v>
      </c>
      <c r="F16" s="280" t="s">
        <v>898</v>
      </c>
      <c r="G16" s="280">
        <v>2</v>
      </c>
      <c r="H16" s="280" t="s">
        <v>898</v>
      </c>
      <c r="I16" s="280">
        <v>3</v>
      </c>
      <c r="J16" s="280" t="s">
        <v>898</v>
      </c>
      <c r="K16" s="280">
        <v>12</v>
      </c>
      <c r="L16" s="280" t="s">
        <v>898</v>
      </c>
      <c r="M16" s="280">
        <v>12</v>
      </c>
    </row>
    <row r="17" spans="1:13">
      <c r="A17" s="218" t="s">
        <v>900</v>
      </c>
      <c r="B17" s="280">
        <v>2</v>
      </c>
      <c r="C17" s="280">
        <v>10</v>
      </c>
      <c r="D17" s="280">
        <v>3</v>
      </c>
      <c r="E17" s="280">
        <v>1</v>
      </c>
      <c r="F17" s="280">
        <v>6</v>
      </c>
      <c r="G17" s="280">
        <v>3</v>
      </c>
      <c r="H17" s="280" t="s">
        <v>898</v>
      </c>
      <c r="I17" s="280">
        <v>10</v>
      </c>
      <c r="J17" s="280">
        <v>4</v>
      </c>
      <c r="K17" s="280">
        <v>39</v>
      </c>
      <c r="L17" s="280" t="s">
        <v>898</v>
      </c>
      <c r="M17" s="280">
        <v>39</v>
      </c>
    </row>
    <row r="18" spans="1:13">
      <c r="A18" s="218" t="s">
        <v>901</v>
      </c>
      <c r="B18" s="280" t="s">
        <v>898</v>
      </c>
      <c r="C18" s="280">
        <v>2</v>
      </c>
      <c r="D18" s="280">
        <v>1</v>
      </c>
      <c r="E18" s="280" t="s">
        <v>898</v>
      </c>
      <c r="F18" s="280" t="s">
        <v>898</v>
      </c>
      <c r="G18" s="280" t="s">
        <v>898</v>
      </c>
      <c r="H18" s="280" t="s">
        <v>898</v>
      </c>
      <c r="I18" s="280">
        <v>2</v>
      </c>
      <c r="J18" s="280" t="s">
        <v>898</v>
      </c>
      <c r="K18" s="280">
        <v>5</v>
      </c>
      <c r="L18" s="280" t="s">
        <v>898</v>
      </c>
      <c r="M18" s="280">
        <v>5</v>
      </c>
    </row>
    <row r="19" spans="1:13">
      <c r="A19" s="218" t="s">
        <v>902</v>
      </c>
      <c r="B19" s="280">
        <v>1</v>
      </c>
      <c r="C19" s="280">
        <v>1</v>
      </c>
      <c r="D19" s="280" t="s">
        <v>898</v>
      </c>
      <c r="E19" s="280" t="s">
        <v>898</v>
      </c>
      <c r="F19" s="280" t="s">
        <v>898</v>
      </c>
      <c r="G19" s="280">
        <v>1</v>
      </c>
      <c r="H19" s="280" t="s">
        <v>898</v>
      </c>
      <c r="I19" s="280">
        <v>1</v>
      </c>
      <c r="J19" s="280" t="s">
        <v>898</v>
      </c>
      <c r="K19" s="280">
        <v>4</v>
      </c>
      <c r="L19" s="280" t="s">
        <v>898</v>
      </c>
      <c r="M19" s="280">
        <v>4</v>
      </c>
    </row>
    <row r="20" spans="1:13" ht="12.75" customHeight="1">
      <c r="A20" s="279"/>
      <c r="B20" s="299" t="s">
        <v>1122</v>
      </c>
      <c r="C20" s="299"/>
      <c r="D20" s="299"/>
      <c r="E20" s="299"/>
      <c r="F20" s="299"/>
      <c r="G20" s="299"/>
      <c r="H20" s="299"/>
      <c r="I20" s="299"/>
      <c r="J20" s="299"/>
      <c r="K20" s="300"/>
      <c r="L20" s="485" t="s">
        <v>1123</v>
      </c>
      <c r="M20" s="485" t="s">
        <v>895</v>
      </c>
    </row>
    <row r="21" spans="1:13">
      <c r="A21" s="281" t="s">
        <v>903</v>
      </c>
      <c r="B21" s="282">
        <v>17</v>
      </c>
      <c r="C21" s="282">
        <v>55</v>
      </c>
      <c r="D21" s="282">
        <v>27</v>
      </c>
      <c r="E21" s="282">
        <v>3</v>
      </c>
      <c r="F21" s="282">
        <v>13</v>
      </c>
      <c r="G21" s="282">
        <v>8</v>
      </c>
      <c r="H21" s="282">
        <v>2</v>
      </c>
      <c r="I21" s="282">
        <v>16</v>
      </c>
      <c r="J21" s="282">
        <v>18</v>
      </c>
      <c r="K21" s="282">
        <v>159</v>
      </c>
      <c r="L21" s="282">
        <v>0</v>
      </c>
      <c r="M21" s="282">
        <v>159</v>
      </c>
    </row>
    <row r="22" spans="1:13">
      <c r="A22" s="283" t="s">
        <v>73</v>
      </c>
      <c r="B22" s="284">
        <v>1</v>
      </c>
      <c r="C22" s="284">
        <v>5</v>
      </c>
      <c r="D22" s="284">
        <v>1</v>
      </c>
      <c r="E22" s="284">
        <v>0</v>
      </c>
      <c r="F22" s="284">
        <v>0</v>
      </c>
      <c r="G22" s="284">
        <v>3</v>
      </c>
      <c r="H22" s="284">
        <v>0</v>
      </c>
      <c r="I22" s="284">
        <v>0</v>
      </c>
      <c r="J22" s="284">
        <v>1</v>
      </c>
      <c r="K22" s="284">
        <v>11</v>
      </c>
      <c r="L22" s="284">
        <v>0</v>
      </c>
      <c r="M22" s="284">
        <v>11</v>
      </c>
    </row>
    <row r="23" spans="1:13">
      <c r="A23" s="285" t="s">
        <v>693</v>
      </c>
      <c r="B23" s="280" t="s">
        <v>898</v>
      </c>
      <c r="C23" s="280">
        <v>1</v>
      </c>
      <c r="D23" s="280" t="s">
        <v>898</v>
      </c>
      <c r="E23" s="280" t="s">
        <v>898</v>
      </c>
      <c r="F23" s="280" t="s">
        <v>898</v>
      </c>
      <c r="G23" s="280">
        <v>1</v>
      </c>
      <c r="H23" s="280" t="s">
        <v>898</v>
      </c>
      <c r="I23" s="280" t="s">
        <v>898</v>
      </c>
      <c r="J23" s="280" t="s">
        <v>898</v>
      </c>
      <c r="K23" s="280">
        <v>2</v>
      </c>
      <c r="L23" s="280" t="s">
        <v>898</v>
      </c>
      <c r="M23" s="280">
        <v>2</v>
      </c>
    </row>
    <row r="24" spans="1:13">
      <c r="A24" s="285" t="s">
        <v>695</v>
      </c>
      <c r="B24" s="280" t="s">
        <v>898</v>
      </c>
      <c r="C24" s="280">
        <v>1</v>
      </c>
      <c r="D24" s="280" t="s">
        <v>898</v>
      </c>
      <c r="E24" s="280" t="s">
        <v>898</v>
      </c>
      <c r="F24" s="280" t="s">
        <v>898</v>
      </c>
      <c r="G24" s="280" t="s">
        <v>898</v>
      </c>
      <c r="H24" s="280" t="s">
        <v>898</v>
      </c>
      <c r="I24" s="280" t="s">
        <v>898</v>
      </c>
      <c r="J24" s="280" t="s">
        <v>898</v>
      </c>
      <c r="K24" s="280">
        <v>1</v>
      </c>
      <c r="L24" s="280" t="s">
        <v>898</v>
      </c>
      <c r="M24" s="280">
        <v>1</v>
      </c>
    </row>
    <row r="25" spans="1:13">
      <c r="A25" s="285" t="s">
        <v>985</v>
      </c>
      <c r="B25" s="280" t="s">
        <v>898</v>
      </c>
      <c r="C25" s="280">
        <v>1</v>
      </c>
      <c r="D25" s="280" t="s">
        <v>898</v>
      </c>
      <c r="E25" s="280" t="s">
        <v>898</v>
      </c>
      <c r="F25" s="280" t="s">
        <v>898</v>
      </c>
      <c r="G25" s="280" t="s">
        <v>898</v>
      </c>
      <c r="H25" s="280" t="s">
        <v>898</v>
      </c>
      <c r="I25" s="280" t="s">
        <v>898</v>
      </c>
      <c r="J25" s="280" t="s">
        <v>898</v>
      </c>
      <c r="K25" s="280">
        <v>1</v>
      </c>
      <c r="L25" s="280" t="s">
        <v>898</v>
      </c>
      <c r="M25" s="280">
        <v>1</v>
      </c>
    </row>
    <row r="26" spans="1:13">
      <c r="A26" s="285" t="s">
        <v>986</v>
      </c>
      <c r="B26" s="280" t="s">
        <v>898</v>
      </c>
      <c r="C26" s="280" t="s">
        <v>898</v>
      </c>
      <c r="D26" s="280">
        <v>1</v>
      </c>
      <c r="E26" s="280" t="s">
        <v>898</v>
      </c>
      <c r="F26" s="280" t="s">
        <v>898</v>
      </c>
      <c r="G26" s="280" t="s">
        <v>898</v>
      </c>
      <c r="H26" s="280" t="s">
        <v>898</v>
      </c>
      <c r="I26" s="280" t="s">
        <v>898</v>
      </c>
      <c r="J26" s="280" t="s">
        <v>898</v>
      </c>
      <c r="K26" s="280">
        <v>1</v>
      </c>
      <c r="L26" s="280" t="s">
        <v>898</v>
      </c>
      <c r="M26" s="280">
        <v>1</v>
      </c>
    </row>
    <row r="27" spans="1:13">
      <c r="A27" s="285" t="s">
        <v>692</v>
      </c>
      <c r="B27" s="280">
        <v>1</v>
      </c>
      <c r="C27" s="280">
        <v>1</v>
      </c>
      <c r="D27" s="280" t="s">
        <v>898</v>
      </c>
      <c r="E27" s="280" t="s">
        <v>898</v>
      </c>
      <c r="F27" s="280" t="s">
        <v>898</v>
      </c>
      <c r="G27" s="280">
        <v>1</v>
      </c>
      <c r="H27" s="280" t="s">
        <v>898</v>
      </c>
      <c r="I27" s="280" t="s">
        <v>898</v>
      </c>
      <c r="J27" s="280" t="s">
        <v>898</v>
      </c>
      <c r="K27" s="280">
        <v>3</v>
      </c>
      <c r="L27" s="280" t="s">
        <v>898</v>
      </c>
      <c r="M27" s="280">
        <v>3</v>
      </c>
    </row>
    <row r="28" spans="1:13">
      <c r="A28" s="285" t="s">
        <v>694</v>
      </c>
      <c r="B28" s="280" t="s">
        <v>898</v>
      </c>
      <c r="C28" s="280" t="s">
        <v>898</v>
      </c>
      <c r="D28" s="280" t="s">
        <v>898</v>
      </c>
      <c r="E28" s="280" t="s">
        <v>898</v>
      </c>
      <c r="F28" s="280" t="s">
        <v>898</v>
      </c>
      <c r="G28" s="280" t="s">
        <v>898</v>
      </c>
      <c r="H28" s="280" t="s">
        <v>898</v>
      </c>
      <c r="I28" s="280" t="s">
        <v>898</v>
      </c>
      <c r="J28" s="280">
        <v>1</v>
      </c>
      <c r="K28" s="280">
        <v>1</v>
      </c>
      <c r="L28" s="280" t="s">
        <v>898</v>
      </c>
      <c r="M28" s="280">
        <v>1</v>
      </c>
    </row>
    <row r="29" spans="1:13">
      <c r="A29" s="285" t="s">
        <v>821</v>
      </c>
      <c r="B29" s="280" t="s">
        <v>898</v>
      </c>
      <c r="C29" s="280" t="s">
        <v>898</v>
      </c>
      <c r="D29" s="280" t="s">
        <v>898</v>
      </c>
      <c r="E29" s="280" t="s">
        <v>898</v>
      </c>
      <c r="F29" s="280" t="s">
        <v>898</v>
      </c>
      <c r="G29" s="280">
        <v>1</v>
      </c>
      <c r="H29" s="280" t="s">
        <v>898</v>
      </c>
      <c r="I29" s="280" t="s">
        <v>898</v>
      </c>
      <c r="J29" s="280" t="s">
        <v>898</v>
      </c>
      <c r="K29" s="280">
        <v>1</v>
      </c>
      <c r="L29" s="280" t="s">
        <v>898</v>
      </c>
      <c r="M29" s="280">
        <v>1</v>
      </c>
    </row>
    <row r="30" spans="1:13">
      <c r="A30" s="285" t="s">
        <v>691</v>
      </c>
      <c r="B30" s="280" t="s">
        <v>898</v>
      </c>
      <c r="C30" s="280">
        <v>1</v>
      </c>
      <c r="D30" s="280" t="s">
        <v>898</v>
      </c>
      <c r="E30" s="280" t="s">
        <v>898</v>
      </c>
      <c r="F30" s="280" t="s">
        <v>898</v>
      </c>
      <c r="G30" s="280" t="s">
        <v>898</v>
      </c>
      <c r="H30" s="280" t="s">
        <v>898</v>
      </c>
      <c r="I30" s="280" t="s">
        <v>898</v>
      </c>
      <c r="J30" s="280" t="s">
        <v>898</v>
      </c>
      <c r="K30" s="280">
        <v>1</v>
      </c>
      <c r="L30" s="280" t="s">
        <v>898</v>
      </c>
      <c r="M30" s="280">
        <v>1</v>
      </c>
    </row>
    <row r="31" spans="1:13">
      <c r="A31" s="283" t="s">
        <v>74</v>
      </c>
      <c r="B31" s="284">
        <v>2</v>
      </c>
      <c r="C31" s="284">
        <v>16</v>
      </c>
      <c r="D31" s="284">
        <v>18</v>
      </c>
      <c r="E31" s="284">
        <v>0</v>
      </c>
      <c r="F31" s="284">
        <v>0</v>
      </c>
      <c r="G31" s="284">
        <v>0</v>
      </c>
      <c r="H31" s="284">
        <v>2</v>
      </c>
      <c r="I31" s="284">
        <v>3</v>
      </c>
      <c r="J31" s="284">
        <v>5</v>
      </c>
      <c r="K31" s="284">
        <v>46</v>
      </c>
      <c r="L31" s="284">
        <v>0</v>
      </c>
      <c r="M31" s="284">
        <v>46</v>
      </c>
    </row>
    <row r="32" spans="1:13">
      <c r="A32" s="285" t="s">
        <v>714</v>
      </c>
      <c r="B32" s="280" t="s">
        <v>898</v>
      </c>
      <c r="C32" s="280">
        <v>1</v>
      </c>
      <c r="D32" s="280">
        <v>1</v>
      </c>
      <c r="E32" s="280" t="s">
        <v>898</v>
      </c>
      <c r="F32" s="280" t="s">
        <v>898</v>
      </c>
      <c r="G32" s="280" t="s">
        <v>898</v>
      </c>
      <c r="H32" s="280">
        <v>1</v>
      </c>
      <c r="I32" s="280" t="s">
        <v>898</v>
      </c>
      <c r="J32" s="280" t="s">
        <v>898</v>
      </c>
      <c r="K32" s="280">
        <v>3</v>
      </c>
      <c r="L32" s="280" t="s">
        <v>898</v>
      </c>
      <c r="M32" s="280">
        <v>3</v>
      </c>
    </row>
    <row r="33" spans="1:13">
      <c r="A33" s="285" t="s">
        <v>814</v>
      </c>
      <c r="B33" s="280" t="s">
        <v>898</v>
      </c>
      <c r="C33" s="280">
        <v>1</v>
      </c>
      <c r="D33" s="280" t="s">
        <v>898</v>
      </c>
      <c r="E33" s="280" t="s">
        <v>898</v>
      </c>
      <c r="F33" s="280" t="s">
        <v>898</v>
      </c>
      <c r="G33" s="280" t="s">
        <v>898</v>
      </c>
      <c r="H33" s="280" t="s">
        <v>898</v>
      </c>
      <c r="I33" s="280" t="s">
        <v>898</v>
      </c>
      <c r="J33" s="280" t="s">
        <v>898</v>
      </c>
      <c r="K33" s="280">
        <v>1</v>
      </c>
      <c r="L33" s="280" t="s">
        <v>898</v>
      </c>
      <c r="M33" s="280">
        <v>1</v>
      </c>
    </row>
    <row r="34" spans="1:13">
      <c r="A34" s="285" t="s">
        <v>707</v>
      </c>
      <c r="B34" s="280" t="s">
        <v>898</v>
      </c>
      <c r="C34" s="280">
        <v>1</v>
      </c>
      <c r="D34" s="280">
        <v>1</v>
      </c>
      <c r="E34" s="280" t="s">
        <v>898</v>
      </c>
      <c r="F34" s="280" t="s">
        <v>898</v>
      </c>
      <c r="G34" s="280" t="s">
        <v>898</v>
      </c>
      <c r="H34" s="280" t="s">
        <v>898</v>
      </c>
      <c r="I34" s="280">
        <v>1</v>
      </c>
      <c r="J34" s="280" t="s">
        <v>898</v>
      </c>
      <c r="K34" s="280">
        <v>3</v>
      </c>
      <c r="L34" s="280" t="s">
        <v>898</v>
      </c>
      <c r="M34" s="280">
        <v>3</v>
      </c>
    </row>
    <row r="35" spans="1:13">
      <c r="A35" s="285" t="s">
        <v>840</v>
      </c>
      <c r="B35" s="280" t="s">
        <v>898</v>
      </c>
      <c r="C35" s="280">
        <v>1</v>
      </c>
      <c r="D35" s="280" t="s">
        <v>898</v>
      </c>
      <c r="E35" s="280" t="s">
        <v>898</v>
      </c>
      <c r="F35" s="280" t="s">
        <v>898</v>
      </c>
      <c r="G35" s="280" t="s">
        <v>898</v>
      </c>
      <c r="H35" s="280" t="s">
        <v>898</v>
      </c>
      <c r="I35" s="280" t="s">
        <v>898</v>
      </c>
      <c r="J35" s="280">
        <v>1</v>
      </c>
      <c r="K35" s="280">
        <v>2</v>
      </c>
      <c r="L35" s="280" t="s">
        <v>898</v>
      </c>
      <c r="M35" s="280">
        <v>2</v>
      </c>
    </row>
    <row r="36" spans="1:13">
      <c r="A36" s="285" t="s">
        <v>845</v>
      </c>
      <c r="B36" s="280" t="s">
        <v>898</v>
      </c>
      <c r="C36" s="280" t="s">
        <v>898</v>
      </c>
      <c r="D36" s="280">
        <v>1</v>
      </c>
      <c r="E36" s="280" t="s">
        <v>898</v>
      </c>
      <c r="F36" s="280" t="s">
        <v>898</v>
      </c>
      <c r="G36" s="280" t="s">
        <v>898</v>
      </c>
      <c r="H36" s="280" t="s">
        <v>898</v>
      </c>
      <c r="I36" s="280" t="s">
        <v>898</v>
      </c>
      <c r="J36" s="280" t="s">
        <v>898</v>
      </c>
      <c r="K36" s="280">
        <v>1</v>
      </c>
      <c r="L36" s="280" t="s">
        <v>898</v>
      </c>
      <c r="M36" s="280">
        <v>1</v>
      </c>
    </row>
    <row r="37" spans="1:13">
      <c r="A37" s="285" t="s">
        <v>702</v>
      </c>
      <c r="B37" s="280" t="s">
        <v>898</v>
      </c>
      <c r="C37" s="280">
        <v>1</v>
      </c>
      <c r="D37" s="280">
        <v>1</v>
      </c>
      <c r="E37" s="280" t="s">
        <v>898</v>
      </c>
      <c r="F37" s="280" t="s">
        <v>898</v>
      </c>
      <c r="G37" s="280" t="s">
        <v>898</v>
      </c>
      <c r="H37" s="280" t="s">
        <v>898</v>
      </c>
      <c r="I37" s="280" t="s">
        <v>898</v>
      </c>
      <c r="J37" s="280">
        <v>1</v>
      </c>
      <c r="K37" s="280">
        <v>3</v>
      </c>
      <c r="L37" s="280" t="s">
        <v>898</v>
      </c>
      <c r="M37" s="280">
        <v>3</v>
      </c>
    </row>
    <row r="38" spans="1:13">
      <c r="A38" s="285" t="s">
        <v>844</v>
      </c>
      <c r="B38" s="280" t="s">
        <v>898</v>
      </c>
      <c r="C38" s="280" t="s">
        <v>898</v>
      </c>
      <c r="D38" s="280">
        <v>1</v>
      </c>
      <c r="E38" s="280" t="s">
        <v>898</v>
      </c>
      <c r="F38" s="280" t="s">
        <v>898</v>
      </c>
      <c r="G38" s="280" t="s">
        <v>898</v>
      </c>
      <c r="H38" s="280" t="s">
        <v>898</v>
      </c>
      <c r="I38" s="280" t="s">
        <v>898</v>
      </c>
      <c r="J38" s="280" t="s">
        <v>898</v>
      </c>
      <c r="K38" s="280">
        <v>1</v>
      </c>
      <c r="L38" s="280" t="s">
        <v>898</v>
      </c>
      <c r="M38" s="280">
        <v>1</v>
      </c>
    </row>
    <row r="39" spans="1:13">
      <c r="A39" s="285" t="s">
        <v>716</v>
      </c>
      <c r="B39" s="280" t="s">
        <v>898</v>
      </c>
      <c r="C39" s="280">
        <v>1</v>
      </c>
      <c r="D39" s="280">
        <v>1</v>
      </c>
      <c r="E39" s="280" t="s">
        <v>898</v>
      </c>
      <c r="F39" s="280" t="s">
        <v>898</v>
      </c>
      <c r="G39" s="280" t="s">
        <v>898</v>
      </c>
      <c r="H39" s="280" t="s">
        <v>898</v>
      </c>
      <c r="I39" s="280" t="s">
        <v>898</v>
      </c>
      <c r="J39" s="280" t="s">
        <v>898</v>
      </c>
      <c r="K39" s="280">
        <v>2</v>
      </c>
      <c r="L39" s="280" t="s">
        <v>898</v>
      </c>
      <c r="M39" s="280">
        <v>2</v>
      </c>
    </row>
    <row r="40" spans="1:13">
      <c r="A40" s="285" t="s">
        <v>987</v>
      </c>
      <c r="B40" s="280" t="s">
        <v>898</v>
      </c>
      <c r="C40" s="280">
        <v>1</v>
      </c>
      <c r="D40" s="280" t="s">
        <v>898</v>
      </c>
      <c r="E40" s="280" t="s">
        <v>898</v>
      </c>
      <c r="F40" s="280" t="s">
        <v>898</v>
      </c>
      <c r="G40" s="280" t="s">
        <v>898</v>
      </c>
      <c r="H40" s="280" t="s">
        <v>898</v>
      </c>
      <c r="I40" s="280" t="s">
        <v>898</v>
      </c>
      <c r="J40" s="280" t="s">
        <v>898</v>
      </c>
      <c r="K40" s="280">
        <v>1</v>
      </c>
      <c r="L40" s="280" t="s">
        <v>898</v>
      </c>
      <c r="M40" s="280">
        <v>1</v>
      </c>
    </row>
    <row r="41" spans="1:13">
      <c r="A41" s="285" t="s">
        <v>708</v>
      </c>
      <c r="B41" s="280" t="s">
        <v>898</v>
      </c>
      <c r="C41" s="280">
        <v>1</v>
      </c>
      <c r="D41" s="280">
        <v>1</v>
      </c>
      <c r="E41" s="280" t="s">
        <v>898</v>
      </c>
      <c r="F41" s="280" t="s">
        <v>898</v>
      </c>
      <c r="G41" s="280" t="s">
        <v>898</v>
      </c>
      <c r="H41" s="280" t="s">
        <v>898</v>
      </c>
      <c r="I41" s="280" t="s">
        <v>898</v>
      </c>
      <c r="J41" s="280" t="s">
        <v>898</v>
      </c>
      <c r="K41" s="280">
        <v>2</v>
      </c>
      <c r="L41" s="280" t="s">
        <v>898</v>
      </c>
      <c r="M41" s="280">
        <v>2</v>
      </c>
    </row>
    <row r="42" spans="1:13">
      <c r="A42" s="285" t="s">
        <v>713</v>
      </c>
      <c r="B42" s="280" t="s">
        <v>898</v>
      </c>
      <c r="C42" s="280">
        <v>1</v>
      </c>
      <c r="D42" s="280" t="s">
        <v>898</v>
      </c>
      <c r="E42" s="280" t="s">
        <v>898</v>
      </c>
      <c r="F42" s="280" t="s">
        <v>898</v>
      </c>
      <c r="G42" s="280" t="s">
        <v>898</v>
      </c>
      <c r="H42" s="280" t="s">
        <v>898</v>
      </c>
      <c r="I42" s="280" t="s">
        <v>898</v>
      </c>
      <c r="J42" s="280">
        <v>1</v>
      </c>
      <c r="K42" s="280">
        <v>2</v>
      </c>
      <c r="L42" s="280" t="s">
        <v>898</v>
      </c>
      <c r="M42" s="280">
        <v>2</v>
      </c>
    </row>
    <row r="43" spans="1:13">
      <c r="A43" s="285" t="s">
        <v>836</v>
      </c>
      <c r="B43" s="280" t="s">
        <v>898</v>
      </c>
      <c r="C43" s="280" t="s">
        <v>898</v>
      </c>
      <c r="D43" s="280">
        <v>1</v>
      </c>
      <c r="E43" s="280" t="s">
        <v>898</v>
      </c>
      <c r="F43" s="280" t="s">
        <v>898</v>
      </c>
      <c r="G43" s="280" t="s">
        <v>898</v>
      </c>
      <c r="H43" s="280" t="s">
        <v>898</v>
      </c>
      <c r="I43" s="280" t="s">
        <v>898</v>
      </c>
      <c r="J43" s="280" t="s">
        <v>898</v>
      </c>
      <c r="K43" s="280">
        <v>1</v>
      </c>
      <c r="L43" s="280" t="s">
        <v>898</v>
      </c>
      <c r="M43" s="280">
        <v>1</v>
      </c>
    </row>
    <row r="44" spans="1:13">
      <c r="A44" s="285" t="s">
        <v>834</v>
      </c>
      <c r="B44" s="280" t="s">
        <v>898</v>
      </c>
      <c r="C44" s="280">
        <v>1</v>
      </c>
      <c r="D44" s="280">
        <v>1</v>
      </c>
      <c r="E44" s="280" t="s">
        <v>898</v>
      </c>
      <c r="F44" s="280" t="s">
        <v>898</v>
      </c>
      <c r="G44" s="280" t="s">
        <v>898</v>
      </c>
      <c r="H44" s="280" t="s">
        <v>898</v>
      </c>
      <c r="I44" s="280" t="s">
        <v>898</v>
      </c>
      <c r="J44" s="280" t="s">
        <v>898</v>
      </c>
      <c r="K44" s="280">
        <v>2</v>
      </c>
      <c r="L44" s="280" t="s">
        <v>898</v>
      </c>
      <c r="M44" s="280">
        <v>2</v>
      </c>
    </row>
    <row r="45" spans="1:13">
      <c r="A45" s="285" t="s">
        <v>837</v>
      </c>
      <c r="B45" s="280" t="s">
        <v>898</v>
      </c>
      <c r="C45" s="280" t="s">
        <v>898</v>
      </c>
      <c r="D45" s="280">
        <v>1</v>
      </c>
      <c r="E45" s="280" t="s">
        <v>898</v>
      </c>
      <c r="F45" s="280" t="s">
        <v>898</v>
      </c>
      <c r="G45" s="280" t="s">
        <v>898</v>
      </c>
      <c r="H45" s="280" t="s">
        <v>898</v>
      </c>
      <c r="I45" s="280" t="s">
        <v>898</v>
      </c>
      <c r="J45" s="280" t="s">
        <v>898</v>
      </c>
      <c r="K45" s="280">
        <v>1</v>
      </c>
      <c r="L45" s="280" t="s">
        <v>898</v>
      </c>
      <c r="M45" s="280">
        <v>1</v>
      </c>
    </row>
    <row r="46" spans="1:13">
      <c r="A46" s="285" t="s">
        <v>718</v>
      </c>
      <c r="B46" s="280" t="s">
        <v>898</v>
      </c>
      <c r="C46" s="280" t="s">
        <v>898</v>
      </c>
      <c r="D46" s="280" t="s">
        <v>898</v>
      </c>
      <c r="E46" s="280" t="s">
        <v>898</v>
      </c>
      <c r="F46" s="280" t="s">
        <v>898</v>
      </c>
      <c r="G46" s="280" t="s">
        <v>898</v>
      </c>
      <c r="H46" s="280" t="s">
        <v>898</v>
      </c>
      <c r="I46" s="280" t="s">
        <v>898</v>
      </c>
      <c r="J46" s="280">
        <v>1</v>
      </c>
      <c r="K46" s="280">
        <v>1</v>
      </c>
      <c r="L46" s="280" t="s">
        <v>898</v>
      </c>
      <c r="M46" s="280">
        <v>1</v>
      </c>
    </row>
    <row r="47" spans="1:13">
      <c r="A47" s="285" t="s">
        <v>841</v>
      </c>
      <c r="B47" s="280" t="s">
        <v>898</v>
      </c>
      <c r="C47" s="280">
        <v>1</v>
      </c>
      <c r="D47" s="280" t="s">
        <v>898</v>
      </c>
      <c r="E47" s="280" t="s">
        <v>898</v>
      </c>
      <c r="F47" s="280" t="s">
        <v>898</v>
      </c>
      <c r="G47" s="280" t="s">
        <v>898</v>
      </c>
      <c r="H47" s="280" t="s">
        <v>898</v>
      </c>
      <c r="I47" s="280" t="s">
        <v>898</v>
      </c>
      <c r="J47" s="280" t="s">
        <v>898</v>
      </c>
      <c r="K47" s="280">
        <v>1</v>
      </c>
      <c r="L47" s="280" t="s">
        <v>898</v>
      </c>
      <c r="M47" s="280">
        <v>1</v>
      </c>
    </row>
    <row r="48" spans="1:13">
      <c r="A48" s="285" t="s">
        <v>711</v>
      </c>
      <c r="B48" s="280" t="s">
        <v>898</v>
      </c>
      <c r="C48" s="280" t="s">
        <v>898</v>
      </c>
      <c r="D48" s="280" t="s">
        <v>898</v>
      </c>
      <c r="E48" s="280" t="s">
        <v>898</v>
      </c>
      <c r="F48" s="280" t="s">
        <v>898</v>
      </c>
      <c r="G48" s="280" t="s">
        <v>898</v>
      </c>
      <c r="H48" s="280">
        <v>1</v>
      </c>
      <c r="I48" s="280" t="s">
        <v>898</v>
      </c>
      <c r="J48" s="280" t="s">
        <v>898</v>
      </c>
      <c r="K48" s="280">
        <v>1</v>
      </c>
      <c r="L48" s="280" t="s">
        <v>898</v>
      </c>
      <c r="M48" s="280">
        <v>1</v>
      </c>
    </row>
    <row r="49" spans="1:13">
      <c r="A49" s="285" t="s">
        <v>719</v>
      </c>
      <c r="B49" s="280" t="s">
        <v>898</v>
      </c>
      <c r="C49" s="280" t="s">
        <v>898</v>
      </c>
      <c r="D49" s="280">
        <v>1</v>
      </c>
      <c r="E49" s="280" t="s">
        <v>898</v>
      </c>
      <c r="F49" s="280" t="s">
        <v>898</v>
      </c>
      <c r="G49" s="280" t="s">
        <v>898</v>
      </c>
      <c r="H49" s="280" t="s">
        <v>898</v>
      </c>
      <c r="I49" s="280" t="s">
        <v>898</v>
      </c>
      <c r="J49" s="280" t="s">
        <v>898</v>
      </c>
      <c r="K49" s="280">
        <v>1</v>
      </c>
      <c r="L49" s="280" t="s">
        <v>898</v>
      </c>
      <c r="M49" s="280">
        <v>1</v>
      </c>
    </row>
    <row r="50" spans="1:13">
      <c r="A50" s="285" t="s">
        <v>1036</v>
      </c>
      <c r="B50" s="280">
        <v>1</v>
      </c>
      <c r="C50" s="280" t="s">
        <v>898</v>
      </c>
      <c r="D50" s="280" t="s">
        <v>898</v>
      </c>
      <c r="E50" s="280" t="s">
        <v>898</v>
      </c>
      <c r="F50" s="280" t="s">
        <v>898</v>
      </c>
      <c r="G50" s="280" t="s">
        <v>898</v>
      </c>
      <c r="H50" s="280" t="s">
        <v>898</v>
      </c>
      <c r="I50" s="280" t="s">
        <v>898</v>
      </c>
      <c r="J50" s="280" t="s">
        <v>898</v>
      </c>
      <c r="K50" s="280">
        <v>1</v>
      </c>
      <c r="L50" s="280" t="s">
        <v>898</v>
      </c>
      <c r="M50" s="280">
        <v>1</v>
      </c>
    </row>
    <row r="51" spans="1:13">
      <c r="A51" s="285" t="s">
        <v>700</v>
      </c>
      <c r="B51" s="280">
        <v>1</v>
      </c>
      <c r="C51" s="280">
        <v>1</v>
      </c>
      <c r="D51" s="280" t="s">
        <v>898</v>
      </c>
      <c r="E51" s="280" t="s">
        <v>898</v>
      </c>
      <c r="F51" s="280" t="s">
        <v>898</v>
      </c>
      <c r="G51" s="280" t="s">
        <v>898</v>
      </c>
      <c r="H51" s="280" t="s">
        <v>898</v>
      </c>
      <c r="I51" s="280">
        <v>1</v>
      </c>
      <c r="J51" s="280">
        <v>1</v>
      </c>
      <c r="K51" s="280">
        <v>4</v>
      </c>
      <c r="L51" s="280" t="s">
        <v>898</v>
      </c>
      <c r="M51" s="280">
        <v>4</v>
      </c>
    </row>
    <row r="52" spans="1:13">
      <c r="A52" s="285" t="s">
        <v>842</v>
      </c>
      <c r="B52" s="280" t="s">
        <v>898</v>
      </c>
      <c r="C52" s="280" t="s">
        <v>898</v>
      </c>
      <c r="D52" s="280">
        <v>1</v>
      </c>
      <c r="E52" s="280" t="s">
        <v>898</v>
      </c>
      <c r="F52" s="280" t="s">
        <v>898</v>
      </c>
      <c r="G52" s="280" t="s">
        <v>898</v>
      </c>
      <c r="H52" s="280" t="s">
        <v>898</v>
      </c>
      <c r="I52" s="280" t="s">
        <v>898</v>
      </c>
      <c r="J52" s="280" t="s">
        <v>898</v>
      </c>
      <c r="K52" s="280">
        <v>1</v>
      </c>
      <c r="L52" s="280" t="s">
        <v>898</v>
      </c>
      <c r="M52" s="280">
        <v>1</v>
      </c>
    </row>
    <row r="53" spans="1:13">
      <c r="A53" s="285" t="s">
        <v>843</v>
      </c>
      <c r="B53" s="280" t="s">
        <v>898</v>
      </c>
      <c r="C53" s="280" t="s">
        <v>898</v>
      </c>
      <c r="D53" s="280">
        <v>1</v>
      </c>
      <c r="E53" s="280" t="s">
        <v>898</v>
      </c>
      <c r="F53" s="280" t="s">
        <v>898</v>
      </c>
      <c r="G53" s="280" t="s">
        <v>898</v>
      </c>
      <c r="H53" s="280" t="s">
        <v>898</v>
      </c>
      <c r="I53" s="280" t="s">
        <v>898</v>
      </c>
      <c r="J53" s="280" t="s">
        <v>898</v>
      </c>
      <c r="K53" s="280">
        <v>1</v>
      </c>
      <c r="L53" s="280" t="s">
        <v>898</v>
      </c>
      <c r="M53" s="280">
        <v>1</v>
      </c>
    </row>
    <row r="54" spans="1:13">
      <c r="A54" s="285" t="s">
        <v>839</v>
      </c>
      <c r="B54" s="280" t="s">
        <v>898</v>
      </c>
      <c r="C54" s="280">
        <v>1</v>
      </c>
      <c r="D54" s="280" t="s">
        <v>898</v>
      </c>
      <c r="E54" s="280" t="s">
        <v>898</v>
      </c>
      <c r="F54" s="280" t="s">
        <v>898</v>
      </c>
      <c r="G54" s="280" t="s">
        <v>898</v>
      </c>
      <c r="H54" s="280" t="s">
        <v>898</v>
      </c>
      <c r="I54" s="280" t="s">
        <v>898</v>
      </c>
      <c r="J54" s="280" t="s">
        <v>898</v>
      </c>
      <c r="K54" s="280">
        <v>1</v>
      </c>
      <c r="L54" s="280" t="s">
        <v>898</v>
      </c>
      <c r="M54" s="280">
        <v>1</v>
      </c>
    </row>
    <row r="55" spans="1:13">
      <c r="A55" s="285" t="s">
        <v>835</v>
      </c>
      <c r="B55" s="280" t="s">
        <v>898</v>
      </c>
      <c r="C55" s="280" t="s">
        <v>898</v>
      </c>
      <c r="D55" s="280">
        <v>1</v>
      </c>
      <c r="E55" s="280" t="s">
        <v>898</v>
      </c>
      <c r="F55" s="280" t="s">
        <v>898</v>
      </c>
      <c r="G55" s="280" t="s">
        <v>898</v>
      </c>
      <c r="H55" s="280" t="s">
        <v>898</v>
      </c>
      <c r="I55" s="280" t="s">
        <v>898</v>
      </c>
      <c r="J55" s="280" t="s">
        <v>898</v>
      </c>
      <c r="K55" s="280">
        <v>1</v>
      </c>
      <c r="L55" s="280" t="s">
        <v>898</v>
      </c>
      <c r="M55" s="280">
        <v>1</v>
      </c>
    </row>
    <row r="56" spans="1:13">
      <c r="A56" s="285" t="s">
        <v>988</v>
      </c>
      <c r="B56" s="280" t="s">
        <v>898</v>
      </c>
      <c r="C56" s="280" t="s">
        <v>898</v>
      </c>
      <c r="D56" s="280" t="s">
        <v>898</v>
      </c>
      <c r="E56" s="280" t="s">
        <v>898</v>
      </c>
      <c r="F56" s="280" t="s">
        <v>898</v>
      </c>
      <c r="G56" s="280" t="s">
        <v>898</v>
      </c>
      <c r="H56" s="280" t="s">
        <v>898</v>
      </c>
      <c r="I56" s="280">
        <v>1</v>
      </c>
      <c r="J56" s="280" t="s">
        <v>898</v>
      </c>
      <c r="K56" s="280">
        <v>1</v>
      </c>
      <c r="L56" s="280" t="s">
        <v>898</v>
      </c>
      <c r="M56" s="280">
        <v>1</v>
      </c>
    </row>
    <row r="57" spans="1:13">
      <c r="A57" s="285" t="s">
        <v>989</v>
      </c>
      <c r="B57" s="280" t="s">
        <v>898</v>
      </c>
      <c r="C57" s="280" t="s">
        <v>898</v>
      </c>
      <c r="D57" s="280">
        <v>1</v>
      </c>
      <c r="E57" s="280" t="s">
        <v>898</v>
      </c>
      <c r="F57" s="280" t="s">
        <v>898</v>
      </c>
      <c r="G57" s="280" t="s">
        <v>898</v>
      </c>
      <c r="H57" s="280" t="s">
        <v>898</v>
      </c>
      <c r="I57" s="280" t="s">
        <v>898</v>
      </c>
      <c r="J57" s="280" t="s">
        <v>898</v>
      </c>
      <c r="K57" s="280">
        <v>1</v>
      </c>
      <c r="L57" s="280" t="s">
        <v>898</v>
      </c>
      <c r="M57" s="280">
        <v>1</v>
      </c>
    </row>
    <row r="58" spans="1:13">
      <c r="A58" s="285" t="s">
        <v>706</v>
      </c>
      <c r="B58" s="280" t="s">
        <v>898</v>
      </c>
      <c r="C58" s="280" t="s">
        <v>898</v>
      </c>
      <c r="D58" s="280">
        <v>1</v>
      </c>
      <c r="E58" s="280" t="s">
        <v>898</v>
      </c>
      <c r="F58" s="280" t="s">
        <v>898</v>
      </c>
      <c r="G58" s="280" t="s">
        <v>898</v>
      </c>
      <c r="H58" s="280" t="s">
        <v>898</v>
      </c>
      <c r="I58" s="280" t="s">
        <v>898</v>
      </c>
      <c r="J58" s="280" t="s">
        <v>898</v>
      </c>
      <c r="K58" s="280">
        <v>1</v>
      </c>
      <c r="L58" s="280" t="s">
        <v>898</v>
      </c>
      <c r="M58" s="280">
        <v>1</v>
      </c>
    </row>
    <row r="59" spans="1:13">
      <c r="A59" s="285" t="s">
        <v>838</v>
      </c>
      <c r="B59" s="280" t="s">
        <v>898</v>
      </c>
      <c r="C59" s="280" t="s">
        <v>898</v>
      </c>
      <c r="D59" s="280">
        <v>1</v>
      </c>
      <c r="E59" s="280" t="s">
        <v>898</v>
      </c>
      <c r="F59" s="280" t="s">
        <v>898</v>
      </c>
      <c r="G59" s="280" t="s">
        <v>898</v>
      </c>
      <c r="H59" s="280" t="s">
        <v>898</v>
      </c>
      <c r="I59" s="280" t="s">
        <v>898</v>
      </c>
      <c r="J59" s="280" t="s">
        <v>898</v>
      </c>
      <c r="K59" s="280">
        <v>1</v>
      </c>
      <c r="L59" s="280" t="s">
        <v>898</v>
      </c>
      <c r="M59" s="280">
        <v>1</v>
      </c>
    </row>
    <row r="60" spans="1:13">
      <c r="A60" s="285" t="s">
        <v>990</v>
      </c>
      <c r="B60" s="280" t="s">
        <v>898</v>
      </c>
      <c r="C60" s="280">
        <v>1</v>
      </c>
      <c r="D60" s="280" t="s">
        <v>898</v>
      </c>
      <c r="E60" s="280" t="s">
        <v>898</v>
      </c>
      <c r="F60" s="280" t="s">
        <v>898</v>
      </c>
      <c r="G60" s="280" t="s">
        <v>898</v>
      </c>
      <c r="H60" s="280" t="s">
        <v>898</v>
      </c>
      <c r="I60" s="280" t="s">
        <v>898</v>
      </c>
      <c r="J60" s="280" t="s">
        <v>898</v>
      </c>
      <c r="K60" s="280">
        <v>1</v>
      </c>
      <c r="L60" s="280" t="s">
        <v>898</v>
      </c>
      <c r="M60" s="280">
        <v>1</v>
      </c>
    </row>
    <row r="61" spans="1:13">
      <c r="A61" s="285" t="s">
        <v>704</v>
      </c>
      <c r="B61" s="280" t="s">
        <v>898</v>
      </c>
      <c r="C61" s="280">
        <v>1</v>
      </c>
      <c r="D61" s="280">
        <v>1</v>
      </c>
      <c r="E61" s="280" t="s">
        <v>898</v>
      </c>
      <c r="F61" s="280" t="s">
        <v>898</v>
      </c>
      <c r="G61" s="280" t="s">
        <v>898</v>
      </c>
      <c r="H61" s="280" t="s">
        <v>898</v>
      </c>
      <c r="I61" s="280" t="s">
        <v>898</v>
      </c>
      <c r="J61" s="280" t="s">
        <v>898</v>
      </c>
      <c r="K61" s="280">
        <v>2</v>
      </c>
      <c r="L61" s="280" t="s">
        <v>898</v>
      </c>
      <c r="M61" s="280">
        <v>2</v>
      </c>
    </row>
    <row r="62" spans="1:13">
      <c r="A62" s="285" t="s">
        <v>1135</v>
      </c>
      <c r="B62" s="280" t="s">
        <v>898</v>
      </c>
      <c r="C62" s="280">
        <v>1</v>
      </c>
      <c r="D62" s="280" t="s">
        <v>898</v>
      </c>
      <c r="E62" s="280" t="s">
        <v>898</v>
      </c>
      <c r="F62" s="280" t="s">
        <v>898</v>
      </c>
      <c r="G62" s="280" t="s">
        <v>898</v>
      </c>
      <c r="H62" s="280" t="s">
        <v>898</v>
      </c>
      <c r="I62" s="280" t="s">
        <v>898</v>
      </c>
      <c r="J62" s="280" t="s">
        <v>898</v>
      </c>
      <c r="K62" s="280">
        <v>1</v>
      </c>
      <c r="L62" s="280" t="s">
        <v>898</v>
      </c>
      <c r="M62" s="280">
        <v>1</v>
      </c>
    </row>
    <row r="63" spans="1:13">
      <c r="A63" s="283" t="s">
        <v>70</v>
      </c>
      <c r="B63" s="284">
        <v>6</v>
      </c>
      <c r="C63" s="284">
        <v>8</v>
      </c>
      <c r="D63" s="284">
        <v>1</v>
      </c>
      <c r="E63" s="284">
        <v>0</v>
      </c>
      <c r="F63" s="284">
        <v>7</v>
      </c>
      <c r="G63" s="284">
        <v>0</v>
      </c>
      <c r="H63" s="284">
        <v>0</v>
      </c>
      <c r="I63" s="284">
        <v>4</v>
      </c>
      <c r="J63" s="284">
        <v>2</v>
      </c>
      <c r="K63" s="284">
        <v>28</v>
      </c>
      <c r="L63" s="284">
        <v>0</v>
      </c>
      <c r="M63" s="284">
        <v>28</v>
      </c>
    </row>
    <row r="64" spans="1:13">
      <c r="A64" s="285" t="s">
        <v>721</v>
      </c>
      <c r="B64" s="280" t="s">
        <v>898</v>
      </c>
      <c r="C64" s="280">
        <v>1</v>
      </c>
      <c r="D64" s="280" t="s">
        <v>898</v>
      </c>
      <c r="E64" s="280" t="s">
        <v>898</v>
      </c>
      <c r="F64" s="280" t="s">
        <v>898</v>
      </c>
      <c r="G64" s="280" t="s">
        <v>898</v>
      </c>
      <c r="H64" s="280" t="s">
        <v>898</v>
      </c>
      <c r="I64" s="280" t="s">
        <v>898</v>
      </c>
      <c r="J64" s="280" t="s">
        <v>898</v>
      </c>
      <c r="K64" s="280">
        <v>1</v>
      </c>
      <c r="L64" s="280" t="s">
        <v>898</v>
      </c>
      <c r="M64" s="280">
        <v>1</v>
      </c>
    </row>
    <row r="65" spans="1:13">
      <c r="A65" s="285" t="s">
        <v>722</v>
      </c>
      <c r="B65" s="280" t="s">
        <v>898</v>
      </c>
      <c r="C65" s="280" t="s">
        <v>898</v>
      </c>
      <c r="D65" s="280" t="s">
        <v>898</v>
      </c>
      <c r="E65" s="280" t="s">
        <v>898</v>
      </c>
      <c r="F65" s="280">
        <v>1</v>
      </c>
      <c r="G65" s="280" t="s">
        <v>898</v>
      </c>
      <c r="H65" s="280" t="s">
        <v>898</v>
      </c>
      <c r="I65" s="280" t="s">
        <v>898</v>
      </c>
      <c r="J65" s="280" t="s">
        <v>898</v>
      </c>
      <c r="K65" s="280">
        <v>1</v>
      </c>
      <c r="L65" s="280" t="s">
        <v>898</v>
      </c>
      <c r="M65" s="280">
        <v>1</v>
      </c>
    </row>
    <row r="66" spans="1:13">
      <c r="A66" s="285" t="s">
        <v>723</v>
      </c>
      <c r="B66" s="280">
        <v>1</v>
      </c>
      <c r="C66" s="280" t="s">
        <v>898</v>
      </c>
      <c r="D66" s="280" t="s">
        <v>898</v>
      </c>
      <c r="E66" s="280" t="s">
        <v>898</v>
      </c>
      <c r="F66" s="280" t="s">
        <v>898</v>
      </c>
      <c r="G66" s="280" t="s">
        <v>898</v>
      </c>
      <c r="H66" s="280" t="s">
        <v>898</v>
      </c>
      <c r="I66" s="280" t="s">
        <v>898</v>
      </c>
      <c r="J66" s="280" t="s">
        <v>898</v>
      </c>
      <c r="K66" s="280">
        <v>1</v>
      </c>
      <c r="L66" s="280" t="s">
        <v>898</v>
      </c>
      <c r="M66" s="280">
        <v>1</v>
      </c>
    </row>
    <row r="67" spans="1:13">
      <c r="A67" s="285" t="s">
        <v>730</v>
      </c>
      <c r="B67" s="280" t="s">
        <v>898</v>
      </c>
      <c r="C67" s="280" t="s">
        <v>898</v>
      </c>
      <c r="D67" s="280" t="s">
        <v>898</v>
      </c>
      <c r="E67" s="280" t="s">
        <v>898</v>
      </c>
      <c r="F67" s="280">
        <v>1</v>
      </c>
      <c r="G67" s="280" t="s">
        <v>898</v>
      </c>
      <c r="H67" s="280" t="s">
        <v>898</v>
      </c>
      <c r="I67" s="280" t="s">
        <v>898</v>
      </c>
      <c r="J67" s="280" t="s">
        <v>898</v>
      </c>
      <c r="K67" s="280">
        <v>1</v>
      </c>
      <c r="L67" s="280" t="s">
        <v>898</v>
      </c>
      <c r="M67" s="280">
        <v>1</v>
      </c>
    </row>
    <row r="68" spans="1:13">
      <c r="A68" s="285" t="s">
        <v>726</v>
      </c>
      <c r="B68" s="280">
        <v>1</v>
      </c>
      <c r="C68" s="280">
        <v>1</v>
      </c>
      <c r="D68" s="280" t="s">
        <v>898</v>
      </c>
      <c r="E68" s="280" t="s">
        <v>898</v>
      </c>
      <c r="F68" s="280">
        <v>1</v>
      </c>
      <c r="G68" s="280" t="s">
        <v>898</v>
      </c>
      <c r="H68" s="280" t="s">
        <v>898</v>
      </c>
      <c r="I68" s="280" t="s">
        <v>898</v>
      </c>
      <c r="J68" s="280" t="s">
        <v>898</v>
      </c>
      <c r="K68" s="280">
        <v>3</v>
      </c>
      <c r="L68" s="280" t="s">
        <v>898</v>
      </c>
      <c r="M68" s="280">
        <v>3</v>
      </c>
    </row>
    <row r="69" spans="1:13">
      <c r="A69" s="285" t="s">
        <v>724</v>
      </c>
      <c r="B69" s="280" t="s">
        <v>898</v>
      </c>
      <c r="C69" s="280">
        <v>1</v>
      </c>
      <c r="D69" s="280" t="s">
        <v>898</v>
      </c>
      <c r="E69" s="280" t="s">
        <v>898</v>
      </c>
      <c r="F69" s="280" t="s">
        <v>898</v>
      </c>
      <c r="G69" s="280" t="s">
        <v>898</v>
      </c>
      <c r="H69" s="280" t="s">
        <v>898</v>
      </c>
      <c r="I69" s="280" t="s">
        <v>898</v>
      </c>
      <c r="J69" s="280" t="s">
        <v>898</v>
      </c>
      <c r="K69" s="280">
        <v>1</v>
      </c>
      <c r="L69" s="280" t="s">
        <v>898</v>
      </c>
      <c r="M69" s="280">
        <v>1</v>
      </c>
    </row>
    <row r="70" spans="1:13">
      <c r="A70" s="285" t="s">
        <v>731</v>
      </c>
      <c r="B70" s="280">
        <v>1</v>
      </c>
      <c r="C70" s="280" t="s">
        <v>898</v>
      </c>
      <c r="D70" s="280" t="s">
        <v>898</v>
      </c>
      <c r="E70" s="280" t="s">
        <v>898</v>
      </c>
      <c r="F70" s="280" t="s">
        <v>898</v>
      </c>
      <c r="G70" s="280" t="s">
        <v>898</v>
      </c>
      <c r="H70" s="280" t="s">
        <v>898</v>
      </c>
      <c r="I70" s="280" t="s">
        <v>898</v>
      </c>
      <c r="J70" s="280">
        <v>1</v>
      </c>
      <c r="K70" s="280">
        <v>2</v>
      </c>
      <c r="L70" s="280" t="s">
        <v>898</v>
      </c>
      <c r="M70" s="280">
        <v>2</v>
      </c>
    </row>
    <row r="71" spans="1:13">
      <c r="A71" s="285" t="s">
        <v>725</v>
      </c>
      <c r="B71" s="280">
        <v>1</v>
      </c>
      <c r="C71" s="280">
        <v>1</v>
      </c>
      <c r="D71" s="280" t="s">
        <v>898</v>
      </c>
      <c r="E71" s="280" t="s">
        <v>898</v>
      </c>
      <c r="F71" s="280" t="s">
        <v>898</v>
      </c>
      <c r="G71" s="280" t="s">
        <v>898</v>
      </c>
      <c r="H71" s="280" t="s">
        <v>898</v>
      </c>
      <c r="I71" s="280" t="s">
        <v>898</v>
      </c>
      <c r="J71" s="280" t="s">
        <v>898</v>
      </c>
      <c r="K71" s="280">
        <v>2</v>
      </c>
      <c r="L71" s="280" t="s">
        <v>898</v>
      </c>
      <c r="M71" s="280">
        <v>2</v>
      </c>
    </row>
    <row r="72" spans="1:13">
      <c r="A72" s="285" t="s">
        <v>732</v>
      </c>
      <c r="B72" s="280" t="s">
        <v>898</v>
      </c>
      <c r="C72" s="280">
        <v>1</v>
      </c>
      <c r="D72" s="280" t="s">
        <v>898</v>
      </c>
      <c r="E72" s="280" t="s">
        <v>898</v>
      </c>
      <c r="F72" s="280">
        <v>1</v>
      </c>
      <c r="G72" s="280" t="s">
        <v>898</v>
      </c>
      <c r="H72" s="280" t="s">
        <v>898</v>
      </c>
      <c r="I72" s="280">
        <v>1</v>
      </c>
      <c r="J72" s="280" t="s">
        <v>898</v>
      </c>
      <c r="K72" s="280">
        <v>3</v>
      </c>
      <c r="L72" s="280" t="s">
        <v>898</v>
      </c>
      <c r="M72" s="280">
        <v>3</v>
      </c>
    </row>
    <row r="73" spans="1:13">
      <c r="A73" s="285" t="s">
        <v>734</v>
      </c>
      <c r="B73" s="280">
        <v>1</v>
      </c>
      <c r="C73" s="280">
        <v>1</v>
      </c>
      <c r="D73" s="280">
        <v>1</v>
      </c>
      <c r="E73" s="280" t="s">
        <v>898</v>
      </c>
      <c r="F73" s="280">
        <v>1</v>
      </c>
      <c r="G73" s="280" t="s">
        <v>898</v>
      </c>
      <c r="H73" s="280" t="s">
        <v>898</v>
      </c>
      <c r="I73" s="280">
        <v>1</v>
      </c>
      <c r="J73" s="280">
        <v>1</v>
      </c>
      <c r="K73" s="280">
        <v>6</v>
      </c>
      <c r="L73" s="280" t="s">
        <v>898</v>
      </c>
      <c r="M73" s="280">
        <v>6</v>
      </c>
    </row>
    <row r="74" spans="1:13">
      <c r="A74" s="285" t="s">
        <v>727</v>
      </c>
      <c r="B74" s="280" t="s">
        <v>898</v>
      </c>
      <c r="C74" s="280">
        <v>1</v>
      </c>
      <c r="D74" s="280" t="s">
        <v>898</v>
      </c>
      <c r="E74" s="280" t="s">
        <v>898</v>
      </c>
      <c r="F74" s="280">
        <v>1</v>
      </c>
      <c r="G74" s="280" t="s">
        <v>898</v>
      </c>
      <c r="H74" s="280" t="s">
        <v>898</v>
      </c>
      <c r="I74" s="280">
        <v>1</v>
      </c>
      <c r="J74" s="280" t="s">
        <v>898</v>
      </c>
      <c r="K74" s="280">
        <v>3</v>
      </c>
      <c r="L74" s="280" t="s">
        <v>898</v>
      </c>
      <c r="M74" s="280">
        <v>3</v>
      </c>
    </row>
    <row r="75" spans="1:13">
      <c r="A75" s="285" t="s">
        <v>738</v>
      </c>
      <c r="B75" s="280" t="s">
        <v>898</v>
      </c>
      <c r="C75" s="280" t="s">
        <v>898</v>
      </c>
      <c r="D75" s="280" t="s">
        <v>898</v>
      </c>
      <c r="E75" s="280" t="s">
        <v>898</v>
      </c>
      <c r="F75" s="280">
        <v>1</v>
      </c>
      <c r="G75" s="280" t="s">
        <v>898</v>
      </c>
      <c r="H75" s="280" t="s">
        <v>898</v>
      </c>
      <c r="I75" s="280" t="s">
        <v>898</v>
      </c>
      <c r="J75" s="280" t="s">
        <v>898</v>
      </c>
      <c r="K75" s="280">
        <v>1</v>
      </c>
      <c r="L75" s="280" t="s">
        <v>898</v>
      </c>
      <c r="M75" s="280">
        <v>1</v>
      </c>
    </row>
    <row r="76" spans="1:13">
      <c r="A76" s="285" t="s">
        <v>827</v>
      </c>
      <c r="B76" s="280">
        <v>1</v>
      </c>
      <c r="C76" s="280" t="s">
        <v>898</v>
      </c>
      <c r="D76" s="280" t="s">
        <v>898</v>
      </c>
      <c r="E76" s="280" t="s">
        <v>898</v>
      </c>
      <c r="F76" s="280" t="s">
        <v>898</v>
      </c>
      <c r="G76" s="280" t="s">
        <v>898</v>
      </c>
      <c r="H76" s="280" t="s">
        <v>898</v>
      </c>
      <c r="I76" s="280" t="s">
        <v>898</v>
      </c>
      <c r="J76" s="280" t="s">
        <v>898</v>
      </c>
      <c r="K76" s="280">
        <v>1</v>
      </c>
      <c r="L76" s="280" t="s">
        <v>898</v>
      </c>
      <c r="M76" s="280">
        <v>1</v>
      </c>
    </row>
    <row r="77" spans="1:13">
      <c r="A77" s="285" t="s">
        <v>1130</v>
      </c>
      <c r="B77" s="280" t="s">
        <v>898</v>
      </c>
      <c r="C77" s="280" t="s">
        <v>898</v>
      </c>
      <c r="D77" s="280" t="s">
        <v>898</v>
      </c>
      <c r="E77" s="280" t="s">
        <v>898</v>
      </c>
      <c r="F77" s="280" t="s">
        <v>898</v>
      </c>
      <c r="G77" s="280" t="s">
        <v>898</v>
      </c>
      <c r="H77" s="280" t="s">
        <v>898</v>
      </c>
      <c r="I77" s="280">
        <v>1</v>
      </c>
      <c r="J77" s="280" t="s">
        <v>898</v>
      </c>
      <c r="K77" s="280">
        <v>1</v>
      </c>
      <c r="L77" s="280" t="s">
        <v>898</v>
      </c>
      <c r="M77" s="280">
        <v>1</v>
      </c>
    </row>
    <row r="78" spans="1:13">
      <c r="A78" s="285" t="s">
        <v>728</v>
      </c>
      <c r="B78" s="280" t="s">
        <v>898</v>
      </c>
      <c r="C78" s="280">
        <v>1</v>
      </c>
      <c r="D78" s="280" t="s">
        <v>898</v>
      </c>
      <c r="E78" s="280" t="s">
        <v>898</v>
      </c>
      <c r="F78" s="280" t="s">
        <v>898</v>
      </c>
      <c r="G78" s="280" t="s">
        <v>898</v>
      </c>
      <c r="H78" s="280" t="s">
        <v>898</v>
      </c>
      <c r="I78" s="280" t="s">
        <v>898</v>
      </c>
      <c r="J78" s="280" t="s">
        <v>898</v>
      </c>
      <c r="K78" s="280">
        <v>1</v>
      </c>
      <c r="L78" s="280" t="s">
        <v>898</v>
      </c>
      <c r="M78" s="280">
        <v>1</v>
      </c>
    </row>
    <row r="79" spans="1:13">
      <c r="A79" s="283" t="s">
        <v>71</v>
      </c>
      <c r="B79" s="284">
        <v>1</v>
      </c>
      <c r="C79" s="284">
        <v>2</v>
      </c>
      <c r="D79" s="284">
        <v>1</v>
      </c>
      <c r="E79" s="284">
        <v>0</v>
      </c>
      <c r="F79" s="284">
        <v>1</v>
      </c>
      <c r="G79" s="284">
        <v>1</v>
      </c>
      <c r="H79" s="284">
        <v>0</v>
      </c>
      <c r="I79" s="284">
        <v>1</v>
      </c>
      <c r="J79" s="284">
        <v>1</v>
      </c>
      <c r="K79" s="284">
        <v>8</v>
      </c>
      <c r="L79" s="284">
        <v>0</v>
      </c>
      <c r="M79" s="284">
        <v>8</v>
      </c>
    </row>
    <row r="80" spans="1:13">
      <c r="A80" s="285" t="s">
        <v>739</v>
      </c>
      <c r="B80" s="280">
        <v>1</v>
      </c>
      <c r="C80" s="280">
        <v>1</v>
      </c>
      <c r="D80" s="280" t="s">
        <v>898</v>
      </c>
      <c r="E80" s="280" t="s">
        <v>898</v>
      </c>
      <c r="F80" s="280">
        <v>1</v>
      </c>
      <c r="G80" s="280">
        <v>1</v>
      </c>
      <c r="H80" s="280" t="s">
        <v>898</v>
      </c>
      <c r="I80" s="280">
        <v>1</v>
      </c>
      <c r="J80" s="280">
        <v>1</v>
      </c>
      <c r="K80" s="280">
        <v>6</v>
      </c>
      <c r="L80" s="280" t="s">
        <v>898</v>
      </c>
      <c r="M80" s="280">
        <v>6</v>
      </c>
    </row>
    <row r="81" spans="1:13">
      <c r="A81" s="285" t="s">
        <v>991</v>
      </c>
      <c r="B81" s="280" t="s">
        <v>898</v>
      </c>
      <c r="C81" s="280">
        <v>1</v>
      </c>
      <c r="D81" s="280" t="s">
        <v>898</v>
      </c>
      <c r="E81" s="280" t="s">
        <v>898</v>
      </c>
      <c r="F81" s="280" t="s">
        <v>898</v>
      </c>
      <c r="G81" s="280" t="s">
        <v>898</v>
      </c>
      <c r="H81" s="280" t="s">
        <v>898</v>
      </c>
      <c r="I81" s="280" t="s">
        <v>898</v>
      </c>
      <c r="J81" s="280" t="s">
        <v>898</v>
      </c>
      <c r="K81" s="280">
        <v>1</v>
      </c>
      <c r="L81" s="280" t="s">
        <v>898</v>
      </c>
      <c r="M81" s="280">
        <v>1</v>
      </c>
    </row>
    <row r="82" spans="1:13">
      <c r="A82" s="285" t="s">
        <v>742</v>
      </c>
      <c r="B82" s="280" t="s">
        <v>898</v>
      </c>
      <c r="C82" s="280" t="s">
        <v>898</v>
      </c>
      <c r="D82" s="280">
        <v>1</v>
      </c>
      <c r="E82" s="280" t="s">
        <v>898</v>
      </c>
      <c r="F82" s="280" t="s">
        <v>898</v>
      </c>
      <c r="G82" s="280" t="s">
        <v>898</v>
      </c>
      <c r="H82" s="280" t="s">
        <v>898</v>
      </c>
      <c r="I82" s="280" t="s">
        <v>898</v>
      </c>
      <c r="J82" s="280" t="s">
        <v>898</v>
      </c>
      <c r="K82" s="280">
        <v>1</v>
      </c>
      <c r="L82" s="280" t="s">
        <v>898</v>
      </c>
      <c r="M82" s="280">
        <v>1</v>
      </c>
    </row>
    <row r="83" spans="1:13">
      <c r="A83" s="283" t="s">
        <v>75</v>
      </c>
      <c r="B83" s="284">
        <v>0</v>
      </c>
      <c r="C83" s="284">
        <v>7</v>
      </c>
      <c r="D83" s="284">
        <v>3</v>
      </c>
      <c r="E83" s="284">
        <v>0</v>
      </c>
      <c r="F83" s="284">
        <v>1</v>
      </c>
      <c r="G83" s="284">
        <v>1</v>
      </c>
      <c r="H83" s="284">
        <v>0</v>
      </c>
      <c r="I83" s="284">
        <v>1</v>
      </c>
      <c r="J83" s="284">
        <v>2</v>
      </c>
      <c r="K83" s="284">
        <v>15</v>
      </c>
      <c r="L83" s="284">
        <v>0</v>
      </c>
      <c r="M83" s="284">
        <v>15</v>
      </c>
    </row>
    <row r="84" spans="1:13">
      <c r="A84" s="285" t="s">
        <v>749</v>
      </c>
      <c r="B84" s="280" t="s">
        <v>898</v>
      </c>
      <c r="C84" s="280">
        <v>1</v>
      </c>
      <c r="D84" s="280" t="s">
        <v>898</v>
      </c>
      <c r="E84" s="280" t="s">
        <v>898</v>
      </c>
      <c r="F84" s="280" t="s">
        <v>898</v>
      </c>
      <c r="G84" s="280" t="s">
        <v>898</v>
      </c>
      <c r="H84" s="280" t="s">
        <v>898</v>
      </c>
      <c r="I84" s="280" t="s">
        <v>898</v>
      </c>
      <c r="J84" s="280">
        <v>1</v>
      </c>
      <c r="K84" s="280">
        <v>2</v>
      </c>
      <c r="L84" s="280" t="s">
        <v>898</v>
      </c>
      <c r="M84" s="280">
        <v>2</v>
      </c>
    </row>
    <row r="85" spans="1:13">
      <c r="A85" s="285" t="s">
        <v>753</v>
      </c>
      <c r="B85" s="280" t="s">
        <v>898</v>
      </c>
      <c r="C85" s="280">
        <v>1</v>
      </c>
      <c r="D85" s="280" t="s">
        <v>898</v>
      </c>
      <c r="E85" s="280" t="s">
        <v>898</v>
      </c>
      <c r="F85" s="280" t="s">
        <v>898</v>
      </c>
      <c r="G85" s="280" t="s">
        <v>898</v>
      </c>
      <c r="H85" s="280" t="s">
        <v>898</v>
      </c>
      <c r="I85" s="280" t="s">
        <v>898</v>
      </c>
      <c r="J85" s="280" t="s">
        <v>898</v>
      </c>
      <c r="K85" s="280">
        <v>1</v>
      </c>
      <c r="L85" s="280" t="s">
        <v>898</v>
      </c>
      <c r="M85" s="280">
        <v>1</v>
      </c>
    </row>
    <row r="86" spans="1:13">
      <c r="A86" s="285" t="s">
        <v>754</v>
      </c>
      <c r="B86" s="280" t="s">
        <v>898</v>
      </c>
      <c r="C86" s="280">
        <v>1</v>
      </c>
      <c r="D86" s="280">
        <v>1</v>
      </c>
      <c r="E86" s="280" t="s">
        <v>898</v>
      </c>
      <c r="F86" s="280">
        <v>1</v>
      </c>
      <c r="G86" s="280" t="s">
        <v>898</v>
      </c>
      <c r="H86" s="280" t="s">
        <v>898</v>
      </c>
      <c r="I86" s="280" t="s">
        <v>898</v>
      </c>
      <c r="J86" s="280" t="s">
        <v>898</v>
      </c>
      <c r="K86" s="280">
        <v>3</v>
      </c>
      <c r="L86" s="280" t="s">
        <v>898</v>
      </c>
      <c r="M86" s="280">
        <v>3</v>
      </c>
    </row>
    <row r="87" spans="1:13">
      <c r="A87" s="285" t="s">
        <v>992</v>
      </c>
      <c r="B87" s="280" t="s">
        <v>898</v>
      </c>
      <c r="C87" s="280">
        <v>1</v>
      </c>
      <c r="D87" s="280" t="s">
        <v>898</v>
      </c>
      <c r="E87" s="280" t="s">
        <v>898</v>
      </c>
      <c r="F87" s="280" t="s">
        <v>898</v>
      </c>
      <c r="G87" s="280" t="s">
        <v>898</v>
      </c>
      <c r="H87" s="280" t="s">
        <v>898</v>
      </c>
      <c r="I87" s="280" t="s">
        <v>898</v>
      </c>
      <c r="J87" s="280" t="s">
        <v>898</v>
      </c>
      <c r="K87" s="280">
        <v>1</v>
      </c>
      <c r="L87" s="280" t="s">
        <v>898</v>
      </c>
      <c r="M87" s="280">
        <v>1</v>
      </c>
    </row>
    <row r="88" spans="1:13">
      <c r="A88" s="285" t="s">
        <v>846</v>
      </c>
      <c r="B88" s="280" t="s">
        <v>898</v>
      </c>
      <c r="C88" s="280" t="s">
        <v>898</v>
      </c>
      <c r="D88" s="280">
        <v>1</v>
      </c>
      <c r="E88" s="280" t="s">
        <v>898</v>
      </c>
      <c r="F88" s="280" t="s">
        <v>898</v>
      </c>
      <c r="G88" s="280" t="s">
        <v>898</v>
      </c>
      <c r="H88" s="280" t="s">
        <v>898</v>
      </c>
      <c r="I88" s="280" t="s">
        <v>898</v>
      </c>
      <c r="J88" s="280" t="s">
        <v>898</v>
      </c>
      <c r="K88" s="280">
        <v>1</v>
      </c>
      <c r="L88" s="280" t="s">
        <v>898</v>
      </c>
      <c r="M88" s="280">
        <v>1</v>
      </c>
    </row>
    <row r="89" spans="1:13">
      <c r="A89" s="285" t="s">
        <v>993</v>
      </c>
      <c r="B89" s="280" t="s">
        <v>898</v>
      </c>
      <c r="C89" s="280" t="s">
        <v>898</v>
      </c>
      <c r="D89" s="280">
        <v>1</v>
      </c>
      <c r="E89" s="280" t="s">
        <v>898</v>
      </c>
      <c r="F89" s="280" t="s">
        <v>898</v>
      </c>
      <c r="G89" s="280" t="s">
        <v>898</v>
      </c>
      <c r="H89" s="280" t="s">
        <v>898</v>
      </c>
      <c r="I89" s="280" t="s">
        <v>898</v>
      </c>
      <c r="J89" s="280" t="s">
        <v>898</v>
      </c>
      <c r="K89" s="280">
        <v>1</v>
      </c>
      <c r="L89" s="280" t="s">
        <v>898</v>
      </c>
      <c r="M89" s="280">
        <v>1</v>
      </c>
    </row>
    <row r="90" spans="1:13">
      <c r="A90" s="285" t="s">
        <v>757</v>
      </c>
      <c r="B90" s="280" t="s">
        <v>898</v>
      </c>
      <c r="C90" s="280">
        <v>1</v>
      </c>
      <c r="D90" s="280" t="s">
        <v>898</v>
      </c>
      <c r="E90" s="280" t="s">
        <v>898</v>
      </c>
      <c r="F90" s="280" t="s">
        <v>898</v>
      </c>
      <c r="G90" s="280" t="s">
        <v>898</v>
      </c>
      <c r="H90" s="280" t="s">
        <v>898</v>
      </c>
      <c r="I90" s="280" t="s">
        <v>898</v>
      </c>
      <c r="J90" s="280" t="s">
        <v>898</v>
      </c>
      <c r="K90" s="280">
        <v>1</v>
      </c>
      <c r="L90" s="280" t="s">
        <v>898</v>
      </c>
      <c r="M90" s="280">
        <v>1</v>
      </c>
    </row>
    <row r="91" spans="1:13">
      <c r="A91" s="285" t="s">
        <v>746</v>
      </c>
      <c r="B91" s="280" t="s">
        <v>898</v>
      </c>
      <c r="C91" s="280">
        <v>1</v>
      </c>
      <c r="D91" s="280" t="s">
        <v>898</v>
      </c>
      <c r="E91" s="280" t="s">
        <v>898</v>
      </c>
      <c r="F91" s="280" t="s">
        <v>898</v>
      </c>
      <c r="G91" s="280">
        <v>1</v>
      </c>
      <c r="H91" s="280" t="s">
        <v>898</v>
      </c>
      <c r="I91" s="280">
        <v>1</v>
      </c>
      <c r="J91" s="280" t="s">
        <v>898</v>
      </c>
      <c r="K91" s="280">
        <v>3</v>
      </c>
      <c r="L91" s="280" t="s">
        <v>898</v>
      </c>
      <c r="M91" s="280">
        <v>3</v>
      </c>
    </row>
    <row r="92" spans="1:13">
      <c r="A92" s="285" t="s">
        <v>752</v>
      </c>
      <c r="B92" s="280" t="s">
        <v>898</v>
      </c>
      <c r="C92" s="280">
        <v>1</v>
      </c>
      <c r="D92" s="280" t="s">
        <v>898</v>
      </c>
      <c r="E92" s="280" t="s">
        <v>898</v>
      </c>
      <c r="F92" s="280" t="s">
        <v>898</v>
      </c>
      <c r="G92" s="280" t="s">
        <v>898</v>
      </c>
      <c r="H92" s="280" t="s">
        <v>898</v>
      </c>
      <c r="I92" s="280" t="s">
        <v>898</v>
      </c>
      <c r="J92" s="280">
        <v>1</v>
      </c>
      <c r="K92" s="280">
        <v>2</v>
      </c>
      <c r="L92" s="280" t="s">
        <v>898</v>
      </c>
      <c r="M92" s="280">
        <v>2</v>
      </c>
    </row>
    <row r="93" spans="1:13">
      <c r="A93" s="283" t="s">
        <v>76</v>
      </c>
      <c r="B93" s="284">
        <v>0</v>
      </c>
      <c r="C93" s="284">
        <v>4</v>
      </c>
      <c r="D93" s="284">
        <v>0</v>
      </c>
      <c r="E93" s="284">
        <v>0</v>
      </c>
      <c r="F93" s="284">
        <v>2</v>
      </c>
      <c r="G93" s="284">
        <v>1</v>
      </c>
      <c r="H93" s="284">
        <v>0</v>
      </c>
      <c r="I93" s="284">
        <v>1</v>
      </c>
      <c r="J93" s="284">
        <v>0</v>
      </c>
      <c r="K93" s="284">
        <v>8</v>
      </c>
      <c r="L93" s="284">
        <v>0</v>
      </c>
      <c r="M93" s="284">
        <v>8</v>
      </c>
    </row>
    <row r="94" spans="1:13">
      <c r="A94" s="285" t="s">
        <v>759</v>
      </c>
      <c r="B94" s="280" t="s">
        <v>898</v>
      </c>
      <c r="C94" s="280">
        <v>1</v>
      </c>
      <c r="D94" s="280" t="s">
        <v>898</v>
      </c>
      <c r="E94" s="280" t="s">
        <v>898</v>
      </c>
      <c r="F94" s="280" t="s">
        <v>898</v>
      </c>
      <c r="G94" s="280" t="s">
        <v>898</v>
      </c>
      <c r="H94" s="280" t="s">
        <v>898</v>
      </c>
      <c r="I94" s="280">
        <v>1</v>
      </c>
      <c r="J94" s="280" t="s">
        <v>898</v>
      </c>
      <c r="K94" s="280">
        <v>2</v>
      </c>
      <c r="L94" s="280" t="s">
        <v>898</v>
      </c>
      <c r="M94" s="280">
        <v>2</v>
      </c>
    </row>
    <row r="95" spans="1:13">
      <c r="A95" s="285" t="s">
        <v>724</v>
      </c>
      <c r="B95" s="280" t="s">
        <v>898</v>
      </c>
      <c r="C95" s="280">
        <v>1</v>
      </c>
      <c r="D95" s="280" t="s">
        <v>898</v>
      </c>
      <c r="E95" s="280" t="s">
        <v>898</v>
      </c>
      <c r="F95" s="280" t="s">
        <v>898</v>
      </c>
      <c r="G95" s="280" t="s">
        <v>898</v>
      </c>
      <c r="H95" s="280" t="s">
        <v>898</v>
      </c>
      <c r="I95" s="280" t="s">
        <v>898</v>
      </c>
      <c r="J95" s="280" t="s">
        <v>898</v>
      </c>
      <c r="K95" s="280">
        <v>1</v>
      </c>
      <c r="L95" s="280" t="s">
        <v>898</v>
      </c>
      <c r="M95" s="280">
        <v>1</v>
      </c>
    </row>
    <row r="96" spans="1:13">
      <c r="A96" s="285" t="s">
        <v>760</v>
      </c>
      <c r="B96" s="280" t="s">
        <v>898</v>
      </c>
      <c r="C96" s="280" t="s">
        <v>898</v>
      </c>
      <c r="D96" s="280" t="s">
        <v>898</v>
      </c>
      <c r="E96" s="280" t="s">
        <v>898</v>
      </c>
      <c r="F96" s="280" t="s">
        <v>898</v>
      </c>
      <c r="G96" s="280">
        <v>1</v>
      </c>
      <c r="H96" s="280" t="s">
        <v>898</v>
      </c>
      <c r="I96" s="280" t="s">
        <v>898</v>
      </c>
      <c r="J96" s="280" t="s">
        <v>898</v>
      </c>
      <c r="K96" s="280">
        <v>1</v>
      </c>
      <c r="L96" s="280" t="s">
        <v>898</v>
      </c>
      <c r="M96" s="280">
        <v>1</v>
      </c>
    </row>
    <row r="97" spans="1:13">
      <c r="A97" s="285" t="s">
        <v>762</v>
      </c>
      <c r="B97" s="280" t="s">
        <v>898</v>
      </c>
      <c r="C97" s="280">
        <v>1</v>
      </c>
      <c r="D97" s="280" t="s">
        <v>898</v>
      </c>
      <c r="E97" s="280" t="s">
        <v>898</v>
      </c>
      <c r="F97" s="280">
        <v>1</v>
      </c>
      <c r="G97" s="280" t="s">
        <v>898</v>
      </c>
      <c r="H97" s="280" t="s">
        <v>898</v>
      </c>
      <c r="I97" s="280" t="s">
        <v>898</v>
      </c>
      <c r="J97" s="280" t="s">
        <v>898</v>
      </c>
      <c r="K97" s="280">
        <v>2</v>
      </c>
      <c r="L97" s="280" t="s">
        <v>898</v>
      </c>
      <c r="M97" s="280">
        <v>2</v>
      </c>
    </row>
    <row r="98" spans="1:13">
      <c r="A98" s="285" t="s">
        <v>763</v>
      </c>
      <c r="B98" s="280" t="s">
        <v>898</v>
      </c>
      <c r="C98" s="280">
        <v>1</v>
      </c>
      <c r="D98" s="280" t="s">
        <v>898</v>
      </c>
      <c r="E98" s="280" t="s">
        <v>898</v>
      </c>
      <c r="F98" s="280">
        <v>1</v>
      </c>
      <c r="G98" s="280" t="s">
        <v>898</v>
      </c>
      <c r="H98" s="280" t="s">
        <v>898</v>
      </c>
      <c r="I98" s="280" t="s">
        <v>898</v>
      </c>
      <c r="J98" s="280" t="s">
        <v>898</v>
      </c>
      <c r="K98" s="280">
        <v>2</v>
      </c>
      <c r="L98" s="280" t="s">
        <v>898</v>
      </c>
      <c r="M98" s="280">
        <v>2</v>
      </c>
    </row>
    <row r="99" spans="1:13">
      <c r="A99" s="283" t="s">
        <v>77</v>
      </c>
      <c r="B99" s="284">
        <v>6</v>
      </c>
      <c r="C99" s="284">
        <v>8</v>
      </c>
      <c r="D99" s="284">
        <v>0</v>
      </c>
      <c r="E99" s="284">
        <v>3</v>
      </c>
      <c r="F99" s="284">
        <v>2</v>
      </c>
      <c r="G99" s="284">
        <v>0</v>
      </c>
      <c r="H99" s="284">
        <v>0</v>
      </c>
      <c r="I99" s="284">
        <v>5</v>
      </c>
      <c r="J99" s="284">
        <v>7</v>
      </c>
      <c r="K99" s="284">
        <v>31</v>
      </c>
      <c r="L99" s="284">
        <v>0</v>
      </c>
      <c r="M99" s="284">
        <v>31</v>
      </c>
    </row>
    <row r="100" spans="1:13">
      <c r="A100" s="285" t="s">
        <v>781</v>
      </c>
      <c r="B100" s="280" t="s">
        <v>898</v>
      </c>
      <c r="C100" s="280">
        <v>1</v>
      </c>
      <c r="D100" s="280" t="s">
        <v>898</v>
      </c>
      <c r="E100" s="280">
        <v>1</v>
      </c>
      <c r="F100" s="280" t="s">
        <v>898</v>
      </c>
      <c r="G100" s="280" t="s">
        <v>898</v>
      </c>
      <c r="H100" s="280" t="s">
        <v>898</v>
      </c>
      <c r="I100" s="280" t="s">
        <v>898</v>
      </c>
      <c r="J100" s="280" t="s">
        <v>898</v>
      </c>
      <c r="K100" s="280">
        <v>2</v>
      </c>
      <c r="L100" s="280" t="s">
        <v>898</v>
      </c>
      <c r="M100" s="280">
        <v>2</v>
      </c>
    </row>
    <row r="101" spans="1:13">
      <c r="A101" s="285" t="s">
        <v>773</v>
      </c>
      <c r="B101" s="280" t="s">
        <v>898</v>
      </c>
      <c r="C101" s="280">
        <v>1</v>
      </c>
      <c r="D101" s="280" t="s">
        <v>898</v>
      </c>
      <c r="E101" s="280" t="s">
        <v>898</v>
      </c>
      <c r="F101" s="280">
        <v>1</v>
      </c>
      <c r="G101" s="280" t="s">
        <v>898</v>
      </c>
      <c r="H101" s="280" t="s">
        <v>898</v>
      </c>
      <c r="I101" s="280" t="s">
        <v>898</v>
      </c>
      <c r="J101" s="280" t="s">
        <v>898</v>
      </c>
      <c r="K101" s="280">
        <v>2</v>
      </c>
      <c r="L101" s="280" t="s">
        <v>898</v>
      </c>
      <c r="M101" s="280">
        <v>2</v>
      </c>
    </row>
    <row r="102" spans="1:13">
      <c r="A102" s="285" t="s">
        <v>787</v>
      </c>
      <c r="B102" s="280" t="s">
        <v>898</v>
      </c>
      <c r="C102" s="280">
        <v>1</v>
      </c>
      <c r="D102" s="280" t="s">
        <v>898</v>
      </c>
      <c r="E102" s="280" t="s">
        <v>898</v>
      </c>
      <c r="F102" s="280" t="s">
        <v>898</v>
      </c>
      <c r="G102" s="280" t="s">
        <v>898</v>
      </c>
      <c r="H102" s="280" t="s">
        <v>898</v>
      </c>
      <c r="I102" s="280" t="s">
        <v>898</v>
      </c>
      <c r="J102" s="280" t="s">
        <v>898</v>
      </c>
      <c r="K102" s="280">
        <v>1</v>
      </c>
      <c r="L102" s="280" t="s">
        <v>898</v>
      </c>
      <c r="M102" s="280">
        <v>1</v>
      </c>
    </row>
    <row r="103" spans="1:13">
      <c r="A103" s="285" t="s">
        <v>765</v>
      </c>
      <c r="B103" s="280" t="s">
        <v>898</v>
      </c>
      <c r="C103" s="280" t="s">
        <v>898</v>
      </c>
      <c r="D103" s="280" t="s">
        <v>898</v>
      </c>
      <c r="E103" s="280" t="s">
        <v>898</v>
      </c>
      <c r="F103" s="280" t="s">
        <v>898</v>
      </c>
      <c r="G103" s="280" t="s">
        <v>898</v>
      </c>
      <c r="H103" s="280" t="s">
        <v>898</v>
      </c>
      <c r="I103" s="280" t="s">
        <v>898</v>
      </c>
      <c r="J103" s="280">
        <v>1</v>
      </c>
      <c r="K103" s="280">
        <v>1</v>
      </c>
      <c r="L103" s="280" t="s">
        <v>898</v>
      </c>
      <c r="M103" s="280">
        <v>1</v>
      </c>
    </row>
    <row r="104" spans="1:13">
      <c r="A104" s="285" t="s">
        <v>788</v>
      </c>
      <c r="B104" s="280" t="s">
        <v>898</v>
      </c>
      <c r="C104" s="280" t="s">
        <v>898</v>
      </c>
      <c r="D104" s="280" t="s">
        <v>898</v>
      </c>
      <c r="E104" s="280" t="s">
        <v>898</v>
      </c>
      <c r="F104" s="280" t="s">
        <v>898</v>
      </c>
      <c r="G104" s="280" t="s">
        <v>898</v>
      </c>
      <c r="H104" s="280" t="s">
        <v>898</v>
      </c>
      <c r="I104" s="280" t="s">
        <v>898</v>
      </c>
      <c r="J104" s="280">
        <v>1</v>
      </c>
      <c r="K104" s="280">
        <v>1</v>
      </c>
      <c r="L104" s="280" t="s">
        <v>898</v>
      </c>
      <c r="M104" s="280">
        <v>1</v>
      </c>
    </row>
    <row r="105" spans="1:13">
      <c r="A105" s="285" t="s">
        <v>782</v>
      </c>
      <c r="B105" s="280" t="s">
        <v>898</v>
      </c>
      <c r="C105" s="280" t="s">
        <v>898</v>
      </c>
      <c r="D105" s="280" t="s">
        <v>898</v>
      </c>
      <c r="E105" s="280" t="s">
        <v>898</v>
      </c>
      <c r="F105" s="280" t="s">
        <v>898</v>
      </c>
      <c r="G105" s="280" t="s">
        <v>898</v>
      </c>
      <c r="H105" s="280" t="s">
        <v>898</v>
      </c>
      <c r="I105" s="280" t="s">
        <v>898</v>
      </c>
      <c r="J105" s="280">
        <v>1</v>
      </c>
      <c r="K105" s="280">
        <v>1</v>
      </c>
      <c r="L105" s="280" t="s">
        <v>898</v>
      </c>
      <c r="M105" s="280">
        <v>1</v>
      </c>
    </row>
    <row r="106" spans="1:13">
      <c r="A106" s="285" t="s">
        <v>766</v>
      </c>
      <c r="B106" s="280" t="s">
        <v>898</v>
      </c>
      <c r="C106" s="280" t="s">
        <v>898</v>
      </c>
      <c r="D106" s="280" t="s">
        <v>898</v>
      </c>
      <c r="E106" s="280" t="s">
        <v>898</v>
      </c>
      <c r="F106" s="280" t="s">
        <v>898</v>
      </c>
      <c r="G106" s="280" t="s">
        <v>898</v>
      </c>
      <c r="H106" s="280" t="s">
        <v>898</v>
      </c>
      <c r="I106" s="280" t="s">
        <v>898</v>
      </c>
      <c r="J106" s="280">
        <v>1</v>
      </c>
      <c r="K106" s="280">
        <v>1</v>
      </c>
      <c r="L106" s="280" t="s">
        <v>898</v>
      </c>
      <c r="M106" s="280">
        <v>1</v>
      </c>
    </row>
    <row r="107" spans="1:13">
      <c r="A107" s="285" t="s">
        <v>777</v>
      </c>
      <c r="B107" s="280" t="s">
        <v>898</v>
      </c>
      <c r="C107" s="280" t="s">
        <v>898</v>
      </c>
      <c r="D107" s="280" t="s">
        <v>898</v>
      </c>
      <c r="E107" s="280" t="s">
        <v>898</v>
      </c>
      <c r="F107" s="280" t="s">
        <v>898</v>
      </c>
      <c r="G107" s="280" t="s">
        <v>898</v>
      </c>
      <c r="H107" s="280" t="s">
        <v>898</v>
      </c>
      <c r="I107" s="280" t="s">
        <v>898</v>
      </c>
      <c r="J107" s="280">
        <v>1</v>
      </c>
      <c r="K107" s="280">
        <v>1</v>
      </c>
      <c r="L107" s="280" t="s">
        <v>898</v>
      </c>
      <c r="M107" s="280">
        <v>1</v>
      </c>
    </row>
    <row r="108" spans="1:13">
      <c r="A108" s="285" t="s">
        <v>792</v>
      </c>
      <c r="B108" s="280" t="s">
        <v>898</v>
      </c>
      <c r="C108" s="280">
        <v>1</v>
      </c>
      <c r="D108" s="280" t="s">
        <v>898</v>
      </c>
      <c r="E108" s="280" t="s">
        <v>898</v>
      </c>
      <c r="F108" s="280" t="s">
        <v>898</v>
      </c>
      <c r="G108" s="280" t="s">
        <v>898</v>
      </c>
      <c r="H108" s="280" t="s">
        <v>898</v>
      </c>
      <c r="I108" s="280" t="s">
        <v>898</v>
      </c>
      <c r="J108" s="280" t="s">
        <v>898</v>
      </c>
      <c r="K108" s="280">
        <v>1</v>
      </c>
      <c r="L108" s="280" t="s">
        <v>898</v>
      </c>
      <c r="M108" s="280">
        <v>1</v>
      </c>
    </row>
    <row r="109" spans="1:13">
      <c r="A109" s="285" t="s">
        <v>793</v>
      </c>
      <c r="B109" s="280">
        <v>1</v>
      </c>
      <c r="C109" s="280">
        <v>1</v>
      </c>
      <c r="D109" s="280" t="s">
        <v>898</v>
      </c>
      <c r="E109" s="280" t="s">
        <v>898</v>
      </c>
      <c r="F109" s="280" t="s">
        <v>898</v>
      </c>
      <c r="G109" s="280" t="s">
        <v>898</v>
      </c>
      <c r="H109" s="280" t="s">
        <v>898</v>
      </c>
      <c r="I109" s="280">
        <v>1</v>
      </c>
      <c r="J109" s="280" t="s">
        <v>898</v>
      </c>
      <c r="K109" s="280">
        <v>3</v>
      </c>
      <c r="L109" s="280" t="s">
        <v>898</v>
      </c>
      <c r="M109" s="280">
        <v>3</v>
      </c>
    </row>
    <row r="110" spans="1:13">
      <c r="A110" s="285" t="s">
        <v>780</v>
      </c>
      <c r="B110" s="280" t="s">
        <v>898</v>
      </c>
      <c r="C110" s="280" t="s">
        <v>898</v>
      </c>
      <c r="D110" s="280" t="s">
        <v>898</v>
      </c>
      <c r="E110" s="280" t="s">
        <v>898</v>
      </c>
      <c r="F110" s="280" t="s">
        <v>898</v>
      </c>
      <c r="G110" s="280" t="s">
        <v>898</v>
      </c>
      <c r="H110" s="280" t="s">
        <v>898</v>
      </c>
      <c r="I110" s="280">
        <v>1</v>
      </c>
      <c r="J110" s="280" t="s">
        <v>898</v>
      </c>
      <c r="K110" s="280">
        <v>1</v>
      </c>
      <c r="L110" s="280" t="s">
        <v>898</v>
      </c>
      <c r="M110" s="280">
        <v>1</v>
      </c>
    </row>
    <row r="111" spans="1:13">
      <c r="A111" s="285" t="s">
        <v>800</v>
      </c>
      <c r="B111" s="280">
        <v>1</v>
      </c>
      <c r="C111" s="280" t="s">
        <v>898</v>
      </c>
      <c r="D111" s="280" t="s">
        <v>898</v>
      </c>
      <c r="E111" s="280" t="s">
        <v>898</v>
      </c>
      <c r="F111" s="280" t="s">
        <v>898</v>
      </c>
      <c r="G111" s="280" t="s">
        <v>898</v>
      </c>
      <c r="H111" s="280" t="s">
        <v>898</v>
      </c>
      <c r="I111" s="280">
        <v>1</v>
      </c>
      <c r="J111" s="280" t="s">
        <v>898</v>
      </c>
      <c r="K111" s="280">
        <v>2</v>
      </c>
      <c r="L111" s="280" t="s">
        <v>898</v>
      </c>
      <c r="M111" s="280">
        <v>2</v>
      </c>
    </row>
    <row r="112" spans="1:13">
      <c r="A112" s="285" t="s">
        <v>789</v>
      </c>
      <c r="B112" s="280" t="s">
        <v>898</v>
      </c>
      <c r="C112" s="280" t="s">
        <v>898</v>
      </c>
      <c r="D112" s="280" t="s">
        <v>898</v>
      </c>
      <c r="E112" s="280">
        <v>1</v>
      </c>
      <c r="F112" s="280" t="s">
        <v>898</v>
      </c>
      <c r="G112" s="280" t="s">
        <v>898</v>
      </c>
      <c r="H112" s="280" t="s">
        <v>898</v>
      </c>
      <c r="I112" s="280" t="s">
        <v>898</v>
      </c>
      <c r="J112" s="280" t="s">
        <v>898</v>
      </c>
      <c r="K112" s="280">
        <v>1</v>
      </c>
      <c r="L112" s="280" t="s">
        <v>898</v>
      </c>
      <c r="M112" s="280">
        <v>1</v>
      </c>
    </row>
    <row r="113" spans="1:13">
      <c r="A113" s="285" t="s">
        <v>790</v>
      </c>
      <c r="B113" s="280">
        <v>1</v>
      </c>
      <c r="C113" s="280">
        <v>1</v>
      </c>
      <c r="D113" s="280" t="s">
        <v>898</v>
      </c>
      <c r="E113" s="280" t="s">
        <v>898</v>
      </c>
      <c r="F113" s="280" t="s">
        <v>898</v>
      </c>
      <c r="G113" s="280" t="s">
        <v>898</v>
      </c>
      <c r="H113" s="280" t="s">
        <v>898</v>
      </c>
      <c r="I113" s="280">
        <v>1</v>
      </c>
      <c r="J113" s="280">
        <v>1</v>
      </c>
      <c r="K113" s="280">
        <v>4</v>
      </c>
      <c r="L113" s="280" t="s">
        <v>898</v>
      </c>
      <c r="M113" s="280">
        <v>4</v>
      </c>
    </row>
    <row r="114" spans="1:13">
      <c r="A114" s="285" t="s">
        <v>847</v>
      </c>
      <c r="B114" s="280" t="s">
        <v>898</v>
      </c>
      <c r="C114" s="280" t="s">
        <v>898</v>
      </c>
      <c r="D114" s="280" t="s">
        <v>898</v>
      </c>
      <c r="E114" s="280">
        <v>1</v>
      </c>
      <c r="F114" s="280" t="s">
        <v>898</v>
      </c>
      <c r="G114" s="280" t="s">
        <v>898</v>
      </c>
      <c r="H114" s="280" t="s">
        <v>898</v>
      </c>
      <c r="I114" s="280" t="s">
        <v>898</v>
      </c>
      <c r="J114" s="280" t="s">
        <v>898</v>
      </c>
      <c r="K114" s="280">
        <v>1</v>
      </c>
      <c r="L114" s="280" t="s">
        <v>898</v>
      </c>
      <c r="M114" s="280">
        <v>1</v>
      </c>
    </row>
    <row r="115" spans="1:13">
      <c r="A115" s="285" t="s">
        <v>799</v>
      </c>
      <c r="B115" s="280">
        <v>1</v>
      </c>
      <c r="C115" s="280" t="s">
        <v>898</v>
      </c>
      <c r="D115" s="280" t="s">
        <v>898</v>
      </c>
      <c r="E115" s="280" t="s">
        <v>898</v>
      </c>
      <c r="F115" s="280" t="s">
        <v>898</v>
      </c>
      <c r="G115" s="280" t="s">
        <v>898</v>
      </c>
      <c r="H115" s="280" t="s">
        <v>898</v>
      </c>
      <c r="I115" s="280" t="s">
        <v>898</v>
      </c>
      <c r="J115" s="280" t="s">
        <v>898</v>
      </c>
      <c r="K115" s="280">
        <v>1</v>
      </c>
      <c r="L115" s="280" t="s">
        <v>898</v>
      </c>
      <c r="M115" s="280">
        <v>1</v>
      </c>
    </row>
    <row r="116" spans="1:13">
      <c r="A116" s="285" t="s">
        <v>802</v>
      </c>
      <c r="B116" s="280">
        <v>1</v>
      </c>
      <c r="C116" s="280">
        <v>1</v>
      </c>
      <c r="D116" s="280" t="s">
        <v>898</v>
      </c>
      <c r="E116" s="280" t="s">
        <v>898</v>
      </c>
      <c r="F116" s="280" t="s">
        <v>898</v>
      </c>
      <c r="G116" s="280" t="s">
        <v>898</v>
      </c>
      <c r="H116" s="280" t="s">
        <v>898</v>
      </c>
      <c r="I116" s="280" t="s">
        <v>898</v>
      </c>
      <c r="J116" s="280" t="s">
        <v>898</v>
      </c>
      <c r="K116" s="280">
        <v>2</v>
      </c>
      <c r="L116" s="280" t="s">
        <v>898</v>
      </c>
      <c r="M116" s="280">
        <v>2</v>
      </c>
    </row>
    <row r="117" spans="1:13">
      <c r="A117" s="285" t="s">
        <v>786</v>
      </c>
      <c r="B117" s="280">
        <v>1</v>
      </c>
      <c r="C117" s="280">
        <v>1</v>
      </c>
      <c r="D117" s="280" t="s">
        <v>898</v>
      </c>
      <c r="E117" s="280" t="s">
        <v>898</v>
      </c>
      <c r="F117" s="280">
        <v>1</v>
      </c>
      <c r="G117" s="280" t="s">
        <v>898</v>
      </c>
      <c r="H117" s="280" t="s">
        <v>898</v>
      </c>
      <c r="I117" s="280">
        <v>1</v>
      </c>
      <c r="J117" s="280">
        <v>1</v>
      </c>
      <c r="K117" s="280">
        <v>5</v>
      </c>
      <c r="L117" s="280" t="s">
        <v>898</v>
      </c>
      <c r="M117" s="280">
        <v>5</v>
      </c>
    </row>
    <row r="118" spans="1:13">
      <c r="A118" s="283" t="s">
        <v>78</v>
      </c>
      <c r="B118" s="284">
        <v>1</v>
      </c>
      <c r="C118" s="284">
        <v>5</v>
      </c>
      <c r="D118" s="284">
        <v>3</v>
      </c>
      <c r="E118" s="284">
        <v>0</v>
      </c>
      <c r="F118" s="284">
        <v>0</v>
      </c>
      <c r="G118" s="284">
        <v>1</v>
      </c>
      <c r="H118" s="284">
        <v>0</v>
      </c>
      <c r="I118" s="284">
        <v>1</v>
      </c>
      <c r="J118" s="284">
        <v>0</v>
      </c>
      <c r="K118" s="284">
        <v>11</v>
      </c>
      <c r="L118" s="284">
        <v>0</v>
      </c>
      <c r="M118" s="284">
        <v>11</v>
      </c>
    </row>
    <row r="119" spans="1:13">
      <c r="A119" s="285" t="s">
        <v>809</v>
      </c>
      <c r="B119" s="280" t="s">
        <v>898</v>
      </c>
      <c r="C119" s="280">
        <v>1</v>
      </c>
      <c r="D119" s="280" t="s">
        <v>898</v>
      </c>
      <c r="E119" s="280" t="s">
        <v>898</v>
      </c>
      <c r="F119" s="280" t="s">
        <v>898</v>
      </c>
      <c r="G119" s="280" t="s">
        <v>898</v>
      </c>
      <c r="H119" s="280" t="s">
        <v>898</v>
      </c>
      <c r="I119" s="280" t="s">
        <v>898</v>
      </c>
      <c r="J119" s="280" t="s">
        <v>898</v>
      </c>
      <c r="K119" s="280">
        <v>1</v>
      </c>
      <c r="L119" s="280" t="s">
        <v>898</v>
      </c>
      <c r="M119" s="280">
        <v>1</v>
      </c>
    </row>
    <row r="120" spans="1:13">
      <c r="A120" s="285" t="s">
        <v>810</v>
      </c>
      <c r="B120" s="280">
        <v>1</v>
      </c>
      <c r="C120" s="280">
        <v>1</v>
      </c>
      <c r="D120" s="280" t="s">
        <v>898</v>
      </c>
      <c r="E120" s="280" t="s">
        <v>898</v>
      </c>
      <c r="F120" s="280" t="s">
        <v>898</v>
      </c>
      <c r="G120" s="280">
        <v>1</v>
      </c>
      <c r="H120" s="280" t="s">
        <v>898</v>
      </c>
      <c r="I120" s="280">
        <v>1</v>
      </c>
      <c r="J120" s="280" t="s">
        <v>898</v>
      </c>
      <c r="K120" s="280">
        <v>4</v>
      </c>
      <c r="L120" s="280" t="s">
        <v>898</v>
      </c>
      <c r="M120" s="280">
        <v>4</v>
      </c>
    </row>
    <row r="121" spans="1:13">
      <c r="A121" s="285" t="s">
        <v>805</v>
      </c>
      <c r="B121" s="280" t="s">
        <v>898</v>
      </c>
      <c r="C121" s="280">
        <v>1</v>
      </c>
      <c r="D121" s="280">
        <v>1</v>
      </c>
      <c r="E121" s="280" t="s">
        <v>898</v>
      </c>
      <c r="F121" s="280" t="s">
        <v>898</v>
      </c>
      <c r="G121" s="280" t="s">
        <v>898</v>
      </c>
      <c r="H121" s="280" t="s">
        <v>898</v>
      </c>
      <c r="I121" s="280" t="s">
        <v>898</v>
      </c>
      <c r="J121" s="280" t="s">
        <v>898</v>
      </c>
      <c r="K121" s="280">
        <v>2</v>
      </c>
      <c r="L121" s="280" t="s">
        <v>898</v>
      </c>
      <c r="M121" s="280">
        <v>2</v>
      </c>
    </row>
    <row r="122" spans="1:13">
      <c r="A122" s="285" t="s">
        <v>806</v>
      </c>
      <c r="B122" s="280" t="s">
        <v>898</v>
      </c>
      <c r="C122" s="280">
        <v>1</v>
      </c>
      <c r="D122" s="280">
        <v>2</v>
      </c>
      <c r="E122" s="280" t="s">
        <v>898</v>
      </c>
      <c r="F122" s="280" t="s">
        <v>898</v>
      </c>
      <c r="G122" s="280" t="s">
        <v>898</v>
      </c>
      <c r="H122" s="280" t="s">
        <v>898</v>
      </c>
      <c r="I122" s="280" t="s">
        <v>898</v>
      </c>
      <c r="J122" s="280" t="s">
        <v>898</v>
      </c>
      <c r="K122" s="280">
        <v>3</v>
      </c>
      <c r="L122" s="280" t="s">
        <v>898</v>
      </c>
      <c r="M122" s="280">
        <v>3</v>
      </c>
    </row>
    <row r="123" spans="1:13">
      <c r="A123" s="285" t="s">
        <v>811</v>
      </c>
      <c r="B123" s="280" t="s">
        <v>898</v>
      </c>
      <c r="C123" s="280">
        <v>1</v>
      </c>
      <c r="D123" s="280" t="s">
        <v>898</v>
      </c>
      <c r="E123" s="280" t="s">
        <v>898</v>
      </c>
      <c r="F123" s="280" t="s">
        <v>898</v>
      </c>
      <c r="G123" s="280" t="s">
        <v>898</v>
      </c>
      <c r="H123" s="280" t="s">
        <v>898</v>
      </c>
      <c r="I123" s="280" t="s">
        <v>898</v>
      </c>
      <c r="J123" s="280" t="s">
        <v>898</v>
      </c>
      <c r="K123" s="280">
        <v>1</v>
      </c>
      <c r="L123" s="280" t="s">
        <v>898</v>
      </c>
      <c r="M123" s="280">
        <v>1</v>
      </c>
    </row>
    <row r="124" spans="1:13">
      <c r="A124" s="283" t="s">
        <v>79</v>
      </c>
      <c r="B124" s="284">
        <v>0</v>
      </c>
      <c r="C124" s="284">
        <v>0</v>
      </c>
      <c r="D124" s="284">
        <v>0</v>
      </c>
      <c r="E124" s="284">
        <v>0</v>
      </c>
      <c r="F124" s="284">
        <v>0</v>
      </c>
      <c r="G124" s="284">
        <v>1</v>
      </c>
      <c r="H124" s="284">
        <v>0</v>
      </c>
      <c r="I124" s="284">
        <v>0</v>
      </c>
      <c r="J124" s="284">
        <v>0</v>
      </c>
      <c r="K124" s="284">
        <v>1</v>
      </c>
      <c r="L124" s="284">
        <v>0</v>
      </c>
      <c r="M124" s="284">
        <v>1</v>
      </c>
    </row>
    <row r="125" spans="1:13">
      <c r="A125" s="285" t="s">
        <v>848</v>
      </c>
      <c r="B125" s="280" t="s">
        <v>898</v>
      </c>
      <c r="C125" s="280" t="s">
        <v>898</v>
      </c>
      <c r="D125" s="280" t="s">
        <v>898</v>
      </c>
      <c r="E125" s="280" t="s">
        <v>898</v>
      </c>
      <c r="F125" s="280" t="s">
        <v>898</v>
      </c>
      <c r="G125" s="280">
        <v>1</v>
      </c>
      <c r="H125" s="280" t="s">
        <v>898</v>
      </c>
      <c r="I125" s="280" t="s">
        <v>898</v>
      </c>
      <c r="J125" s="280" t="s">
        <v>898</v>
      </c>
      <c r="K125" s="280">
        <v>1</v>
      </c>
      <c r="L125" s="280" t="s">
        <v>898</v>
      </c>
      <c r="M125" s="280">
        <v>1</v>
      </c>
    </row>
    <row r="126" spans="1:13">
      <c r="A126" s="218"/>
      <c r="B126" s="286"/>
      <c r="C126" s="286"/>
      <c r="D126" s="286"/>
      <c r="E126" s="286"/>
      <c r="F126" s="286"/>
      <c r="G126" s="286"/>
      <c r="H126" s="286"/>
      <c r="I126" s="286"/>
      <c r="J126" s="286"/>
      <c r="K126" s="286"/>
      <c r="L126" s="286"/>
      <c r="M126" s="280"/>
    </row>
    <row r="127" spans="1:13" ht="30" customHeight="1" thickBot="1">
      <c r="A127" s="305" t="s">
        <v>978</v>
      </c>
      <c r="B127" s="282">
        <v>30</v>
      </c>
      <c r="C127" s="282">
        <v>99</v>
      </c>
      <c r="D127" s="282">
        <v>67</v>
      </c>
      <c r="E127" s="282">
        <v>5</v>
      </c>
      <c r="F127" s="282">
        <v>28</v>
      </c>
      <c r="G127" s="282">
        <v>20</v>
      </c>
      <c r="H127" s="282">
        <v>5</v>
      </c>
      <c r="I127" s="282">
        <v>59</v>
      </c>
      <c r="J127" s="282">
        <v>40</v>
      </c>
      <c r="K127" s="282">
        <v>353</v>
      </c>
      <c r="L127" s="282">
        <v>0</v>
      </c>
      <c r="M127" s="282">
        <v>353</v>
      </c>
    </row>
    <row r="128" spans="1:13" ht="30" customHeight="1">
      <c r="A128" s="311" t="s">
        <v>996</v>
      </c>
      <c r="B128" s="312">
        <v>307</v>
      </c>
      <c r="C128" s="312">
        <v>1714</v>
      </c>
      <c r="D128" s="312">
        <v>1016</v>
      </c>
      <c r="E128" s="312">
        <v>61</v>
      </c>
      <c r="F128" s="312">
        <v>383</v>
      </c>
      <c r="G128" s="312">
        <v>356</v>
      </c>
      <c r="H128" s="312">
        <v>47</v>
      </c>
      <c r="I128" s="312">
        <v>780</v>
      </c>
      <c r="J128" s="312">
        <v>240</v>
      </c>
      <c r="K128" s="312">
        <v>4904</v>
      </c>
      <c r="L128" s="312"/>
      <c r="M128" s="312"/>
    </row>
    <row r="129" spans="1:13" ht="5.0999999999999996" customHeight="1" thickBot="1">
      <c r="A129" s="287"/>
      <c r="B129" s="287"/>
      <c r="C129" s="287"/>
      <c r="D129" s="287"/>
      <c r="E129" s="287"/>
      <c r="F129" s="287"/>
      <c r="G129" s="287"/>
      <c r="H129" s="287"/>
      <c r="I129" s="287"/>
      <c r="J129" s="287"/>
      <c r="K129" s="287"/>
      <c r="L129" s="287"/>
      <c r="M129" s="287"/>
    </row>
    <row r="130" spans="1:13" ht="13.5" thickTop="1"/>
    <row r="131" spans="1:13">
      <c r="A131" s="217" t="s">
        <v>979</v>
      </c>
    </row>
  </sheetData>
  <mergeCells count="7">
    <mergeCell ref="A1:M1"/>
    <mergeCell ref="A2:M2"/>
    <mergeCell ref="A3:M3"/>
    <mergeCell ref="A4:M4"/>
    <mergeCell ref="A5:M5"/>
    <mergeCell ref="L7:L8"/>
    <mergeCell ref="M7:M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"/>
  <sheetViews>
    <sheetView zoomScaleNormal="100" workbookViewId="0">
      <selection activeCell="E25" sqref="E25"/>
    </sheetView>
  </sheetViews>
  <sheetFormatPr baseColWidth="10" defaultColWidth="9.140625" defaultRowHeight="12.75"/>
  <cols>
    <col min="1" max="1" width="44.140625" style="216" customWidth="1"/>
    <col min="2" max="3" width="30.7109375" style="216" customWidth="1"/>
    <col min="4" max="5" width="15.7109375" style="216" customWidth="1"/>
    <col min="6" max="256" width="9.140625" style="216"/>
    <col min="257" max="257" width="44.140625" style="216" customWidth="1"/>
    <col min="258" max="259" width="30.7109375" style="216" customWidth="1"/>
    <col min="260" max="261" width="15.7109375" style="216" customWidth="1"/>
    <col min="262" max="512" width="9.140625" style="216"/>
    <col min="513" max="513" width="44.140625" style="216" customWidth="1"/>
    <col min="514" max="515" width="30.7109375" style="216" customWidth="1"/>
    <col min="516" max="517" width="15.7109375" style="216" customWidth="1"/>
    <col min="518" max="768" width="9.140625" style="216"/>
    <col min="769" max="769" width="44.140625" style="216" customWidth="1"/>
    <col min="770" max="771" width="30.7109375" style="216" customWidth="1"/>
    <col min="772" max="773" width="15.7109375" style="216" customWidth="1"/>
    <col min="774" max="1024" width="9.140625" style="216"/>
    <col min="1025" max="1025" width="44.140625" style="216" customWidth="1"/>
    <col min="1026" max="1027" width="30.7109375" style="216" customWidth="1"/>
    <col min="1028" max="1029" width="15.7109375" style="216" customWidth="1"/>
    <col min="1030" max="1280" width="9.140625" style="216"/>
    <col min="1281" max="1281" width="44.140625" style="216" customWidth="1"/>
    <col min="1282" max="1283" width="30.7109375" style="216" customWidth="1"/>
    <col min="1284" max="1285" width="15.7109375" style="216" customWidth="1"/>
    <col min="1286" max="1536" width="9.140625" style="216"/>
    <col min="1537" max="1537" width="44.140625" style="216" customWidth="1"/>
    <col min="1538" max="1539" width="30.7109375" style="216" customWidth="1"/>
    <col min="1540" max="1541" width="15.7109375" style="216" customWidth="1"/>
    <col min="1542" max="1792" width="9.140625" style="216"/>
    <col min="1793" max="1793" width="44.140625" style="216" customWidth="1"/>
    <col min="1794" max="1795" width="30.7109375" style="216" customWidth="1"/>
    <col min="1796" max="1797" width="15.7109375" style="216" customWidth="1"/>
    <col min="1798" max="2048" width="9.140625" style="216"/>
    <col min="2049" max="2049" width="44.140625" style="216" customWidth="1"/>
    <col min="2050" max="2051" width="30.7109375" style="216" customWidth="1"/>
    <col min="2052" max="2053" width="15.7109375" style="216" customWidth="1"/>
    <col min="2054" max="2304" width="9.140625" style="216"/>
    <col min="2305" max="2305" width="44.140625" style="216" customWidth="1"/>
    <col min="2306" max="2307" width="30.7109375" style="216" customWidth="1"/>
    <col min="2308" max="2309" width="15.7109375" style="216" customWidth="1"/>
    <col min="2310" max="2560" width="9.140625" style="216"/>
    <col min="2561" max="2561" width="44.140625" style="216" customWidth="1"/>
    <col min="2562" max="2563" width="30.7109375" style="216" customWidth="1"/>
    <col min="2564" max="2565" width="15.7109375" style="216" customWidth="1"/>
    <col min="2566" max="2816" width="9.140625" style="216"/>
    <col min="2817" max="2817" width="44.140625" style="216" customWidth="1"/>
    <col min="2818" max="2819" width="30.7109375" style="216" customWidth="1"/>
    <col min="2820" max="2821" width="15.7109375" style="216" customWidth="1"/>
    <col min="2822" max="3072" width="9.140625" style="216"/>
    <col min="3073" max="3073" width="44.140625" style="216" customWidth="1"/>
    <col min="3074" max="3075" width="30.7109375" style="216" customWidth="1"/>
    <col min="3076" max="3077" width="15.7109375" style="216" customWidth="1"/>
    <col min="3078" max="3328" width="9.140625" style="216"/>
    <col min="3329" max="3329" width="44.140625" style="216" customWidth="1"/>
    <col min="3330" max="3331" width="30.7109375" style="216" customWidth="1"/>
    <col min="3332" max="3333" width="15.7109375" style="216" customWidth="1"/>
    <col min="3334" max="3584" width="9.140625" style="216"/>
    <col min="3585" max="3585" width="44.140625" style="216" customWidth="1"/>
    <col min="3586" max="3587" width="30.7109375" style="216" customWidth="1"/>
    <col min="3588" max="3589" width="15.7109375" style="216" customWidth="1"/>
    <col min="3590" max="3840" width="9.140625" style="216"/>
    <col min="3841" max="3841" width="44.140625" style="216" customWidth="1"/>
    <col min="3842" max="3843" width="30.7109375" style="216" customWidth="1"/>
    <col min="3844" max="3845" width="15.7109375" style="216" customWidth="1"/>
    <col min="3846" max="4096" width="9.140625" style="216"/>
    <col min="4097" max="4097" width="44.140625" style="216" customWidth="1"/>
    <col min="4098" max="4099" width="30.7109375" style="216" customWidth="1"/>
    <col min="4100" max="4101" width="15.7109375" style="216" customWidth="1"/>
    <col min="4102" max="4352" width="9.140625" style="216"/>
    <col min="4353" max="4353" width="44.140625" style="216" customWidth="1"/>
    <col min="4354" max="4355" width="30.7109375" style="216" customWidth="1"/>
    <col min="4356" max="4357" width="15.7109375" style="216" customWidth="1"/>
    <col min="4358" max="4608" width="9.140625" style="216"/>
    <col min="4609" max="4609" width="44.140625" style="216" customWidth="1"/>
    <col min="4610" max="4611" width="30.7109375" style="216" customWidth="1"/>
    <col min="4612" max="4613" width="15.7109375" style="216" customWidth="1"/>
    <col min="4614" max="4864" width="9.140625" style="216"/>
    <col min="4865" max="4865" width="44.140625" style="216" customWidth="1"/>
    <col min="4866" max="4867" width="30.7109375" style="216" customWidth="1"/>
    <col min="4868" max="4869" width="15.7109375" style="216" customWidth="1"/>
    <col min="4870" max="5120" width="9.140625" style="216"/>
    <col min="5121" max="5121" width="44.140625" style="216" customWidth="1"/>
    <col min="5122" max="5123" width="30.7109375" style="216" customWidth="1"/>
    <col min="5124" max="5125" width="15.7109375" style="216" customWidth="1"/>
    <col min="5126" max="5376" width="9.140625" style="216"/>
    <col min="5377" max="5377" width="44.140625" style="216" customWidth="1"/>
    <col min="5378" max="5379" width="30.7109375" style="216" customWidth="1"/>
    <col min="5380" max="5381" width="15.7109375" style="216" customWidth="1"/>
    <col min="5382" max="5632" width="9.140625" style="216"/>
    <col min="5633" max="5633" width="44.140625" style="216" customWidth="1"/>
    <col min="5634" max="5635" width="30.7109375" style="216" customWidth="1"/>
    <col min="5636" max="5637" width="15.7109375" style="216" customWidth="1"/>
    <col min="5638" max="5888" width="9.140625" style="216"/>
    <col min="5889" max="5889" width="44.140625" style="216" customWidth="1"/>
    <col min="5890" max="5891" width="30.7109375" style="216" customWidth="1"/>
    <col min="5892" max="5893" width="15.7109375" style="216" customWidth="1"/>
    <col min="5894" max="6144" width="9.140625" style="216"/>
    <col min="6145" max="6145" width="44.140625" style="216" customWidth="1"/>
    <col min="6146" max="6147" width="30.7109375" style="216" customWidth="1"/>
    <col min="6148" max="6149" width="15.7109375" style="216" customWidth="1"/>
    <col min="6150" max="6400" width="9.140625" style="216"/>
    <col min="6401" max="6401" width="44.140625" style="216" customWidth="1"/>
    <col min="6402" max="6403" width="30.7109375" style="216" customWidth="1"/>
    <col min="6404" max="6405" width="15.7109375" style="216" customWidth="1"/>
    <col min="6406" max="6656" width="9.140625" style="216"/>
    <col min="6657" max="6657" width="44.140625" style="216" customWidth="1"/>
    <col min="6658" max="6659" width="30.7109375" style="216" customWidth="1"/>
    <col min="6660" max="6661" width="15.7109375" style="216" customWidth="1"/>
    <col min="6662" max="6912" width="9.140625" style="216"/>
    <col min="6913" max="6913" width="44.140625" style="216" customWidth="1"/>
    <col min="6914" max="6915" width="30.7109375" style="216" customWidth="1"/>
    <col min="6916" max="6917" width="15.7109375" style="216" customWidth="1"/>
    <col min="6918" max="7168" width="9.140625" style="216"/>
    <col min="7169" max="7169" width="44.140625" style="216" customWidth="1"/>
    <col min="7170" max="7171" width="30.7109375" style="216" customWidth="1"/>
    <col min="7172" max="7173" width="15.7109375" style="216" customWidth="1"/>
    <col min="7174" max="7424" width="9.140625" style="216"/>
    <col min="7425" max="7425" width="44.140625" style="216" customWidth="1"/>
    <col min="7426" max="7427" width="30.7109375" style="216" customWidth="1"/>
    <col min="7428" max="7429" width="15.7109375" style="216" customWidth="1"/>
    <col min="7430" max="7680" width="9.140625" style="216"/>
    <col min="7681" max="7681" width="44.140625" style="216" customWidth="1"/>
    <col min="7682" max="7683" width="30.7109375" style="216" customWidth="1"/>
    <col min="7684" max="7685" width="15.7109375" style="216" customWidth="1"/>
    <col min="7686" max="7936" width="9.140625" style="216"/>
    <col min="7937" max="7937" width="44.140625" style="216" customWidth="1"/>
    <col min="7938" max="7939" width="30.7109375" style="216" customWidth="1"/>
    <col min="7940" max="7941" width="15.7109375" style="216" customWidth="1"/>
    <col min="7942" max="8192" width="9.140625" style="216"/>
    <col min="8193" max="8193" width="44.140625" style="216" customWidth="1"/>
    <col min="8194" max="8195" width="30.7109375" style="216" customWidth="1"/>
    <col min="8196" max="8197" width="15.7109375" style="216" customWidth="1"/>
    <col min="8198" max="8448" width="9.140625" style="216"/>
    <col min="8449" max="8449" width="44.140625" style="216" customWidth="1"/>
    <col min="8450" max="8451" width="30.7109375" style="216" customWidth="1"/>
    <col min="8452" max="8453" width="15.7109375" style="216" customWidth="1"/>
    <col min="8454" max="8704" width="9.140625" style="216"/>
    <col min="8705" max="8705" width="44.140625" style="216" customWidth="1"/>
    <col min="8706" max="8707" width="30.7109375" style="216" customWidth="1"/>
    <col min="8708" max="8709" width="15.7109375" style="216" customWidth="1"/>
    <col min="8710" max="8960" width="9.140625" style="216"/>
    <col min="8961" max="8961" width="44.140625" style="216" customWidth="1"/>
    <col min="8962" max="8963" width="30.7109375" style="216" customWidth="1"/>
    <col min="8964" max="8965" width="15.7109375" style="216" customWidth="1"/>
    <col min="8966" max="9216" width="9.140625" style="216"/>
    <col min="9217" max="9217" width="44.140625" style="216" customWidth="1"/>
    <col min="9218" max="9219" width="30.7109375" style="216" customWidth="1"/>
    <col min="9220" max="9221" width="15.7109375" style="216" customWidth="1"/>
    <col min="9222" max="9472" width="9.140625" style="216"/>
    <col min="9473" max="9473" width="44.140625" style="216" customWidth="1"/>
    <col min="9474" max="9475" width="30.7109375" style="216" customWidth="1"/>
    <col min="9476" max="9477" width="15.7109375" style="216" customWidth="1"/>
    <col min="9478" max="9728" width="9.140625" style="216"/>
    <col min="9729" max="9729" width="44.140625" style="216" customWidth="1"/>
    <col min="9730" max="9731" width="30.7109375" style="216" customWidth="1"/>
    <col min="9732" max="9733" width="15.7109375" style="216" customWidth="1"/>
    <col min="9734" max="9984" width="9.140625" style="216"/>
    <col min="9985" max="9985" width="44.140625" style="216" customWidth="1"/>
    <col min="9986" max="9987" width="30.7109375" style="216" customWidth="1"/>
    <col min="9988" max="9989" width="15.7109375" style="216" customWidth="1"/>
    <col min="9990" max="10240" width="9.140625" style="216"/>
    <col min="10241" max="10241" width="44.140625" style="216" customWidth="1"/>
    <col min="10242" max="10243" width="30.7109375" style="216" customWidth="1"/>
    <col min="10244" max="10245" width="15.7109375" style="216" customWidth="1"/>
    <col min="10246" max="10496" width="9.140625" style="216"/>
    <col min="10497" max="10497" width="44.140625" style="216" customWidth="1"/>
    <col min="10498" max="10499" width="30.7109375" style="216" customWidth="1"/>
    <col min="10500" max="10501" width="15.7109375" style="216" customWidth="1"/>
    <col min="10502" max="10752" width="9.140625" style="216"/>
    <col min="10753" max="10753" width="44.140625" style="216" customWidth="1"/>
    <col min="10754" max="10755" width="30.7109375" style="216" customWidth="1"/>
    <col min="10756" max="10757" width="15.7109375" style="216" customWidth="1"/>
    <col min="10758" max="11008" width="9.140625" style="216"/>
    <col min="11009" max="11009" width="44.140625" style="216" customWidth="1"/>
    <col min="11010" max="11011" width="30.7109375" style="216" customWidth="1"/>
    <col min="11012" max="11013" width="15.7109375" style="216" customWidth="1"/>
    <col min="11014" max="11264" width="9.140625" style="216"/>
    <col min="11265" max="11265" width="44.140625" style="216" customWidth="1"/>
    <col min="11266" max="11267" width="30.7109375" style="216" customWidth="1"/>
    <col min="11268" max="11269" width="15.7109375" style="216" customWidth="1"/>
    <col min="11270" max="11520" width="9.140625" style="216"/>
    <col min="11521" max="11521" width="44.140625" style="216" customWidth="1"/>
    <col min="11522" max="11523" width="30.7109375" style="216" customWidth="1"/>
    <col min="11524" max="11525" width="15.7109375" style="216" customWidth="1"/>
    <col min="11526" max="11776" width="9.140625" style="216"/>
    <col min="11777" max="11777" width="44.140625" style="216" customWidth="1"/>
    <col min="11778" max="11779" width="30.7109375" style="216" customWidth="1"/>
    <col min="11780" max="11781" width="15.7109375" style="216" customWidth="1"/>
    <col min="11782" max="12032" width="9.140625" style="216"/>
    <col min="12033" max="12033" width="44.140625" style="216" customWidth="1"/>
    <col min="12034" max="12035" width="30.7109375" style="216" customWidth="1"/>
    <col min="12036" max="12037" width="15.7109375" style="216" customWidth="1"/>
    <col min="12038" max="12288" width="9.140625" style="216"/>
    <col min="12289" max="12289" width="44.140625" style="216" customWidth="1"/>
    <col min="12290" max="12291" width="30.7109375" style="216" customWidth="1"/>
    <col min="12292" max="12293" width="15.7109375" style="216" customWidth="1"/>
    <col min="12294" max="12544" width="9.140625" style="216"/>
    <col min="12545" max="12545" width="44.140625" style="216" customWidth="1"/>
    <col min="12546" max="12547" width="30.7109375" style="216" customWidth="1"/>
    <col min="12548" max="12549" width="15.7109375" style="216" customWidth="1"/>
    <col min="12550" max="12800" width="9.140625" style="216"/>
    <col min="12801" max="12801" width="44.140625" style="216" customWidth="1"/>
    <col min="12802" max="12803" width="30.7109375" style="216" customWidth="1"/>
    <col min="12804" max="12805" width="15.7109375" style="216" customWidth="1"/>
    <col min="12806" max="13056" width="9.140625" style="216"/>
    <col min="13057" max="13057" width="44.140625" style="216" customWidth="1"/>
    <col min="13058" max="13059" width="30.7109375" style="216" customWidth="1"/>
    <col min="13060" max="13061" width="15.7109375" style="216" customWidth="1"/>
    <col min="13062" max="13312" width="9.140625" style="216"/>
    <col min="13313" max="13313" width="44.140625" style="216" customWidth="1"/>
    <col min="13314" max="13315" width="30.7109375" style="216" customWidth="1"/>
    <col min="13316" max="13317" width="15.7109375" style="216" customWidth="1"/>
    <col min="13318" max="13568" width="9.140625" style="216"/>
    <col min="13569" max="13569" width="44.140625" style="216" customWidth="1"/>
    <col min="13570" max="13571" width="30.7109375" style="216" customWidth="1"/>
    <col min="13572" max="13573" width="15.7109375" style="216" customWidth="1"/>
    <col min="13574" max="13824" width="9.140625" style="216"/>
    <col min="13825" max="13825" width="44.140625" style="216" customWidth="1"/>
    <col min="13826" max="13827" width="30.7109375" style="216" customWidth="1"/>
    <col min="13828" max="13829" width="15.7109375" style="216" customWidth="1"/>
    <col min="13830" max="14080" width="9.140625" style="216"/>
    <col min="14081" max="14081" width="44.140625" style="216" customWidth="1"/>
    <col min="14082" max="14083" width="30.7109375" style="216" customWidth="1"/>
    <col min="14084" max="14085" width="15.7109375" style="216" customWidth="1"/>
    <col min="14086" max="14336" width="9.140625" style="216"/>
    <col min="14337" max="14337" width="44.140625" style="216" customWidth="1"/>
    <col min="14338" max="14339" width="30.7109375" style="216" customWidth="1"/>
    <col min="14340" max="14341" width="15.7109375" style="216" customWidth="1"/>
    <col min="14342" max="14592" width="9.140625" style="216"/>
    <col min="14593" max="14593" width="44.140625" style="216" customWidth="1"/>
    <col min="14594" max="14595" width="30.7109375" style="216" customWidth="1"/>
    <col min="14596" max="14597" width="15.7109375" style="216" customWidth="1"/>
    <col min="14598" max="14848" width="9.140625" style="216"/>
    <col min="14849" max="14849" width="44.140625" style="216" customWidth="1"/>
    <col min="14850" max="14851" width="30.7109375" style="216" customWidth="1"/>
    <col min="14852" max="14853" width="15.7109375" style="216" customWidth="1"/>
    <col min="14854" max="15104" width="9.140625" style="216"/>
    <col min="15105" max="15105" width="44.140625" style="216" customWidth="1"/>
    <col min="15106" max="15107" width="30.7109375" style="216" customWidth="1"/>
    <col min="15108" max="15109" width="15.7109375" style="216" customWidth="1"/>
    <col min="15110" max="15360" width="9.140625" style="216"/>
    <col min="15361" max="15361" width="44.140625" style="216" customWidth="1"/>
    <col min="15362" max="15363" width="30.7109375" style="216" customWidth="1"/>
    <col min="15364" max="15365" width="15.7109375" style="216" customWidth="1"/>
    <col min="15366" max="15616" width="9.140625" style="216"/>
    <col min="15617" max="15617" width="44.140625" style="216" customWidth="1"/>
    <col min="15618" max="15619" width="30.7109375" style="216" customWidth="1"/>
    <col min="15620" max="15621" width="15.7109375" style="216" customWidth="1"/>
    <col min="15622" max="15872" width="9.140625" style="216"/>
    <col min="15873" max="15873" width="44.140625" style="216" customWidth="1"/>
    <col min="15874" max="15875" width="30.7109375" style="216" customWidth="1"/>
    <col min="15876" max="15877" width="15.7109375" style="216" customWidth="1"/>
    <col min="15878" max="16128" width="9.140625" style="216"/>
    <col min="16129" max="16129" width="44.140625" style="216" customWidth="1"/>
    <col min="16130" max="16131" width="30.7109375" style="216" customWidth="1"/>
    <col min="16132" max="16133" width="15.7109375" style="216" customWidth="1"/>
    <col min="16134" max="16384" width="9.140625" style="216"/>
  </cols>
  <sheetData>
    <row r="1" spans="1:5" ht="18">
      <c r="A1" s="652"/>
      <c r="B1" s="652"/>
      <c r="C1" s="652"/>
      <c r="D1" s="652"/>
      <c r="E1" s="652"/>
    </row>
    <row r="2" spans="1:5" ht="18">
      <c r="A2" s="653" t="s">
        <v>649</v>
      </c>
      <c r="B2" s="653"/>
      <c r="C2" s="653"/>
      <c r="D2" s="653"/>
      <c r="E2" s="653"/>
    </row>
    <row r="3" spans="1:5" ht="18">
      <c r="A3" s="718" t="s">
        <v>1008</v>
      </c>
      <c r="B3" s="718"/>
      <c r="C3" s="718"/>
      <c r="D3" s="718"/>
      <c r="E3" s="718"/>
    </row>
    <row r="4" spans="1:5" ht="18">
      <c r="A4" s="653" t="s">
        <v>1151</v>
      </c>
      <c r="B4" s="653"/>
      <c r="C4" s="653"/>
      <c r="D4" s="653"/>
      <c r="E4" s="653"/>
    </row>
    <row r="5" spans="1:5" ht="18">
      <c r="A5" s="653"/>
      <c r="B5" s="653"/>
      <c r="C5" s="653"/>
      <c r="D5" s="653"/>
      <c r="E5" s="653"/>
    </row>
    <row r="6" spans="1:5" ht="13.5" thickBot="1">
      <c r="A6" s="217"/>
      <c r="B6" s="278"/>
    </row>
    <row r="7" spans="1:5" ht="20.100000000000001" customHeight="1" thickBot="1">
      <c r="A7" s="279"/>
      <c r="B7" s="719" t="s">
        <v>893</v>
      </c>
      <c r="C7" s="720"/>
      <c r="D7" s="721" t="s">
        <v>894</v>
      </c>
      <c r="E7" s="722" t="s">
        <v>895</v>
      </c>
    </row>
    <row r="8" spans="1:5" ht="13.5" thickBot="1">
      <c r="A8" s="279"/>
      <c r="B8" s="723" t="s">
        <v>147</v>
      </c>
      <c r="C8" s="724" t="s">
        <v>67</v>
      </c>
      <c r="D8" s="725"/>
      <c r="E8" s="726"/>
    </row>
    <row r="9" spans="1:5" ht="13.5" thickTop="1">
      <c r="A9" s="310" t="s">
        <v>896</v>
      </c>
      <c r="B9" s="313">
        <v>14</v>
      </c>
      <c r="C9" s="313">
        <v>14</v>
      </c>
      <c r="D9" s="313">
        <v>0</v>
      </c>
      <c r="E9" s="313">
        <v>14</v>
      </c>
    </row>
    <row r="10" spans="1:5">
      <c r="A10" s="218" t="s">
        <v>897</v>
      </c>
      <c r="B10" s="280">
        <v>1</v>
      </c>
      <c r="C10" s="280">
        <v>1</v>
      </c>
      <c r="D10" s="280" t="s">
        <v>898</v>
      </c>
      <c r="E10" s="280">
        <v>1</v>
      </c>
    </row>
    <row r="11" spans="1:5">
      <c r="A11" s="218" t="s">
        <v>899</v>
      </c>
      <c r="B11" s="280">
        <v>2</v>
      </c>
      <c r="C11" s="280">
        <v>2</v>
      </c>
      <c r="D11" s="280" t="s">
        <v>898</v>
      </c>
      <c r="E11" s="280">
        <v>2</v>
      </c>
    </row>
    <row r="12" spans="1:5">
      <c r="A12" s="218" t="s">
        <v>857</v>
      </c>
      <c r="B12" s="280">
        <v>2</v>
      </c>
      <c r="C12" s="280">
        <v>2</v>
      </c>
      <c r="D12" s="280" t="s">
        <v>898</v>
      </c>
      <c r="E12" s="280">
        <v>2</v>
      </c>
    </row>
    <row r="13" spans="1:5">
      <c r="A13" s="218" t="s">
        <v>859</v>
      </c>
      <c r="B13" s="280">
        <v>2</v>
      </c>
      <c r="C13" s="280">
        <v>2</v>
      </c>
      <c r="D13" s="280" t="s">
        <v>898</v>
      </c>
      <c r="E13" s="280">
        <v>2</v>
      </c>
    </row>
    <row r="14" spans="1:5">
      <c r="A14" s="218" t="s">
        <v>863</v>
      </c>
      <c r="B14" s="280">
        <v>1</v>
      </c>
      <c r="C14" s="280">
        <v>1</v>
      </c>
      <c r="D14" s="280" t="s">
        <v>898</v>
      </c>
      <c r="E14" s="280">
        <v>1</v>
      </c>
    </row>
    <row r="15" spans="1:5">
      <c r="A15" s="218" t="s">
        <v>864</v>
      </c>
      <c r="B15" s="280">
        <v>1</v>
      </c>
      <c r="C15" s="280">
        <v>1</v>
      </c>
      <c r="D15" s="280" t="s">
        <v>898</v>
      </c>
      <c r="E15" s="280">
        <v>1</v>
      </c>
    </row>
    <row r="16" spans="1:5">
      <c r="A16" s="218" t="s">
        <v>860</v>
      </c>
      <c r="B16" s="280">
        <v>1</v>
      </c>
      <c r="C16" s="280">
        <v>1</v>
      </c>
      <c r="D16" s="280" t="s">
        <v>898</v>
      </c>
      <c r="E16" s="280">
        <v>1</v>
      </c>
    </row>
    <row r="17" spans="1:5">
      <c r="A17" s="218" t="s">
        <v>900</v>
      </c>
      <c r="B17" s="280">
        <v>2</v>
      </c>
      <c r="C17" s="280">
        <v>2</v>
      </c>
      <c r="D17" s="280" t="s">
        <v>898</v>
      </c>
      <c r="E17" s="280">
        <v>2</v>
      </c>
    </row>
    <row r="18" spans="1:5">
      <c r="A18" s="218" t="s">
        <v>901</v>
      </c>
      <c r="B18" s="280">
        <v>1</v>
      </c>
      <c r="C18" s="280">
        <v>1</v>
      </c>
      <c r="D18" s="280" t="s">
        <v>898</v>
      </c>
      <c r="E18" s="280">
        <v>1</v>
      </c>
    </row>
    <row r="19" spans="1:5">
      <c r="A19" s="218" t="s">
        <v>902</v>
      </c>
      <c r="B19" s="280">
        <v>1</v>
      </c>
      <c r="C19" s="280">
        <v>1</v>
      </c>
      <c r="D19" s="280" t="s">
        <v>898</v>
      </c>
      <c r="E19" s="280">
        <v>1</v>
      </c>
    </row>
    <row r="20" spans="1:5" ht="12.75" customHeight="1">
      <c r="A20" s="279"/>
      <c r="B20" s="299" t="s">
        <v>1122</v>
      </c>
      <c r="C20" s="300"/>
      <c r="D20" s="485" t="s">
        <v>1123</v>
      </c>
      <c r="E20" s="485" t="s">
        <v>895</v>
      </c>
    </row>
    <row r="21" spans="1:5">
      <c r="A21" s="281" t="s">
        <v>903</v>
      </c>
      <c r="B21" s="282">
        <v>29</v>
      </c>
      <c r="C21" s="282">
        <v>29</v>
      </c>
      <c r="D21" s="282">
        <v>0</v>
      </c>
      <c r="E21" s="282">
        <v>29</v>
      </c>
    </row>
    <row r="22" spans="1:5">
      <c r="A22" s="283" t="s">
        <v>73</v>
      </c>
      <c r="B22" s="284">
        <v>2</v>
      </c>
      <c r="C22" s="284">
        <v>2</v>
      </c>
      <c r="D22" s="284">
        <v>0</v>
      </c>
      <c r="E22" s="284">
        <v>2</v>
      </c>
    </row>
    <row r="23" spans="1:5">
      <c r="A23" s="285" t="s">
        <v>693</v>
      </c>
      <c r="B23" s="280">
        <v>1</v>
      </c>
      <c r="C23" s="280">
        <v>1</v>
      </c>
      <c r="D23" s="280" t="s">
        <v>898</v>
      </c>
      <c r="E23" s="280">
        <v>1</v>
      </c>
    </row>
    <row r="24" spans="1:5">
      <c r="A24" s="285" t="s">
        <v>692</v>
      </c>
      <c r="B24" s="280">
        <v>1</v>
      </c>
      <c r="C24" s="280">
        <v>1</v>
      </c>
      <c r="D24" s="280" t="s">
        <v>898</v>
      </c>
      <c r="E24" s="280">
        <v>1</v>
      </c>
    </row>
    <row r="25" spans="1:5">
      <c r="A25" s="283" t="s">
        <v>74</v>
      </c>
      <c r="B25" s="284">
        <v>6</v>
      </c>
      <c r="C25" s="284">
        <v>6</v>
      </c>
      <c r="D25" s="284">
        <v>0</v>
      </c>
      <c r="E25" s="284">
        <v>6</v>
      </c>
    </row>
    <row r="26" spans="1:5">
      <c r="A26" s="285" t="s">
        <v>702</v>
      </c>
      <c r="B26" s="280">
        <v>1</v>
      </c>
      <c r="C26" s="280">
        <v>1</v>
      </c>
      <c r="D26" s="280" t="s">
        <v>898</v>
      </c>
      <c r="E26" s="280">
        <v>1</v>
      </c>
    </row>
    <row r="27" spans="1:5">
      <c r="A27" s="285" t="s">
        <v>716</v>
      </c>
      <c r="B27" s="280">
        <v>1</v>
      </c>
      <c r="C27" s="280">
        <v>1</v>
      </c>
      <c r="D27" s="280" t="s">
        <v>898</v>
      </c>
      <c r="E27" s="280">
        <v>1</v>
      </c>
    </row>
    <row r="28" spans="1:5">
      <c r="A28" s="285" t="s">
        <v>841</v>
      </c>
      <c r="B28" s="280">
        <v>1</v>
      </c>
      <c r="C28" s="280">
        <v>1</v>
      </c>
      <c r="D28" s="280" t="s">
        <v>898</v>
      </c>
      <c r="E28" s="280">
        <v>1</v>
      </c>
    </row>
    <row r="29" spans="1:5">
      <c r="A29" s="285" t="s">
        <v>719</v>
      </c>
      <c r="B29" s="280">
        <v>1</v>
      </c>
      <c r="C29" s="280">
        <v>1</v>
      </c>
      <c r="D29" s="280" t="s">
        <v>898</v>
      </c>
      <c r="E29" s="280">
        <v>1</v>
      </c>
    </row>
    <row r="30" spans="1:5">
      <c r="A30" s="285" t="s">
        <v>700</v>
      </c>
      <c r="B30" s="280">
        <v>1</v>
      </c>
      <c r="C30" s="280">
        <v>1</v>
      </c>
      <c r="D30" s="280" t="s">
        <v>898</v>
      </c>
      <c r="E30" s="280">
        <v>1</v>
      </c>
    </row>
    <row r="31" spans="1:5">
      <c r="A31" s="285" t="s">
        <v>835</v>
      </c>
      <c r="B31" s="280">
        <v>1</v>
      </c>
      <c r="C31" s="280">
        <v>1</v>
      </c>
      <c r="D31" s="280" t="s">
        <v>898</v>
      </c>
      <c r="E31" s="280">
        <v>1</v>
      </c>
    </row>
    <row r="32" spans="1:5">
      <c r="A32" s="283" t="s">
        <v>70</v>
      </c>
      <c r="B32" s="284">
        <v>5</v>
      </c>
      <c r="C32" s="284">
        <v>5</v>
      </c>
      <c r="D32" s="284">
        <v>0</v>
      </c>
      <c r="E32" s="284">
        <v>5</v>
      </c>
    </row>
    <row r="33" spans="1:5">
      <c r="A33" s="285" t="s">
        <v>721</v>
      </c>
      <c r="B33" s="280">
        <v>1</v>
      </c>
      <c r="C33" s="280">
        <v>1</v>
      </c>
      <c r="D33" s="280" t="s">
        <v>898</v>
      </c>
      <c r="E33" s="280">
        <v>1</v>
      </c>
    </row>
    <row r="34" spans="1:5">
      <c r="A34" s="285" t="s">
        <v>849</v>
      </c>
      <c r="B34" s="280">
        <v>1</v>
      </c>
      <c r="C34" s="280">
        <v>1</v>
      </c>
      <c r="D34" s="280" t="s">
        <v>898</v>
      </c>
      <c r="E34" s="280">
        <v>1</v>
      </c>
    </row>
    <row r="35" spans="1:5">
      <c r="A35" s="285" t="s">
        <v>725</v>
      </c>
      <c r="B35" s="280">
        <v>1</v>
      </c>
      <c r="C35" s="280">
        <v>1</v>
      </c>
      <c r="D35" s="280" t="s">
        <v>898</v>
      </c>
      <c r="E35" s="280">
        <v>1</v>
      </c>
    </row>
    <row r="36" spans="1:5">
      <c r="A36" s="285" t="s">
        <v>732</v>
      </c>
      <c r="B36" s="280">
        <v>1</v>
      </c>
      <c r="C36" s="280">
        <v>1</v>
      </c>
      <c r="D36" s="280" t="s">
        <v>898</v>
      </c>
      <c r="E36" s="280">
        <v>1</v>
      </c>
    </row>
    <row r="37" spans="1:5">
      <c r="A37" s="285" t="s">
        <v>728</v>
      </c>
      <c r="B37" s="280">
        <v>1</v>
      </c>
      <c r="C37" s="280">
        <v>1</v>
      </c>
      <c r="D37" s="280" t="s">
        <v>898</v>
      </c>
      <c r="E37" s="280">
        <v>1</v>
      </c>
    </row>
    <row r="38" spans="1:5">
      <c r="A38" s="283" t="s">
        <v>71</v>
      </c>
      <c r="B38" s="284">
        <v>1</v>
      </c>
      <c r="C38" s="284">
        <v>1</v>
      </c>
      <c r="D38" s="284">
        <v>0</v>
      </c>
      <c r="E38" s="284">
        <v>1</v>
      </c>
    </row>
    <row r="39" spans="1:5">
      <c r="A39" s="285" t="s">
        <v>850</v>
      </c>
      <c r="B39" s="280">
        <v>1</v>
      </c>
      <c r="C39" s="280">
        <v>1</v>
      </c>
      <c r="D39" s="280" t="s">
        <v>898</v>
      </c>
      <c r="E39" s="280">
        <v>1</v>
      </c>
    </row>
    <row r="40" spans="1:5">
      <c r="A40" s="283" t="s">
        <v>75</v>
      </c>
      <c r="B40" s="284">
        <v>3</v>
      </c>
      <c r="C40" s="284">
        <v>3</v>
      </c>
      <c r="D40" s="284">
        <v>0</v>
      </c>
      <c r="E40" s="284">
        <v>3</v>
      </c>
    </row>
    <row r="41" spans="1:5">
      <c r="A41" s="285" t="s">
        <v>851</v>
      </c>
      <c r="B41" s="280">
        <v>1</v>
      </c>
      <c r="C41" s="280">
        <v>1</v>
      </c>
      <c r="D41" s="280" t="s">
        <v>898</v>
      </c>
      <c r="E41" s="280">
        <v>1</v>
      </c>
    </row>
    <row r="42" spans="1:5">
      <c r="A42" s="285" t="s">
        <v>757</v>
      </c>
      <c r="B42" s="280">
        <v>1</v>
      </c>
      <c r="C42" s="280">
        <v>1</v>
      </c>
      <c r="D42" s="280" t="s">
        <v>898</v>
      </c>
      <c r="E42" s="280">
        <v>1</v>
      </c>
    </row>
    <row r="43" spans="1:5">
      <c r="A43" s="285" t="s">
        <v>746</v>
      </c>
      <c r="B43" s="280">
        <v>1</v>
      </c>
      <c r="C43" s="280">
        <v>1</v>
      </c>
      <c r="D43" s="280" t="s">
        <v>898</v>
      </c>
      <c r="E43" s="280">
        <v>1</v>
      </c>
    </row>
    <row r="44" spans="1:5">
      <c r="A44" s="283" t="s">
        <v>76</v>
      </c>
      <c r="B44" s="284">
        <v>1</v>
      </c>
      <c r="C44" s="284">
        <v>1</v>
      </c>
      <c r="D44" s="284">
        <v>0</v>
      </c>
      <c r="E44" s="284">
        <v>1</v>
      </c>
    </row>
    <row r="45" spans="1:5">
      <c r="A45" s="285" t="s">
        <v>763</v>
      </c>
      <c r="B45" s="280">
        <v>1</v>
      </c>
      <c r="C45" s="280">
        <v>1</v>
      </c>
      <c r="D45" s="280" t="s">
        <v>898</v>
      </c>
      <c r="E45" s="280">
        <v>1</v>
      </c>
    </row>
    <row r="46" spans="1:5">
      <c r="A46" s="283" t="s">
        <v>77</v>
      </c>
      <c r="B46" s="284">
        <v>9</v>
      </c>
      <c r="C46" s="284">
        <v>9</v>
      </c>
      <c r="D46" s="284">
        <v>0</v>
      </c>
      <c r="E46" s="284">
        <v>9</v>
      </c>
    </row>
    <row r="47" spans="1:5">
      <c r="A47" s="285" t="s">
        <v>773</v>
      </c>
      <c r="B47" s="280">
        <v>1</v>
      </c>
      <c r="C47" s="280">
        <v>1</v>
      </c>
      <c r="D47" s="280" t="s">
        <v>898</v>
      </c>
      <c r="E47" s="280">
        <v>1</v>
      </c>
    </row>
    <row r="48" spans="1:5">
      <c r="A48" s="285" t="s">
        <v>787</v>
      </c>
      <c r="B48" s="280">
        <v>1</v>
      </c>
      <c r="C48" s="280">
        <v>1</v>
      </c>
      <c r="D48" s="280" t="s">
        <v>898</v>
      </c>
      <c r="E48" s="280">
        <v>1</v>
      </c>
    </row>
    <row r="49" spans="1:5">
      <c r="A49" s="285" t="s">
        <v>777</v>
      </c>
      <c r="B49" s="280">
        <v>1</v>
      </c>
      <c r="C49" s="280">
        <v>1</v>
      </c>
      <c r="D49" s="280" t="s">
        <v>898</v>
      </c>
      <c r="E49" s="280">
        <v>1</v>
      </c>
    </row>
    <row r="50" spans="1:5">
      <c r="A50" s="285" t="s">
        <v>793</v>
      </c>
      <c r="B50" s="280">
        <v>1</v>
      </c>
      <c r="C50" s="280">
        <v>1</v>
      </c>
      <c r="D50" s="280" t="s">
        <v>898</v>
      </c>
      <c r="E50" s="280">
        <v>1</v>
      </c>
    </row>
    <row r="51" spans="1:5">
      <c r="A51" s="285" t="s">
        <v>800</v>
      </c>
      <c r="B51" s="280">
        <v>1</v>
      </c>
      <c r="C51" s="280">
        <v>1</v>
      </c>
      <c r="D51" s="280" t="s">
        <v>898</v>
      </c>
      <c r="E51" s="280">
        <v>1</v>
      </c>
    </row>
    <row r="52" spans="1:5">
      <c r="A52" s="285" t="s">
        <v>772</v>
      </c>
      <c r="B52" s="280">
        <v>1</v>
      </c>
      <c r="C52" s="280">
        <v>1</v>
      </c>
      <c r="D52" s="280" t="s">
        <v>898</v>
      </c>
      <c r="E52" s="280">
        <v>1</v>
      </c>
    </row>
    <row r="53" spans="1:5">
      <c r="A53" s="285" t="s">
        <v>790</v>
      </c>
      <c r="B53" s="280">
        <v>1</v>
      </c>
      <c r="C53" s="280">
        <v>1</v>
      </c>
      <c r="D53" s="280" t="s">
        <v>898</v>
      </c>
      <c r="E53" s="280">
        <v>1</v>
      </c>
    </row>
    <row r="54" spans="1:5">
      <c r="A54" s="285" t="s">
        <v>797</v>
      </c>
      <c r="B54" s="280">
        <v>1</v>
      </c>
      <c r="C54" s="280">
        <v>1</v>
      </c>
      <c r="D54" s="280" t="s">
        <v>898</v>
      </c>
      <c r="E54" s="280">
        <v>1</v>
      </c>
    </row>
    <row r="55" spans="1:5">
      <c r="A55" s="285" t="s">
        <v>786</v>
      </c>
      <c r="B55" s="280">
        <v>1</v>
      </c>
      <c r="C55" s="280">
        <v>1</v>
      </c>
      <c r="D55" s="280" t="s">
        <v>898</v>
      </c>
      <c r="E55" s="280">
        <v>1</v>
      </c>
    </row>
    <row r="56" spans="1:5">
      <c r="A56" s="283" t="s">
        <v>78</v>
      </c>
      <c r="B56" s="284">
        <v>1</v>
      </c>
      <c r="C56" s="284">
        <v>1</v>
      </c>
      <c r="D56" s="284">
        <v>0</v>
      </c>
      <c r="E56" s="284">
        <v>1</v>
      </c>
    </row>
    <row r="57" spans="1:5">
      <c r="A57" s="285" t="s">
        <v>810</v>
      </c>
      <c r="B57" s="280">
        <v>1</v>
      </c>
      <c r="C57" s="280">
        <v>1</v>
      </c>
      <c r="D57" s="280" t="s">
        <v>898</v>
      </c>
      <c r="E57" s="280">
        <v>1</v>
      </c>
    </row>
    <row r="58" spans="1:5">
      <c r="A58" s="283" t="s">
        <v>79</v>
      </c>
      <c r="B58" s="284">
        <v>1</v>
      </c>
      <c r="C58" s="284">
        <v>1</v>
      </c>
      <c r="D58" s="284">
        <v>0</v>
      </c>
      <c r="E58" s="284">
        <v>1</v>
      </c>
    </row>
    <row r="59" spans="1:5">
      <c r="A59" s="285" t="s">
        <v>994</v>
      </c>
      <c r="B59" s="280">
        <v>1</v>
      </c>
      <c r="C59" s="280">
        <v>1</v>
      </c>
      <c r="D59" s="280" t="s">
        <v>898</v>
      </c>
      <c r="E59" s="280">
        <v>1</v>
      </c>
    </row>
    <row r="60" spans="1:5">
      <c r="A60" s="218"/>
      <c r="B60" s="286"/>
      <c r="C60" s="286"/>
      <c r="D60" s="286"/>
      <c r="E60" s="280"/>
    </row>
    <row r="61" spans="1:5" ht="30" customHeight="1" thickBot="1">
      <c r="A61" s="305" t="s">
        <v>978</v>
      </c>
      <c r="B61" s="282">
        <v>43</v>
      </c>
      <c r="C61" s="282">
        <v>43</v>
      </c>
      <c r="D61" s="282">
        <v>0</v>
      </c>
      <c r="E61" s="282">
        <v>43</v>
      </c>
    </row>
    <row r="62" spans="1:5" ht="30" customHeight="1">
      <c r="A62" s="311" t="s">
        <v>996</v>
      </c>
      <c r="B62" s="312">
        <v>691</v>
      </c>
      <c r="C62" s="312">
        <v>691</v>
      </c>
      <c r="D62" s="312"/>
      <c r="E62" s="312"/>
    </row>
    <row r="63" spans="1:5" ht="5.0999999999999996" customHeight="1" thickBot="1">
      <c r="A63" s="287"/>
      <c r="B63" s="287"/>
      <c r="C63" s="287"/>
      <c r="D63" s="287"/>
      <c r="E63" s="287"/>
    </row>
    <row r="64" spans="1:5" ht="13.5" thickTop="1"/>
    <row r="65" spans="1:1">
      <c r="A65" s="217" t="s">
        <v>979</v>
      </c>
    </row>
  </sheetData>
  <mergeCells count="7">
    <mergeCell ref="A1:E1"/>
    <mergeCell ref="A2:E2"/>
    <mergeCell ref="A3:E3"/>
    <mergeCell ref="A4:E4"/>
    <mergeCell ref="A5:E5"/>
    <mergeCell ref="D7:D8"/>
    <mergeCell ref="E7:E8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J62"/>
  <sheetViews>
    <sheetView showGridLines="0" zoomScaleNormal="100" workbookViewId="0">
      <selection activeCell="A3" sqref="A3:G3"/>
    </sheetView>
  </sheetViews>
  <sheetFormatPr baseColWidth="10" defaultColWidth="14.7109375" defaultRowHeight="15"/>
  <cols>
    <col min="1" max="1" width="43.85546875" style="127" customWidth="1"/>
    <col min="2" max="2" width="14.7109375" style="128" customWidth="1"/>
    <col min="3" max="5" width="16.140625" style="128" customWidth="1"/>
    <col min="6" max="6" width="14.7109375" style="128" customWidth="1"/>
    <col min="7" max="7" width="20.42578125" style="17" customWidth="1"/>
    <col min="8" max="8" width="14.7109375" style="17"/>
    <col min="9" max="9" width="24.28515625" style="17" customWidth="1"/>
    <col min="10" max="10" width="10.7109375" style="17" customWidth="1"/>
    <col min="11" max="16384" width="14.7109375" style="17"/>
  </cols>
  <sheetData>
    <row r="1" spans="1:7" ht="30" customHeight="1">
      <c r="A1" s="656" t="s">
        <v>47</v>
      </c>
      <c r="B1" s="656"/>
      <c r="C1" s="656"/>
      <c r="D1" s="656"/>
      <c r="E1" s="656"/>
      <c r="F1" s="656"/>
      <c r="G1" s="656"/>
    </row>
    <row r="2" spans="1:7" ht="18">
      <c r="A2" s="657" t="s">
        <v>305</v>
      </c>
      <c r="B2" s="657"/>
      <c r="C2" s="657"/>
      <c r="D2" s="657"/>
      <c r="E2" s="657"/>
      <c r="F2" s="657"/>
      <c r="G2" s="657"/>
    </row>
    <row r="3" spans="1:7" ht="30" customHeight="1">
      <c r="A3" s="658" t="s">
        <v>1151</v>
      </c>
      <c r="B3" s="658"/>
      <c r="C3" s="658"/>
      <c r="D3" s="658"/>
      <c r="E3" s="658"/>
      <c r="F3" s="658"/>
      <c r="G3" s="658"/>
    </row>
    <row r="4" spans="1:7" ht="15" customHeight="1">
      <c r="A4" s="659" t="s">
        <v>1000</v>
      </c>
      <c r="B4" s="662">
        <v>2023</v>
      </c>
      <c r="C4" s="663"/>
      <c r="D4" s="664"/>
      <c r="E4" s="486">
        <v>2024</v>
      </c>
      <c r="F4" s="660" t="s">
        <v>307</v>
      </c>
      <c r="G4" s="661" t="s">
        <v>1165</v>
      </c>
    </row>
    <row r="5" spans="1:7">
      <c r="A5" s="659"/>
      <c r="B5" s="129" t="s">
        <v>308</v>
      </c>
      <c r="C5" s="129" t="s">
        <v>309</v>
      </c>
      <c r="D5" s="129" t="s">
        <v>310</v>
      </c>
      <c r="E5" s="129" t="s">
        <v>311</v>
      </c>
      <c r="F5" s="660"/>
      <c r="G5" s="661"/>
    </row>
    <row r="6" spans="1:7" ht="15" customHeight="1">
      <c r="A6" s="132" t="s">
        <v>866</v>
      </c>
      <c r="B6" s="122">
        <v>6009</v>
      </c>
      <c r="C6" s="122">
        <v>5577</v>
      </c>
      <c r="D6" s="122">
        <v>4484</v>
      </c>
      <c r="E6" s="122">
        <v>4647</v>
      </c>
      <c r="F6" s="122">
        <f>SUM(B6:E6)</f>
        <v>20717</v>
      </c>
      <c r="G6" s="131">
        <f>F6/$F$9</f>
        <v>0.29203963969043828</v>
      </c>
    </row>
    <row r="7" spans="1:7" ht="15" customHeight="1">
      <c r="A7" s="132" t="s">
        <v>867</v>
      </c>
      <c r="B7" s="122">
        <v>11771</v>
      </c>
      <c r="C7" s="122">
        <v>11482</v>
      </c>
      <c r="D7" s="122">
        <v>9582</v>
      </c>
      <c r="E7" s="122">
        <v>9806</v>
      </c>
      <c r="F7" s="122">
        <f t="shared" ref="F7:F9" si="0">SUM(B7:E7)</f>
        <v>42641</v>
      </c>
      <c r="G7" s="131">
        <f t="shared" ref="G7:G8" si="1">F7/$F$9</f>
        <v>0.60109389757397202</v>
      </c>
    </row>
    <row r="8" spans="1:7" ht="18.75" customHeight="1">
      <c r="A8" s="132" t="s">
        <v>868</v>
      </c>
      <c r="B8" s="122">
        <v>1766</v>
      </c>
      <c r="C8" s="122">
        <v>508</v>
      </c>
      <c r="D8" s="122">
        <v>2743</v>
      </c>
      <c r="E8" s="122">
        <v>2564</v>
      </c>
      <c r="F8" s="122">
        <f t="shared" si="0"/>
        <v>7581</v>
      </c>
      <c r="G8" s="131">
        <f t="shared" si="1"/>
        <v>0.10686646273558974</v>
      </c>
    </row>
    <row r="9" spans="1:7" ht="15" customHeight="1">
      <c r="A9" s="302" t="s">
        <v>312</v>
      </c>
      <c r="B9" s="123">
        <v>19546</v>
      </c>
      <c r="C9" s="123">
        <v>17567</v>
      </c>
      <c r="D9" s="123">
        <v>16809</v>
      </c>
      <c r="E9" s="123">
        <v>17017</v>
      </c>
      <c r="F9" s="123">
        <f t="shared" si="0"/>
        <v>70939</v>
      </c>
      <c r="G9" s="315">
        <v>1</v>
      </c>
    </row>
    <row r="10" spans="1:7">
      <c r="A10" s="17"/>
      <c r="B10" s="17"/>
      <c r="C10" s="17"/>
      <c r="D10" s="17"/>
      <c r="E10" s="17"/>
      <c r="F10" s="17"/>
    </row>
    <row r="11" spans="1:7" ht="30" customHeight="1">
      <c r="A11" s="656" t="s">
        <v>313</v>
      </c>
      <c r="B11" s="656"/>
      <c r="C11" s="656"/>
      <c r="D11" s="656"/>
      <c r="E11" s="656"/>
      <c r="F11" s="656"/>
      <c r="G11" s="656"/>
    </row>
    <row r="12" spans="1:7" ht="18">
      <c r="A12" s="657" t="s">
        <v>314</v>
      </c>
      <c r="B12" s="657"/>
      <c r="C12" s="657"/>
      <c r="D12" s="657"/>
      <c r="E12" s="657"/>
      <c r="F12" s="657"/>
      <c r="G12" s="657"/>
    </row>
    <row r="13" spans="1:7" ht="30" customHeight="1">
      <c r="A13" s="658" t="s">
        <v>1151</v>
      </c>
      <c r="B13" s="658"/>
      <c r="C13" s="658"/>
      <c r="D13" s="658"/>
      <c r="E13" s="658"/>
      <c r="F13" s="658"/>
      <c r="G13" s="658"/>
    </row>
    <row r="14" spans="1:7" ht="16.5" customHeight="1">
      <c r="A14" s="659" t="s">
        <v>315</v>
      </c>
      <c r="B14" s="662">
        <v>2023</v>
      </c>
      <c r="C14" s="663"/>
      <c r="D14" s="664"/>
      <c r="E14" s="486">
        <v>2024</v>
      </c>
      <c r="F14" s="660" t="s">
        <v>307</v>
      </c>
      <c r="G14" s="661" t="s">
        <v>1165</v>
      </c>
    </row>
    <row r="15" spans="1:7">
      <c r="A15" s="659"/>
      <c r="B15" s="129" t="s">
        <v>308</v>
      </c>
      <c r="C15" s="129" t="s">
        <v>309</v>
      </c>
      <c r="D15" s="129" t="s">
        <v>310</v>
      </c>
      <c r="E15" s="129" t="s">
        <v>311</v>
      </c>
      <c r="F15" s="660"/>
      <c r="G15" s="661"/>
    </row>
    <row r="16" spans="1:7" ht="15" customHeight="1">
      <c r="A16" s="132" t="s">
        <v>857</v>
      </c>
      <c r="B16" s="122">
        <v>6950</v>
      </c>
      <c r="C16" s="122">
        <v>6794</v>
      </c>
      <c r="D16" s="122">
        <v>6663</v>
      </c>
      <c r="E16" s="122">
        <v>6876</v>
      </c>
      <c r="F16" s="122">
        <f>SUM(B16:E16)</f>
        <v>27283</v>
      </c>
      <c r="G16" s="131">
        <f>F16/$F$25</f>
        <v>0.38459803493141997</v>
      </c>
    </row>
    <row r="17" spans="1:10">
      <c r="A17" s="132" t="s">
        <v>858</v>
      </c>
      <c r="B17" s="122">
        <v>6895</v>
      </c>
      <c r="C17" s="122">
        <v>5068</v>
      </c>
      <c r="D17" s="122">
        <v>5120</v>
      </c>
      <c r="E17" s="122">
        <v>5088</v>
      </c>
      <c r="F17" s="122">
        <f t="shared" ref="F17:F25" si="2">SUM(B17:E17)</f>
        <v>22171</v>
      </c>
      <c r="G17" s="131">
        <f t="shared" ref="G17:G24" si="3">F17/$F$25</f>
        <v>0.31253612258419206</v>
      </c>
    </row>
    <row r="18" spans="1:10">
      <c r="A18" s="132" t="s">
        <v>859</v>
      </c>
      <c r="B18" s="122">
        <v>2725</v>
      </c>
      <c r="C18" s="122">
        <v>2500</v>
      </c>
      <c r="D18" s="122">
        <v>2346</v>
      </c>
      <c r="E18" s="122">
        <v>2371</v>
      </c>
      <c r="F18" s="122">
        <f t="shared" si="2"/>
        <v>9942</v>
      </c>
      <c r="G18" s="131">
        <f t="shared" si="3"/>
        <v>0.14014857835605238</v>
      </c>
    </row>
    <row r="19" spans="1:10">
      <c r="A19" s="132" t="s">
        <v>860</v>
      </c>
      <c r="B19" s="122">
        <v>690</v>
      </c>
      <c r="C19" s="122">
        <v>794</v>
      </c>
      <c r="D19" s="122">
        <v>625</v>
      </c>
      <c r="E19" s="122">
        <v>694</v>
      </c>
      <c r="F19" s="122">
        <f t="shared" si="2"/>
        <v>2803</v>
      </c>
      <c r="G19" s="131">
        <f t="shared" si="3"/>
        <v>3.9512820874272263E-2</v>
      </c>
    </row>
    <row r="20" spans="1:10">
      <c r="A20" s="132" t="s">
        <v>861</v>
      </c>
      <c r="B20" s="122">
        <v>722</v>
      </c>
      <c r="C20" s="122">
        <v>697</v>
      </c>
      <c r="D20" s="122">
        <v>559</v>
      </c>
      <c r="E20" s="122">
        <v>522</v>
      </c>
      <c r="F20" s="122">
        <f t="shared" si="2"/>
        <v>2500</v>
      </c>
      <c r="G20" s="131">
        <f t="shared" si="3"/>
        <v>3.524154555322178E-2</v>
      </c>
    </row>
    <row r="21" spans="1:10">
      <c r="A21" s="132" t="s">
        <v>863</v>
      </c>
      <c r="B21" s="122">
        <v>635</v>
      </c>
      <c r="C21" s="122">
        <v>678</v>
      </c>
      <c r="D21" s="122">
        <v>555</v>
      </c>
      <c r="E21" s="122">
        <v>496</v>
      </c>
      <c r="F21" s="122">
        <f t="shared" si="2"/>
        <v>2364</v>
      </c>
      <c r="G21" s="131">
        <f t="shared" si="3"/>
        <v>3.3324405475126516E-2</v>
      </c>
    </row>
    <row r="22" spans="1:10">
      <c r="A22" s="132" t="s">
        <v>862</v>
      </c>
      <c r="B22" s="122">
        <v>417</v>
      </c>
      <c r="C22" s="122">
        <v>475</v>
      </c>
      <c r="D22" s="122">
        <v>434</v>
      </c>
      <c r="E22" s="122">
        <v>442</v>
      </c>
      <c r="F22" s="122">
        <f t="shared" si="2"/>
        <v>1768</v>
      </c>
      <c r="G22" s="131">
        <f t="shared" si="3"/>
        <v>2.4922821015238444E-2</v>
      </c>
    </row>
    <row r="23" spans="1:10">
      <c r="A23" s="132" t="s">
        <v>864</v>
      </c>
      <c r="B23" s="122">
        <v>398</v>
      </c>
      <c r="C23" s="122">
        <v>417</v>
      </c>
      <c r="D23" s="122">
        <v>372</v>
      </c>
      <c r="E23" s="122">
        <v>391</v>
      </c>
      <c r="F23" s="122">
        <f t="shared" si="2"/>
        <v>1578</v>
      </c>
      <c r="G23" s="131">
        <f t="shared" si="3"/>
        <v>2.2244463553193587E-2</v>
      </c>
    </row>
    <row r="24" spans="1:10">
      <c r="A24" s="132" t="s">
        <v>865</v>
      </c>
      <c r="B24" s="122">
        <v>114</v>
      </c>
      <c r="C24" s="122">
        <v>144</v>
      </c>
      <c r="D24" s="122">
        <v>135</v>
      </c>
      <c r="E24" s="122">
        <v>137</v>
      </c>
      <c r="F24" s="122">
        <f t="shared" si="2"/>
        <v>530</v>
      </c>
      <c r="G24" s="131">
        <f t="shared" si="3"/>
        <v>7.4712076572830176E-3</v>
      </c>
    </row>
    <row r="25" spans="1:10">
      <c r="A25" s="148" t="s">
        <v>312</v>
      </c>
      <c r="B25" s="123">
        <v>19546</v>
      </c>
      <c r="C25" s="123">
        <v>17567</v>
      </c>
      <c r="D25" s="123">
        <v>16809</v>
      </c>
      <c r="E25" s="123">
        <v>17017</v>
      </c>
      <c r="F25" s="123">
        <f t="shared" si="2"/>
        <v>70939</v>
      </c>
      <c r="G25" s="120">
        <f>SUM(G16:G24)</f>
        <v>0.99999999999999989</v>
      </c>
    </row>
    <row r="26" spans="1:10">
      <c r="A26" s="17"/>
      <c r="B26" s="17"/>
      <c r="C26" s="17"/>
      <c r="D26" s="17"/>
      <c r="E26" s="17"/>
      <c r="F26" s="17"/>
    </row>
    <row r="27" spans="1:10" ht="30" customHeight="1">
      <c r="A27" s="656" t="s">
        <v>313</v>
      </c>
      <c r="B27" s="656"/>
      <c r="C27" s="656"/>
      <c r="D27" s="656"/>
      <c r="E27" s="656"/>
      <c r="F27" s="656"/>
      <c r="G27" s="656"/>
    </row>
    <row r="28" spans="1:10" ht="18">
      <c r="A28" s="657" t="s">
        <v>316</v>
      </c>
      <c r="B28" s="657"/>
      <c r="C28" s="657"/>
      <c r="D28" s="657"/>
      <c r="E28" s="657"/>
      <c r="F28" s="657"/>
      <c r="G28" s="657"/>
    </row>
    <row r="29" spans="1:10" ht="30" customHeight="1">
      <c r="A29" s="658" t="s">
        <v>1151</v>
      </c>
      <c r="B29" s="658"/>
      <c r="C29" s="658"/>
      <c r="D29" s="658"/>
      <c r="E29" s="658"/>
      <c r="F29" s="658"/>
      <c r="G29" s="658"/>
    </row>
    <row r="30" spans="1:10" ht="16.5" customHeight="1">
      <c r="A30" s="659" t="s">
        <v>306</v>
      </c>
      <c r="B30" s="662">
        <v>2023</v>
      </c>
      <c r="C30" s="663"/>
      <c r="D30" s="664"/>
      <c r="E30" s="486">
        <v>2024</v>
      </c>
      <c r="F30" s="660" t="s">
        <v>307</v>
      </c>
      <c r="G30" s="661" t="s">
        <v>1165</v>
      </c>
    </row>
    <row r="31" spans="1:10">
      <c r="A31" s="659"/>
      <c r="B31" s="129" t="s">
        <v>308</v>
      </c>
      <c r="C31" s="129" t="s">
        <v>309</v>
      </c>
      <c r="D31" s="129" t="s">
        <v>310</v>
      </c>
      <c r="E31" s="129" t="s">
        <v>311</v>
      </c>
      <c r="F31" s="660"/>
      <c r="G31" s="661"/>
    </row>
    <row r="32" spans="1:10">
      <c r="A32" s="121" t="s">
        <v>317</v>
      </c>
      <c r="B32" s="122">
        <v>1998</v>
      </c>
      <c r="C32" s="122">
        <v>1566</v>
      </c>
      <c r="D32" s="122">
        <v>1711</v>
      </c>
      <c r="E32" s="122">
        <v>1610</v>
      </c>
      <c r="F32" s="122">
        <f>SUM(B32:E32)</f>
        <v>6885</v>
      </c>
      <c r="G32" s="131">
        <f>F32/$F$51</f>
        <v>9.705521645357279E-2</v>
      </c>
      <c r="I32" s="728"/>
      <c r="J32" s="729"/>
    </row>
    <row r="33" spans="1:10">
      <c r="A33" s="121" t="s">
        <v>318</v>
      </c>
      <c r="B33" s="122">
        <v>1694</v>
      </c>
      <c r="C33" s="122">
        <v>1534</v>
      </c>
      <c r="D33" s="122">
        <v>1665</v>
      </c>
      <c r="E33" s="122">
        <v>1480</v>
      </c>
      <c r="F33" s="122">
        <f t="shared" ref="F33:F51" si="4">SUM(B33:E33)</f>
        <v>6373</v>
      </c>
      <c r="G33" s="131">
        <f t="shared" ref="G33:G50" si="5">F33/$F$51</f>
        <v>8.9837747924272973E-2</v>
      </c>
      <c r="I33" s="728"/>
      <c r="J33" s="729"/>
    </row>
    <row r="34" spans="1:10">
      <c r="A34" s="121" t="s">
        <v>319</v>
      </c>
      <c r="B34" s="122">
        <v>4</v>
      </c>
      <c r="C34" s="122">
        <v>11</v>
      </c>
      <c r="D34" s="122">
        <v>6</v>
      </c>
      <c r="E34" s="122">
        <v>14</v>
      </c>
      <c r="F34" s="122">
        <f t="shared" si="4"/>
        <v>35</v>
      </c>
      <c r="G34" s="131">
        <f t="shared" si="5"/>
        <v>4.9338163774510497E-4</v>
      </c>
      <c r="I34" s="728"/>
      <c r="J34" s="729"/>
    </row>
    <row r="35" spans="1:10">
      <c r="A35" s="121" t="s">
        <v>320</v>
      </c>
      <c r="B35" s="122">
        <v>29</v>
      </c>
      <c r="C35" s="122">
        <v>26</v>
      </c>
      <c r="D35" s="122">
        <v>39</v>
      </c>
      <c r="E35" s="122">
        <v>38</v>
      </c>
      <c r="F35" s="122">
        <f t="shared" si="4"/>
        <v>132</v>
      </c>
      <c r="G35" s="131">
        <f t="shared" si="5"/>
        <v>1.86075360521011E-3</v>
      </c>
      <c r="I35" s="728"/>
      <c r="J35" s="729"/>
    </row>
    <row r="36" spans="1:10">
      <c r="A36" s="121" t="s">
        <v>321</v>
      </c>
      <c r="B36" s="122">
        <v>2234</v>
      </c>
      <c r="C36" s="122">
        <v>1293</v>
      </c>
      <c r="D36" s="122">
        <v>1215</v>
      </c>
      <c r="E36" s="122">
        <v>1449</v>
      </c>
      <c r="F36" s="122">
        <f t="shared" si="4"/>
        <v>6191</v>
      </c>
      <c r="G36" s="131">
        <f t="shared" si="5"/>
        <v>8.7272163407998427E-2</v>
      </c>
      <c r="I36" s="728"/>
      <c r="J36" s="729"/>
    </row>
    <row r="37" spans="1:10">
      <c r="A37" s="121" t="s">
        <v>322</v>
      </c>
      <c r="B37" s="122">
        <v>31</v>
      </c>
      <c r="C37" s="122">
        <v>39</v>
      </c>
      <c r="D37" s="122">
        <v>55</v>
      </c>
      <c r="E37" s="122">
        <v>27</v>
      </c>
      <c r="F37" s="122">
        <f t="shared" si="4"/>
        <v>152</v>
      </c>
      <c r="G37" s="131">
        <f t="shared" si="5"/>
        <v>2.1426859696358842E-3</v>
      </c>
      <c r="I37" s="728"/>
      <c r="J37" s="729"/>
    </row>
    <row r="38" spans="1:10">
      <c r="A38" s="121" t="s">
        <v>323</v>
      </c>
      <c r="B38" s="122">
        <v>39</v>
      </c>
      <c r="C38" s="122">
        <v>31</v>
      </c>
      <c r="D38" s="122">
        <v>47</v>
      </c>
      <c r="E38" s="122">
        <v>22</v>
      </c>
      <c r="F38" s="122">
        <f t="shared" si="4"/>
        <v>139</v>
      </c>
      <c r="G38" s="131">
        <f t="shared" si="5"/>
        <v>1.9594299327591312E-3</v>
      </c>
      <c r="I38" s="728"/>
      <c r="J38" s="729"/>
    </row>
    <row r="39" spans="1:10">
      <c r="A39" s="121" t="s">
        <v>869</v>
      </c>
      <c r="B39" s="122">
        <v>16</v>
      </c>
      <c r="C39" s="122">
        <v>12</v>
      </c>
      <c r="D39" s="122">
        <v>11</v>
      </c>
      <c r="E39" s="122">
        <v>7</v>
      </c>
      <c r="F39" s="122">
        <f t="shared" si="4"/>
        <v>46</v>
      </c>
      <c r="G39" s="131">
        <f t="shared" si="5"/>
        <v>6.4844443817928081E-4</v>
      </c>
      <c r="I39" s="728"/>
      <c r="J39" s="729"/>
    </row>
    <row r="40" spans="1:10">
      <c r="A40" s="121" t="s">
        <v>324</v>
      </c>
      <c r="B40" s="122">
        <v>2229</v>
      </c>
      <c r="C40" s="122">
        <v>2402</v>
      </c>
      <c r="D40" s="122">
        <v>1933</v>
      </c>
      <c r="E40" s="122">
        <v>1873</v>
      </c>
      <c r="F40" s="122">
        <f t="shared" si="4"/>
        <v>8437</v>
      </c>
      <c r="G40" s="131">
        <f t="shared" si="5"/>
        <v>0.11893316793301287</v>
      </c>
      <c r="I40" s="728"/>
      <c r="J40" s="729"/>
    </row>
    <row r="41" spans="1:10">
      <c r="A41" s="121" t="s">
        <v>325</v>
      </c>
      <c r="B41" s="122">
        <v>122</v>
      </c>
      <c r="C41" s="122">
        <v>90</v>
      </c>
      <c r="D41" s="122">
        <v>80</v>
      </c>
      <c r="E41" s="122">
        <v>67</v>
      </c>
      <c r="F41" s="122">
        <f t="shared" si="4"/>
        <v>359</v>
      </c>
      <c r="G41" s="131">
        <f t="shared" si="5"/>
        <v>5.0606859414426483E-3</v>
      </c>
      <c r="I41" s="728"/>
      <c r="J41" s="729"/>
    </row>
    <row r="42" spans="1:10">
      <c r="A42" s="121" t="s">
        <v>301</v>
      </c>
      <c r="B42" s="122">
        <v>352</v>
      </c>
      <c r="C42" s="122">
        <v>92</v>
      </c>
      <c r="D42" s="122">
        <v>42</v>
      </c>
      <c r="E42" s="122">
        <v>41</v>
      </c>
      <c r="F42" s="122">
        <f t="shared" si="4"/>
        <v>527</v>
      </c>
      <c r="G42" s="131">
        <f t="shared" si="5"/>
        <v>7.4289178026191519E-3</v>
      </c>
      <c r="I42" s="728"/>
      <c r="J42" s="729"/>
    </row>
    <row r="43" spans="1:10">
      <c r="A43" s="121" t="s">
        <v>339</v>
      </c>
      <c r="B43" s="122">
        <v>135</v>
      </c>
      <c r="C43" s="122">
        <v>120</v>
      </c>
      <c r="D43" s="122">
        <v>68</v>
      </c>
      <c r="E43" s="122">
        <v>80</v>
      </c>
      <c r="F43" s="122">
        <f t="shared" si="4"/>
        <v>403</v>
      </c>
      <c r="G43" s="131">
        <f t="shared" si="5"/>
        <v>5.6809371431793517E-3</v>
      </c>
      <c r="I43" s="728"/>
      <c r="J43" s="729"/>
    </row>
    <row r="44" spans="1:10">
      <c r="A44" s="121" t="s">
        <v>326</v>
      </c>
      <c r="B44" s="122">
        <v>101</v>
      </c>
      <c r="C44" s="122">
        <v>113</v>
      </c>
      <c r="D44" s="122">
        <v>92</v>
      </c>
      <c r="E44" s="122">
        <v>304</v>
      </c>
      <c r="F44" s="122">
        <f t="shared" si="4"/>
        <v>610</v>
      </c>
      <c r="G44" s="131">
        <f t="shared" si="5"/>
        <v>8.5989371149861153E-3</v>
      </c>
      <c r="I44" s="728"/>
      <c r="J44" s="729"/>
    </row>
    <row r="45" spans="1:10">
      <c r="A45" s="121" t="s">
        <v>327</v>
      </c>
      <c r="B45" s="122">
        <v>209</v>
      </c>
      <c r="C45" s="122">
        <v>208</v>
      </c>
      <c r="D45" s="122">
        <v>174</v>
      </c>
      <c r="E45" s="122">
        <v>140</v>
      </c>
      <c r="F45" s="122">
        <f t="shared" si="4"/>
        <v>731</v>
      </c>
      <c r="G45" s="131">
        <f t="shared" si="5"/>
        <v>1.030462791976205E-2</v>
      </c>
      <c r="I45" s="728"/>
      <c r="J45" s="729"/>
    </row>
    <row r="46" spans="1:10">
      <c r="A46" s="121" t="s">
        <v>328</v>
      </c>
      <c r="B46" s="122">
        <v>951</v>
      </c>
      <c r="C46" s="122">
        <v>954</v>
      </c>
      <c r="D46" s="122">
        <v>818</v>
      </c>
      <c r="E46" s="122">
        <v>743</v>
      </c>
      <c r="F46" s="122">
        <f t="shared" si="4"/>
        <v>3466</v>
      </c>
      <c r="G46" s="131">
        <f t="shared" si="5"/>
        <v>4.8858878754986679E-2</v>
      </c>
      <c r="I46" s="728"/>
      <c r="J46" s="729"/>
    </row>
    <row r="47" spans="1:10">
      <c r="A47" s="121" t="s">
        <v>870</v>
      </c>
      <c r="B47" s="122">
        <v>405</v>
      </c>
      <c r="C47" s="122">
        <v>475</v>
      </c>
      <c r="D47" s="122">
        <v>535</v>
      </c>
      <c r="E47" s="122">
        <v>430</v>
      </c>
      <c r="F47" s="122">
        <f t="shared" si="4"/>
        <v>1845</v>
      </c>
      <c r="G47" s="131">
        <f t="shared" si="5"/>
        <v>2.6008260618277674E-2</v>
      </c>
      <c r="I47" s="728"/>
      <c r="J47" s="729"/>
    </row>
    <row r="48" spans="1:10">
      <c r="A48" s="121" t="s">
        <v>1117</v>
      </c>
      <c r="B48" s="122">
        <v>953</v>
      </c>
      <c r="C48" s="122">
        <v>282</v>
      </c>
      <c r="D48" s="122">
        <v>241</v>
      </c>
      <c r="E48" s="122">
        <v>696</v>
      </c>
      <c r="F48" s="122">
        <f t="shared" si="4"/>
        <v>2172</v>
      </c>
      <c r="G48" s="131">
        <f t="shared" si="5"/>
        <v>3.0617854776639083E-2</v>
      </c>
      <c r="I48" s="728"/>
      <c r="J48" s="729"/>
    </row>
    <row r="49" spans="1:10">
      <c r="A49" s="121" t="s">
        <v>329</v>
      </c>
      <c r="B49" s="122">
        <v>736</v>
      </c>
      <c r="C49" s="122">
        <v>939</v>
      </c>
      <c r="D49" s="122">
        <v>979</v>
      </c>
      <c r="E49" s="122">
        <v>1008</v>
      </c>
      <c r="F49" s="122">
        <f t="shared" si="4"/>
        <v>3662</v>
      </c>
      <c r="G49" s="131">
        <f t="shared" si="5"/>
        <v>5.1621815926359269E-2</v>
      </c>
      <c r="I49" s="728"/>
      <c r="J49" s="729"/>
    </row>
    <row r="50" spans="1:10">
      <c r="A50" s="121" t="s">
        <v>330</v>
      </c>
      <c r="B50" s="122">
        <v>7308</v>
      </c>
      <c r="C50" s="122">
        <v>7380</v>
      </c>
      <c r="D50" s="122">
        <v>7098</v>
      </c>
      <c r="E50" s="122">
        <v>6988</v>
      </c>
      <c r="F50" s="122">
        <f t="shared" si="4"/>
        <v>28774</v>
      </c>
      <c r="G50" s="131">
        <f t="shared" si="5"/>
        <v>0.40561609269936144</v>
      </c>
    </row>
    <row r="51" spans="1:10">
      <c r="A51" s="148" t="s">
        <v>312</v>
      </c>
      <c r="B51" s="123">
        <v>19546</v>
      </c>
      <c r="C51" s="123">
        <v>17567</v>
      </c>
      <c r="D51" s="123">
        <v>16809</v>
      </c>
      <c r="E51" s="123">
        <v>17017</v>
      </c>
      <c r="F51" s="123">
        <f t="shared" si="4"/>
        <v>70939</v>
      </c>
      <c r="G51" s="315">
        <f t="shared" ref="G33:G51" si="6">F51/$F$51</f>
        <v>1</v>
      </c>
    </row>
    <row r="52" spans="1:10">
      <c r="A52" s="124"/>
      <c r="B52" s="125"/>
      <c r="C52" s="125"/>
      <c r="D52" s="125"/>
      <c r="E52" s="125"/>
      <c r="F52" s="125"/>
      <c r="G52" s="125"/>
    </row>
    <row r="53" spans="1:10">
      <c r="A53" s="124"/>
      <c r="B53" s="126"/>
      <c r="C53" s="126"/>
      <c r="D53" s="126"/>
      <c r="E53" s="126"/>
      <c r="F53" s="126"/>
      <c r="G53" s="125"/>
    </row>
    <row r="54" spans="1:10">
      <c r="A54" s="124"/>
      <c r="B54" s="126"/>
      <c r="C54" s="126"/>
      <c r="D54" s="126"/>
      <c r="E54" s="126"/>
      <c r="F54" s="126"/>
      <c r="G54" s="125"/>
    </row>
    <row r="55" spans="1:10">
      <c r="A55" s="124"/>
      <c r="B55" s="126"/>
      <c r="C55" s="126"/>
      <c r="D55" s="126"/>
      <c r="E55" s="126"/>
      <c r="F55" s="126"/>
      <c r="G55" s="125"/>
    </row>
    <row r="56" spans="1:10">
      <c r="A56" s="124"/>
      <c r="B56" s="126"/>
      <c r="C56" s="126"/>
      <c r="D56" s="126"/>
      <c r="E56" s="126"/>
      <c r="F56" s="126"/>
      <c r="G56" s="125"/>
    </row>
    <row r="57" spans="1:10">
      <c r="A57" s="124"/>
      <c r="B57" s="126"/>
      <c r="C57" s="126"/>
      <c r="D57" s="126"/>
      <c r="E57" s="126"/>
      <c r="F57" s="126"/>
      <c r="G57" s="125"/>
    </row>
    <row r="58" spans="1:10">
      <c r="A58" s="124"/>
      <c r="B58" s="126"/>
      <c r="C58" s="126"/>
      <c r="D58" s="126"/>
      <c r="E58" s="126"/>
      <c r="F58" s="126"/>
      <c r="G58" s="125"/>
    </row>
    <row r="59" spans="1:10">
      <c r="A59" s="124"/>
      <c r="B59" s="126"/>
      <c r="C59" s="126"/>
      <c r="D59" s="126"/>
      <c r="E59" s="126"/>
      <c r="F59" s="126"/>
      <c r="G59" s="125"/>
    </row>
    <row r="60" spans="1:10">
      <c r="A60" s="124"/>
      <c r="B60" s="126"/>
      <c r="C60" s="126"/>
      <c r="D60" s="126"/>
      <c r="E60" s="126"/>
      <c r="F60" s="126"/>
      <c r="G60" s="125"/>
    </row>
    <row r="61" spans="1:10">
      <c r="A61" s="124"/>
      <c r="B61" s="126"/>
      <c r="C61" s="126"/>
      <c r="D61" s="126"/>
      <c r="E61" s="126"/>
      <c r="F61" s="126"/>
      <c r="G61" s="125"/>
    </row>
    <row r="62" spans="1:10">
      <c r="A62" s="124"/>
      <c r="B62" s="126"/>
      <c r="C62" s="126"/>
      <c r="D62" s="126"/>
      <c r="E62" s="126"/>
      <c r="F62" s="126"/>
      <c r="G62" s="125"/>
    </row>
  </sheetData>
  <mergeCells count="21">
    <mergeCell ref="A11:G11"/>
    <mergeCell ref="A12:G12"/>
    <mergeCell ref="A13:G13"/>
    <mergeCell ref="A14:A15"/>
    <mergeCell ref="F14:F15"/>
    <mergeCell ref="G14:G15"/>
    <mergeCell ref="B14:D14"/>
    <mergeCell ref="A27:G27"/>
    <mergeCell ref="A28:G28"/>
    <mergeCell ref="A29:G29"/>
    <mergeCell ref="A30:A31"/>
    <mergeCell ref="F30:F31"/>
    <mergeCell ref="G30:G31"/>
    <mergeCell ref="B30:D30"/>
    <mergeCell ref="A1:G1"/>
    <mergeCell ref="A2:G2"/>
    <mergeCell ref="A3:G3"/>
    <mergeCell ref="A4:A5"/>
    <mergeCell ref="F4:F5"/>
    <mergeCell ref="G4:G5"/>
    <mergeCell ref="B4:D4"/>
  </mergeCells>
  <conditionalFormatting sqref="A16:D24 B6:D8 F6:F8 F16:F24">
    <cfRule type="cellIs" dxfId="50" priority="1654" stopIfTrue="1" operator="greaterThan">
      <formula>0</formula>
    </cfRule>
    <cfRule type="containsBlanks" dxfId="49" priority="1655" stopIfTrue="1">
      <formula>LEN(TRIM(A6))=0</formula>
    </cfRule>
    <cfRule type="cellIs" dxfId="48" priority="1656" stopIfTrue="1" operator="equal">
      <formula>0</formula>
    </cfRule>
  </conditionalFormatting>
  <conditionalFormatting sqref="A32:A50">
    <cfRule type="cellIs" dxfId="47" priority="1657" stopIfTrue="1" operator="greaterThan">
      <formula>0</formula>
    </cfRule>
    <cfRule type="containsBlanks" dxfId="46" priority="1658" stopIfTrue="1">
      <formula>LEN(TRIM(A32))=0</formula>
    </cfRule>
    <cfRule type="cellIs" dxfId="45" priority="1659" stopIfTrue="1" operator="equal">
      <formula>0</formula>
    </cfRule>
  </conditionalFormatting>
  <conditionalFormatting sqref="A6:A8 G6:G8 G16:G24">
    <cfRule type="cellIs" dxfId="44" priority="1660" stopIfTrue="1" operator="greaterThan">
      <formula>0</formula>
    </cfRule>
    <cfRule type="containsBlanks" dxfId="43" priority="1661" stopIfTrue="1">
      <formula>LEN(TRIM(A6))=0</formula>
    </cfRule>
    <cfRule type="cellIs" dxfId="42" priority="1662" stopIfTrue="1" operator="equal">
      <formula>0</formula>
    </cfRule>
  </conditionalFormatting>
  <conditionalFormatting sqref="B32:B50">
    <cfRule type="cellIs" dxfId="41" priority="1615" stopIfTrue="1" operator="greaterThan">
      <formula>0</formula>
    </cfRule>
    <cfRule type="containsBlanks" dxfId="40" priority="1616" stopIfTrue="1">
      <formula>LEN(TRIM(B32))=0</formula>
    </cfRule>
    <cfRule type="cellIs" dxfId="39" priority="1617" stopIfTrue="1" operator="equal">
      <formula>0</formula>
    </cfRule>
  </conditionalFormatting>
  <conditionalFormatting sqref="G32:G50">
    <cfRule type="cellIs" dxfId="32" priority="1210" stopIfTrue="1" operator="greaterThan">
      <formula>0</formula>
    </cfRule>
    <cfRule type="containsBlanks" dxfId="31" priority="1211" stopIfTrue="1">
      <formula>LEN(TRIM(G32))=0</formula>
    </cfRule>
    <cfRule type="cellIs" dxfId="30" priority="1212" stopIfTrue="1" operator="equal">
      <formula>0</formula>
    </cfRule>
  </conditionalFormatting>
  <conditionalFormatting sqref="C32:C50">
    <cfRule type="cellIs" dxfId="29" priority="67" stopIfTrue="1" operator="greaterThan">
      <formula>0</formula>
    </cfRule>
    <cfRule type="containsBlanks" dxfId="28" priority="68" stopIfTrue="1">
      <formula>LEN(TRIM(C32))=0</formula>
    </cfRule>
    <cfRule type="cellIs" dxfId="27" priority="69" stopIfTrue="1" operator="equal">
      <formula>0</formula>
    </cfRule>
  </conditionalFormatting>
  <conditionalFormatting sqref="D32:D50">
    <cfRule type="cellIs" dxfId="26" priority="55" stopIfTrue="1" operator="greaterThan">
      <formula>0</formula>
    </cfRule>
    <cfRule type="containsBlanks" dxfId="25" priority="56" stopIfTrue="1">
      <formula>LEN(TRIM(D32))=0</formula>
    </cfRule>
    <cfRule type="cellIs" dxfId="24" priority="57" stopIfTrue="1" operator="equal">
      <formula>0</formula>
    </cfRule>
  </conditionalFormatting>
  <conditionalFormatting sqref="E32:E50">
    <cfRule type="cellIs" dxfId="23" priority="10" stopIfTrue="1" operator="greaterThan">
      <formula>0</formula>
    </cfRule>
    <cfRule type="containsBlanks" dxfId="22" priority="11" stopIfTrue="1">
      <formula>LEN(TRIM(E32))=0</formula>
    </cfRule>
    <cfRule type="cellIs" dxfId="21" priority="12" stopIfTrue="1" operator="equal">
      <formula>0</formula>
    </cfRule>
  </conditionalFormatting>
  <conditionalFormatting sqref="F32:F50">
    <cfRule type="cellIs" dxfId="20" priority="7" stopIfTrue="1" operator="greaterThan">
      <formula>0</formula>
    </cfRule>
    <cfRule type="containsBlanks" dxfId="19" priority="8" stopIfTrue="1">
      <formula>LEN(TRIM(F32))=0</formula>
    </cfRule>
    <cfRule type="cellIs" dxfId="18" priority="9" stopIfTrue="1" operator="equal">
      <formula>0</formula>
    </cfRule>
  </conditionalFormatting>
  <conditionalFormatting sqref="E6:E8">
    <cfRule type="cellIs" dxfId="17" priority="4" stopIfTrue="1" operator="greaterThan">
      <formula>0</formula>
    </cfRule>
    <cfRule type="containsBlanks" dxfId="16" priority="5" stopIfTrue="1">
      <formula>LEN(TRIM(E6))=0</formula>
    </cfRule>
    <cfRule type="cellIs" dxfId="15" priority="6" stopIfTrue="1" operator="equal">
      <formula>0</formula>
    </cfRule>
  </conditionalFormatting>
  <conditionalFormatting sqref="E16:E24">
    <cfRule type="cellIs" dxfId="14" priority="1" stopIfTrue="1" operator="greaterThan">
      <formula>0</formula>
    </cfRule>
    <cfRule type="containsBlanks" dxfId="13" priority="2" stopIfTrue="1">
      <formula>LEN(TRIM(E16))=0</formula>
    </cfRule>
    <cfRule type="cellIs" dxfId="12" priority="3" stopIfTrue="1" operator="equal">
      <formula>0</formula>
    </cfRule>
  </conditionalFormatting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I103"/>
  <sheetViews>
    <sheetView showGridLines="0" zoomScaleNormal="100" workbookViewId="0">
      <selection activeCell="B8" sqref="B8"/>
    </sheetView>
  </sheetViews>
  <sheetFormatPr baseColWidth="10" defaultColWidth="11.42578125" defaultRowHeight="15"/>
  <cols>
    <col min="1" max="1" width="60.85546875" style="30" bestFit="1" customWidth="1"/>
    <col min="2" max="3" width="13.42578125" style="30" customWidth="1"/>
    <col min="4" max="5" width="13.42578125" style="308" customWidth="1"/>
    <col min="6" max="6" width="13.42578125" style="30" customWidth="1"/>
    <col min="7" max="7" width="18.85546875" style="30" customWidth="1"/>
    <col min="8" max="8" width="31.5703125" style="30" customWidth="1"/>
    <col min="9" max="16384" width="11.42578125" style="30"/>
  </cols>
  <sheetData>
    <row r="1" spans="1:8" ht="30" customHeight="1">
      <c r="A1" s="656" t="s">
        <v>313</v>
      </c>
      <c r="B1" s="656"/>
      <c r="C1" s="656"/>
      <c r="D1" s="656"/>
      <c r="E1" s="656"/>
      <c r="F1" s="656"/>
      <c r="G1" s="656"/>
    </row>
    <row r="2" spans="1:8" ht="18">
      <c r="A2" s="665" t="s">
        <v>331</v>
      </c>
      <c r="B2" s="657"/>
      <c r="C2" s="657"/>
      <c r="D2" s="657"/>
      <c r="E2" s="657"/>
      <c r="F2" s="657"/>
      <c r="G2" s="657"/>
    </row>
    <row r="3" spans="1:8" ht="30" customHeight="1">
      <c r="A3" s="658" t="s">
        <v>1151</v>
      </c>
      <c r="B3" s="658"/>
      <c r="C3" s="658"/>
      <c r="D3" s="658"/>
      <c r="E3" s="658"/>
      <c r="F3" s="658"/>
      <c r="G3" s="658"/>
    </row>
    <row r="4" spans="1:8" ht="15" customHeight="1">
      <c r="A4" s="659" t="s">
        <v>332</v>
      </c>
      <c r="B4" s="662">
        <v>2023</v>
      </c>
      <c r="C4" s="663"/>
      <c r="D4" s="664"/>
      <c r="E4" s="486">
        <v>2024</v>
      </c>
      <c r="F4" s="660" t="s">
        <v>307</v>
      </c>
      <c r="G4" s="661" t="s">
        <v>1165</v>
      </c>
    </row>
    <row r="5" spans="1:8">
      <c r="A5" s="659"/>
      <c r="B5" s="129" t="s">
        <v>308</v>
      </c>
      <c r="C5" s="129" t="s">
        <v>309</v>
      </c>
      <c r="D5" s="129" t="s">
        <v>310</v>
      </c>
      <c r="E5" s="129" t="s">
        <v>311</v>
      </c>
      <c r="F5" s="660"/>
      <c r="G5" s="661"/>
    </row>
    <row r="6" spans="1:8">
      <c r="A6" s="142" t="s">
        <v>52</v>
      </c>
      <c r="B6" s="143"/>
      <c r="C6" s="143"/>
      <c r="D6" s="143"/>
      <c r="E6" s="143"/>
      <c r="F6" s="143"/>
      <c r="G6" s="144"/>
    </row>
    <row r="7" spans="1:8">
      <c r="A7" s="133" t="s">
        <v>215</v>
      </c>
      <c r="B7" s="134">
        <v>2817</v>
      </c>
      <c r="C7" s="134">
        <v>2322</v>
      </c>
      <c r="D7" s="134">
        <v>1832</v>
      </c>
      <c r="E7" s="134">
        <v>1426</v>
      </c>
      <c r="F7" s="134">
        <f>SUM(B7:E7)</f>
        <v>8397</v>
      </c>
      <c r="G7" s="131">
        <v>0.12662158710527377</v>
      </c>
      <c r="H7" s="732"/>
    </row>
    <row r="8" spans="1:8">
      <c r="A8" s="133" t="s">
        <v>216</v>
      </c>
      <c r="B8" s="134">
        <v>2227</v>
      </c>
      <c r="C8" s="134">
        <v>2037</v>
      </c>
      <c r="D8" s="134">
        <v>2066</v>
      </c>
      <c r="E8" s="134">
        <v>2580</v>
      </c>
      <c r="F8" s="134">
        <f t="shared" ref="F8:F20" si="0">SUM(B8:E8)</f>
        <v>8910</v>
      </c>
      <c r="G8" s="131">
        <v>0.11113501014962292</v>
      </c>
      <c r="H8" s="731"/>
    </row>
    <row r="9" spans="1:8">
      <c r="A9" s="133" t="s">
        <v>221</v>
      </c>
      <c r="B9" s="134">
        <v>646</v>
      </c>
      <c r="C9" s="134">
        <v>608</v>
      </c>
      <c r="D9" s="134">
        <v>745</v>
      </c>
      <c r="E9" s="134">
        <v>810</v>
      </c>
      <c r="F9" s="134">
        <f t="shared" si="0"/>
        <v>2809</v>
      </c>
      <c r="G9" s="131">
        <v>3.4750695686074182E-2</v>
      </c>
      <c r="H9" s="732"/>
    </row>
    <row r="10" spans="1:8">
      <c r="A10" s="288" t="s">
        <v>222</v>
      </c>
      <c r="B10" s="134">
        <v>2</v>
      </c>
      <c r="C10" s="134">
        <v>3</v>
      </c>
      <c r="D10" s="134">
        <v>1</v>
      </c>
      <c r="E10" s="134">
        <v>3</v>
      </c>
      <c r="F10" s="134">
        <f t="shared" si="0"/>
        <v>9</v>
      </c>
      <c r="G10" s="131">
        <v>8.0659254977348197E-5</v>
      </c>
      <c r="H10" s="732"/>
    </row>
    <row r="11" spans="1:8">
      <c r="A11" s="133" t="s">
        <v>217</v>
      </c>
      <c r="B11" s="134">
        <v>1729</v>
      </c>
      <c r="C11" s="134">
        <v>1812</v>
      </c>
      <c r="D11" s="134">
        <v>2072</v>
      </c>
      <c r="E11" s="134">
        <v>1995</v>
      </c>
      <c r="F11" s="134">
        <f t="shared" si="0"/>
        <v>7608</v>
      </c>
      <c r="G11" s="131">
        <v>9.8014438006640947E-2</v>
      </c>
      <c r="H11" s="732"/>
    </row>
    <row r="12" spans="1:8">
      <c r="A12" s="133" t="s">
        <v>242</v>
      </c>
      <c r="B12" s="134">
        <v>4881</v>
      </c>
      <c r="C12" s="134">
        <v>5823</v>
      </c>
      <c r="D12" s="134">
        <v>5105</v>
      </c>
      <c r="E12" s="134">
        <v>4876</v>
      </c>
      <c r="F12" s="134">
        <f t="shared" si="0"/>
        <v>20685</v>
      </c>
      <c r="G12" s="131">
        <v>0.27929611356823103</v>
      </c>
      <c r="H12" s="732"/>
    </row>
    <row r="13" spans="1:8">
      <c r="A13" s="133" t="s">
        <v>218</v>
      </c>
      <c r="B13" s="134">
        <v>1615</v>
      </c>
      <c r="C13" s="134">
        <v>1457</v>
      </c>
      <c r="D13" s="134">
        <v>1440</v>
      </c>
      <c r="E13" s="134">
        <v>1950</v>
      </c>
      <c r="F13" s="134">
        <f t="shared" si="0"/>
        <v>6462</v>
      </c>
      <c r="G13" s="131">
        <v>8.1035664833909157E-2</v>
      </c>
      <c r="H13" s="732"/>
    </row>
    <row r="14" spans="1:8">
      <c r="A14" s="133" t="s">
        <v>219</v>
      </c>
      <c r="B14" s="134">
        <v>648</v>
      </c>
      <c r="C14" s="134">
        <v>662</v>
      </c>
      <c r="D14" s="134">
        <v>684</v>
      </c>
      <c r="E14" s="134">
        <v>728</v>
      </c>
      <c r="F14" s="134">
        <f t="shared" si="0"/>
        <v>2722</v>
      </c>
      <c r="G14" s="131">
        <v>3.3285385887319018E-2</v>
      </c>
      <c r="H14" s="732"/>
    </row>
    <row r="15" spans="1:8">
      <c r="A15" s="133" t="s">
        <v>220</v>
      </c>
      <c r="B15" s="134">
        <v>1211</v>
      </c>
      <c r="C15" s="134">
        <v>1004</v>
      </c>
      <c r="D15" s="134">
        <v>1262</v>
      </c>
      <c r="E15" s="134">
        <v>1022</v>
      </c>
      <c r="F15" s="134">
        <f t="shared" si="0"/>
        <v>4499</v>
      </c>
      <c r="G15" s="131">
        <v>7.7661419334023415E-2</v>
      </c>
      <c r="H15" s="732"/>
    </row>
    <row r="16" spans="1:8">
      <c r="A16" s="133" t="s">
        <v>1074</v>
      </c>
      <c r="B16" s="134">
        <v>630</v>
      </c>
      <c r="C16" s="134">
        <v>567</v>
      </c>
      <c r="D16" s="134">
        <v>473</v>
      </c>
      <c r="E16" s="134">
        <v>479</v>
      </c>
      <c r="F16" s="134">
        <f t="shared" si="0"/>
        <v>2149</v>
      </c>
      <c r="G16" s="131">
        <v>2.9561616949198111E-2</v>
      </c>
      <c r="H16" s="732"/>
    </row>
    <row r="17" spans="1:8">
      <c r="A17" s="133" t="s">
        <v>1071</v>
      </c>
      <c r="B17" s="134">
        <v>80</v>
      </c>
      <c r="C17" s="134">
        <v>111</v>
      </c>
      <c r="D17" s="134">
        <v>81</v>
      </c>
      <c r="E17" s="134">
        <v>106</v>
      </c>
      <c r="F17" s="134">
        <f t="shared" si="0"/>
        <v>378</v>
      </c>
      <c r="G17" s="131">
        <v>4.409372605428368E-3</v>
      </c>
      <c r="H17" s="732"/>
    </row>
    <row r="18" spans="1:8">
      <c r="A18" s="133" t="s">
        <v>225</v>
      </c>
      <c r="B18" s="134">
        <v>1915</v>
      </c>
      <c r="C18" s="134">
        <v>0</v>
      </c>
      <c r="D18" s="134">
        <v>0</v>
      </c>
      <c r="E18" s="134"/>
      <c r="F18" s="134">
        <f t="shared" si="0"/>
        <v>1915</v>
      </c>
      <c r="G18" s="131">
        <v>6.5750736015701666E-2</v>
      </c>
    </row>
    <row r="19" spans="1:8">
      <c r="A19" s="133" t="s">
        <v>1072</v>
      </c>
      <c r="B19" s="134">
        <v>113</v>
      </c>
      <c r="C19" s="134">
        <v>122</v>
      </c>
      <c r="D19" s="134">
        <v>107</v>
      </c>
      <c r="E19" s="134">
        <v>134</v>
      </c>
      <c r="F19" s="134">
        <f t="shared" si="0"/>
        <v>476</v>
      </c>
      <c r="G19" s="131">
        <v>6.1166601691155717E-3</v>
      </c>
      <c r="H19" s="732"/>
    </row>
    <row r="20" spans="1:8">
      <c r="A20" s="135" t="s">
        <v>142</v>
      </c>
      <c r="B20" s="136">
        <v>18514</v>
      </c>
      <c r="C20" s="136">
        <v>16528</v>
      </c>
      <c r="D20" s="136">
        <v>15868</v>
      </c>
      <c r="E20" s="136">
        <f>SUM(E7:E19)</f>
        <v>16109</v>
      </c>
      <c r="F20" s="136">
        <f t="shared" si="0"/>
        <v>67019</v>
      </c>
      <c r="G20" s="137">
        <v>0.94771935956551545</v>
      </c>
      <c r="H20" s="730"/>
    </row>
    <row r="21" spans="1:8">
      <c r="A21" s="145" t="s">
        <v>338</v>
      </c>
      <c r="B21" s="146"/>
      <c r="C21" s="146"/>
      <c r="D21" s="146"/>
      <c r="E21" s="146"/>
      <c r="F21" s="146"/>
      <c r="G21" s="147"/>
    </row>
    <row r="22" spans="1:8">
      <c r="A22" s="133" t="s">
        <v>244</v>
      </c>
      <c r="B22" s="134">
        <v>26</v>
      </c>
      <c r="C22" s="134">
        <v>19</v>
      </c>
      <c r="D22" s="134">
        <v>25</v>
      </c>
      <c r="E22" s="134">
        <v>25</v>
      </c>
      <c r="F22" s="134">
        <f>SUM(B22:E22)</f>
        <v>95</v>
      </c>
      <c r="G22" s="131">
        <v>2.2853455576915321E-4</v>
      </c>
      <c r="H22" s="277"/>
    </row>
    <row r="23" spans="1:8">
      <c r="A23" s="135" t="s">
        <v>142</v>
      </c>
      <c r="B23" s="136">
        <f t="shared" ref="B23:F23" si="1">B22</f>
        <v>26</v>
      </c>
      <c r="C23" s="136">
        <f t="shared" si="1"/>
        <v>19</v>
      </c>
      <c r="D23" s="136">
        <f t="shared" si="1"/>
        <v>25</v>
      </c>
      <c r="E23" s="136">
        <f t="shared" ref="E23" si="2">E22</f>
        <v>25</v>
      </c>
      <c r="F23" s="136">
        <f t="shared" si="1"/>
        <v>95</v>
      </c>
      <c r="G23" s="137">
        <v>2.2853455576915321E-4</v>
      </c>
    </row>
    <row r="24" spans="1:8">
      <c r="A24" s="145" t="s">
        <v>127</v>
      </c>
      <c r="B24" s="146"/>
      <c r="C24" s="146"/>
      <c r="D24" s="146"/>
      <c r="E24" s="146"/>
      <c r="F24" s="146"/>
      <c r="G24" s="147"/>
    </row>
    <row r="25" spans="1:8">
      <c r="A25" s="133" t="s">
        <v>1073</v>
      </c>
      <c r="B25" s="134">
        <v>324</v>
      </c>
      <c r="C25" s="134">
        <v>368</v>
      </c>
      <c r="D25" s="134">
        <v>298</v>
      </c>
      <c r="E25" s="134">
        <v>208</v>
      </c>
      <c r="F25" s="134">
        <f>SUM(B25:E25)</f>
        <v>1198</v>
      </c>
      <c r="G25" s="131">
        <v>1.6763681826125532E-2</v>
      </c>
    </row>
    <row r="26" spans="1:8">
      <c r="A26" s="133" t="s">
        <v>1075</v>
      </c>
      <c r="B26" s="134">
        <v>26</v>
      </c>
      <c r="C26" s="134">
        <v>14</v>
      </c>
      <c r="D26" s="134">
        <v>16</v>
      </c>
      <c r="E26" s="134">
        <v>20</v>
      </c>
      <c r="F26" s="134">
        <f t="shared" ref="F26:F27" si="3">SUM(B26:E26)</f>
        <v>76</v>
      </c>
      <c r="G26" s="131">
        <v>1.0082406872168523E-3</v>
      </c>
    </row>
    <row r="27" spans="1:8">
      <c r="A27" s="135" t="s">
        <v>142</v>
      </c>
      <c r="B27" s="136">
        <v>350</v>
      </c>
      <c r="C27" s="136">
        <v>382</v>
      </c>
      <c r="D27" s="136">
        <v>314</v>
      </c>
      <c r="E27" s="136">
        <v>228</v>
      </c>
      <c r="F27" s="136">
        <f t="shared" si="3"/>
        <v>1274</v>
      </c>
      <c r="G27" s="322">
        <v>1.7771922513342385E-2</v>
      </c>
    </row>
    <row r="28" spans="1:8">
      <c r="A28" s="145" t="s">
        <v>303</v>
      </c>
      <c r="B28" s="146"/>
      <c r="C28" s="146"/>
      <c r="D28" s="146"/>
      <c r="E28" s="146"/>
      <c r="F28" s="146"/>
      <c r="G28" s="147"/>
    </row>
    <row r="29" spans="1:8">
      <c r="A29" s="133" t="s">
        <v>230</v>
      </c>
      <c r="B29" s="134">
        <v>55</v>
      </c>
      <c r="C29" s="134">
        <v>25</v>
      </c>
      <c r="D29" s="134">
        <v>34</v>
      </c>
      <c r="E29" s="134">
        <v>45</v>
      </c>
      <c r="F29" s="134">
        <f>SUM(B29:E29)</f>
        <v>159</v>
      </c>
      <c r="G29" s="131">
        <v>1.9358221194563567E-3</v>
      </c>
    </row>
    <row r="30" spans="1:8">
      <c r="A30" s="133" t="s">
        <v>231</v>
      </c>
      <c r="B30" s="134">
        <v>32</v>
      </c>
      <c r="C30" s="134">
        <v>14</v>
      </c>
      <c r="D30" s="134">
        <v>16</v>
      </c>
      <c r="E30" s="134">
        <v>41</v>
      </c>
      <c r="F30" s="134">
        <f t="shared" ref="F30:F32" si="4">SUM(B30:E30)</f>
        <v>103</v>
      </c>
      <c r="G30" s="131">
        <v>1.0351271055426352E-3</v>
      </c>
    </row>
    <row r="31" spans="1:8">
      <c r="A31" s="133" t="s">
        <v>232</v>
      </c>
      <c r="B31" s="134">
        <v>4</v>
      </c>
      <c r="C31" s="134">
        <v>3</v>
      </c>
      <c r="D31" s="134">
        <v>1</v>
      </c>
      <c r="E31" s="134">
        <v>1</v>
      </c>
      <c r="F31" s="134">
        <f t="shared" si="4"/>
        <v>9</v>
      </c>
      <c r="G31" s="131">
        <v>1.2098888246602229E-4</v>
      </c>
    </row>
    <row r="32" spans="1:8">
      <c r="A32" s="135" t="s">
        <v>142</v>
      </c>
      <c r="B32" s="323">
        <v>91</v>
      </c>
      <c r="C32" s="323">
        <v>42</v>
      </c>
      <c r="D32" s="323">
        <v>51</v>
      </c>
      <c r="E32" s="323">
        <v>87</v>
      </c>
      <c r="F32" s="136">
        <f t="shared" si="4"/>
        <v>271</v>
      </c>
      <c r="G32" s="137">
        <v>3.0919381074650141E-3</v>
      </c>
    </row>
    <row r="33" spans="1:9">
      <c r="A33" s="145" t="s">
        <v>281</v>
      </c>
      <c r="B33" s="146"/>
      <c r="C33" s="146"/>
      <c r="D33" s="146"/>
      <c r="E33" s="146"/>
      <c r="F33" s="146"/>
      <c r="G33" s="147"/>
    </row>
    <row r="34" spans="1:9">
      <c r="A34" s="133" t="s">
        <v>1083</v>
      </c>
      <c r="B34" s="324">
        <v>100</v>
      </c>
      <c r="C34" s="324">
        <v>82</v>
      </c>
      <c r="D34" s="324">
        <v>69</v>
      </c>
      <c r="E34" s="324">
        <v>84</v>
      </c>
      <c r="F34" s="324">
        <f>SUM(B34:E34)</f>
        <v>335</v>
      </c>
      <c r="G34" s="325">
        <v>4.3152701412881283E-3</v>
      </c>
      <c r="H34" s="736"/>
      <c r="I34" s="734"/>
    </row>
    <row r="35" spans="1:9">
      <c r="A35" s="133" t="s">
        <v>1084</v>
      </c>
      <c r="B35" s="324">
        <v>15</v>
      </c>
      <c r="C35" s="324">
        <v>22</v>
      </c>
      <c r="D35" s="324">
        <v>17</v>
      </c>
      <c r="E35" s="324">
        <v>20</v>
      </c>
      <c r="F35" s="324">
        <f t="shared" ref="F35:F72" si="5">SUM(B35:E35)</f>
        <v>74</v>
      </c>
      <c r="G35" s="325">
        <v>8.6036538642504743E-4</v>
      </c>
      <c r="H35" s="736"/>
      <c r="I35" s="734"/>
    </row>
    <row r="36" spans="1:9">
      <c r="A36" s="133" t="s">
        <v>1085</v>
      </c>
      <c r="B36" s="324">
        <v>3</v>
      </c>
      <c r="C36" s="324">
        <v>2</v>
      </c>
      <c r="D36" s="324">
        <v>3</v>
      </c>
      <c r="E36" s="324">
        <v>4</v>
      </c>
      <c r="F36" s="324">
        <f t="shared" si="5"/>
        <v>12</v>
      </c>
      <c r="G36" s="325">
        <v>2.0164813744337048E-4</v>
      </c>
      <c r="H36" s="736"/>
      <c r="I36" s="734"/>
    </row>
    <row r="37" spans="1:9">
      <c r="A37" s="133" t="s">
        <v>1086</v>
      </c>
      <c r="B37" s="324">
        <v>1</v>
      </c>
      <c r="C37" s="324">
        <v>1</v>
      </c>
      <c r="D37" s="324">
        <v>0</v>
      </c>
      <c r="E37" s="324">
        <v>6</v>
      </c>
      <c r="F37" s="324">
        <f t="shared" si="5"/>
        <v>8</v>
      </c>
      <c r="G37" s="325">
        <v>5.3772836651565464E-5</v>
      </c>
      <c r="H37" s="736"/>
      <c r="I37" s="734"/>
    </row>
    <row r="38" spans="1:9">
      <c r="A38" s="133" t="s">
        <v>1087</v>
      </c>
      <c r="B38" s="324">
        <v>3</v>
      </c>
      <c r="C38" s="324">
        <v>3</v>
      </c>
      <c r="D38" s="324">
        <v>8</v>
      </c>
      <c r="E38" s="324">
        <v>4</v>
      </c>
      <c r="F38" s="324">
        <f t="shared" si="5"/>
        <v>18</v>
      </c>
      <c r="G38" s="325">
        <v>1.8820492828047913E-4</v>
      </c>
      <c r="H38" s="736"/>
      <c r="I38" s="734"/>
    </row>
    <row r="39" spans="1:9">
      <c r="A39" s="133" t="s">
        <v>1088</v>
      </c>
      <c r="B39" s="324">
        <v>4</v>
      </c>
      <c r="C39" s="324">
        <v>6</v>
      </c>
      <c r="D39" s="324">
        <v>3</v>
      </c>
      <c r="E39" s="324">
        <v>4</v>
      </c>
      <c r="F39" s="324">
        <f t="shared" si="5"/>
        <v>17</v>
      </c>
      <c r="G39" s="325">
        <v>2.2853455576915321E-4</v>
      </c>
      <c r="H39" s="736"/>
      <c r="I39" s="734"/>
    </row>
    <row r="40" spans="1:9">
      <c r="A40" s="133" t="s">
        <v>1089</v>
      </c>
      <c r="B40" s="324">
        <v>2</v>
      </c>
      <c r="C40" s="324">
        <v>3</v>
      </c>
      <c r="D40" s="324">
        <v>3</v>
      </c>
      <c r="E40" s="324">
        <v>3</v>
      </c>
      <c r="F40" s="324">
        <f t="shared" si="5"/>
        <v>11</v>
      </c>
      <c r="G40" s="325">
        <v>1.2098888246602229E-4</v>
      </c>
      <c r="H40" s="736"/>
      <c r="I40" s="734"/>
    </row>
    <row r="41" spans="1:9">
      <c r="A41" s="133" t="s">
        <v>1090</v>
      </c>
      <c r="B41" s="324">
        <v>7</v>
      </c>
      <c r="C41" s="324">
        <v>6</v>
      </c>
      <c r="D41" s="324">
        <v>7</v>
      </c>
      <c r="E41" s="324">
        <v>6</v>
      </c>
      <c r="F41" s="324">
        <f t="shared" si="5"/>
        <v>26</v>
      </c>
      <c r="G41" s="325">
        <v>3.6296664739806684E-4</v>
      </c>
      <c r="H41" s="736"/>
      <c r="I41" s="734"/>
    </row>
    <row r="42" spans="1:9">
      <c r="A42" s="133" t="s">
        <v>1091</v>
      </c>
      <c r="B42" s="324">
        <v>3</v>
      </c>
      <c r="C42" s="324">
        <v>5</v>
      </c>
      <c r="D42" s="324">
        <v>3</v>
      </c>
      <c r="E42" s="324">
        <v>4</v>
      </c>
      <c r="F42" s="324">
        <f t="shared" si="5"/>
        <v>15</v>
      </c>
      <c r="G42" s="325">
        <v>1.7476171911758775E-4</v>
      </c>
      <c r="H42" s="736"/>
      <c r="I42" s="734"/>
    </row>
    <row r="43" spans="1:9">
      <c r="A43" s="133" t="s">
        <v>1092</v>
      </c>
      <c r="B43" s="324">
        <v>2</v>
      </c>
      <c r="C43" s="324">
        <v>1</v>
      </c>
      <c r="D43" s="324">
        <v>1</v>
      </c>
      <c r="E43" s="324">
        <v>4</v>
      </c>
      <c r="F43" s="324">
        <f t="shared" si="5"/>
        <v>8</v>
      </c>
      <c r="G43" s="325">
        <v>5.3772836651565464E-5</v>
      </c>
      <c r="H43" s="736"/>
      <c r="I43" s="734"/>
    </row>
    <row r="44" spans="1:9">
      <c r="A44" s="133" t="s">
        <v>1093</v>
      </c>
      <c r="B44" s="324">
        <v>2</v>
      </c>
      <c r="C44" s="324">
        <v>5</v>
      </c>
      <c r="D44" s="324">
        <v>9</v>
      </c>
      <c r="E44" s="324">
        <v>2</v>
      </c>
      <c r="F44" s="324">
        <f t="shared" si="5"/>
        <v>18</v>
      </c>
      <c r="G44" s="325">
        <v>2.5542097409493597E-4</v>
      </c>
      <c r="H44" s="736"/>
      <c r="I44" s="734"/>
    </row>
    <row r="45" spans="1:9">
      <c r="A45" s="133" t="s">
        <v>1094</v>
      </c>
      <c r="B45" s="324">
        <v>1</v>
      </c>
      <c r="C45" s="324">
        <v>4</v>
      </c>
      <c r="D45" s="324">
        <v>3</v>
      </c>
      <c r="E45" s="324">
        <v>10</v>
      </c>
      <c r="F45" s="324">
        <f t="shared" si="5"/>
        <v>18</v>
      </c>
      <c r="G45" s="325">
        <v>1.6131850995469639E-4</v>
      </c>
      <c r="H45" s="736"/>
      <c r="I45" s="734"/>
    </row>
    <row r="46" spans="1:9">
      <c r="A46" s="133" t="s">
        <v>1095</v>
      </c>
      <c r="B46" s="324">
        <v>1</v>
      </c>
      <c r="C46" s="324">
        <v>2</v>
      </c>
      <c r="D46" s="324">
        <v>1</v>
      </c>
      <c r="E46" s="324">
        <v>2</v>
      </c>
      <c r="F46" s="324">
        <f t="shared" si="5"/>
        <v>6</v>
      </c>
      <c r="G46" s="325">
        <v>5.3772836651565464E-5</v>
      </c>
      <c r="H46" s="736"/>
      <c r="I46" s="734"/>
    </row>
    <row r="47" spans="1:9">
      <c r="A47" s="133" t="s">
        <v>1096</v>
      </c>
      <c r="B47" s="324">
        <v>4</v>
      </c>
      <c r="C47" s="324">
        <v>8</v>
      </c>
      <c r="D47" s="324">
        <v>3</v>
      </c>
      <c r="E47" s="324">
        <v>3</v>
      </c>
      <c r="F47" s="324">
        <f t="shared" si="5"/>
        <v>18</v>
      </c>
      <c r="G47" s="325">
        <v>2.6886418325782732E-4</v>
      </c>
      <c r="H47" s="736"/>
      <c r="I47" s="734"/>
    </row>
    <row r="48" spans="1:9">
      <c r="A48" s="133" t="s">
        <v>1097</v>
      </c>
      <c r="B48" s="324">
        <v>1</v>
      </c>
      <c r="C48" s="324">
        <v>2</v>
      </c>
      <c r="D48" s="324">
        <v>1</v>
      </c>
      <c r="E48" s="324">
        <v>1</v>
      </c>
      <c r="F48" s="324">
        <f t="shared" si="5"/>
        <v>5</v>
      </c>
      <c r="G48" s="325">
        <v>5.3772836651565464E-5</v>
      </c>
      <c r="H48" s="736"/>
      <c r="I48" s="734"/>
    </row>
    <row r="49" spans="1:9">
      <c r="A49" s="133" t="s">
        <v>1098</v>
      </c>
      <c r="B49" s="324">
        <v>3</v>
      </c>
      <c r="C49" s="324">
        <v>2</v>
      </c>
      <c r="D49" s="324">
        <v>3</v>
      </c>
      <c r="E49" s="324">
        <v>3</v>
      </c>
      <c r="F49" s="324">
        <f t="shared" si="5"/>
        <v>11</v>
      </c>
      <c r="G49" s="325">
        <v>1.2098888246602229E-4</v>
      </c>
      <c r="H49" s="736"/>
      <c r="I49" s="734"/>
    </row>
    <row r="50" spans="1:9">
      <c r="A50" s="133" t="s">
        <v>1099</v>
      </c>
      <c r="B50" s="324">
        <v>2</v>
      </c>
      <c r="C50" s="324">
        <v>3</v>
      </c>
      <c r="D50" s="324">
        <v>2</v>
      </c>
      <c r="E50" s="324">
        <v>1</v>
      </c>
      <c r="F50" s="324">
        <f t="shared" si="5"/>
        <v>8</v>
      </c>
      <c r="G50" s="325">
        <v>1.0754567330313093E-4</v>
      </c>
      <c r="H50" s="736"/>
      <c r="I50" s="734"/>
    </row>
    <row r="51" spans="1:9">
      <c r="A51" s="288" t="s">
        <v>1100</v>
      </c>
      <c r="B51" s="324">
        <v>3</v>
      </c>
      <c r="C51" s="324">
        <v>0</v>
      </c>
      <c r="D51" s="324">
        <v>7</v>
      </c>
      <c r="E51" s="324"/>
      <c r="F51" s="324">
        <f t="shared" si="5"/>
        <v>10</v>
      </c>
      <c r="G51" s="325">
        <v>1.7476171911758775E-4</v>
      </c>
    </row>
    <row r="52" spans="1:9">
      <c r="A52" s="288" t="s">
        <v>1101</v>
      </c>
      <c r="B52" s="324">
        <v>0</v>
      </c>
      <c r="C52" s="324">
        <v>2</v>
      </c>
      <c r="D52" s="324">
        <v>1</v>
      </c>
      <c r="E52" s="324">
        <v>4</v>
      </c>
      <c r="F52" s="324">
        <f t="shared" si="5"/>
        <v>7</v>
      </c>
      <c r="G52" s="325">
        <v>9.4102464140239563E-5</v>
      </c>
      <c r="H52" s="736"/>
      <c r="I52" s="734"/>
    </row>
    <row r="53" spans="1:9">
      <c r="A53" s="288" t="s">
        <v>1102</v>
      </c>
      <c r="B53" s="324">
        <v>1</v>
      </c>
      <c r="C53" s="324">
        <v>4</v>
      </c>
      <c r="D53" s="324">
        <v>4</v>
      </c>
      <c r="E53" s="324">
        <v>5</v>
      </c>
      <c r="F53" s="324">
        <f t="shared" si="5"/>
        <v>14</v>
      </c>
      <c r="G53" s="325">
        <v>1.7476171911758775E-4</v>
      </c>
      <c r="H53" s="736"/>
      <c r="I53" s="734"/>
    </row>
    <row r="54" spans="1:9">
      <c r="A54" s="288" t="s">
        <v>1103</v>
      </c>
      <c r="B54" s="324">
        <v>6</v>
      </c>
      <c r="C54" s="324">
        <v>6</v>
      </c>
      <c r="D54" s="324">
        <v>4</v>
      </c>
      <c r="E54" s="324">
        <v>1</v>
      </c>
      <c r="F54" s="324">
        <f t="shared" si="5"/>
        <v>17</v>
      </c>
      <c r="G54" s="325">
        <v>2.8230739242071867E-4</v>
      </c>
      <c r="H54" s="736"/>
      <c r="I54" s="734"/>
    </row>
    <row r="55" spans="1:9">
      <c r="A55" s="288" t="s">
        <v>1104</v>
      </c>
      <c r="B55" s="324">
        <v>0</v>
      </c>
      <c r="C55" s="324">
        <v>2</v>
      </c>
      <c r="D55" s="324">
        <v>0</v>
      </c>
      <c r="E55" s="324"/>
      <c r="F55" s="324">
        <f t="shared" si="5"/>
        <v>2</v>
      </c>
      <c r="G55" s="325">
        <v>2.6886418325782732E-5</v>
      </c>
    </row>
    <row r="56" spans="1:9">
      <c r="A56" s="288" t="s">
        <v>1105</v>
      </c>
      <c r="B56" s="324">
        <v>0</v>
      </c>
      <c r="C56" s="324">
        <v>1</v>
      </c>
      <c r="D56" s="324">
        <v>1</v>
      </c>
      <c r="E56" s="324">
        <v>2</v>
      </c>
      <c r="F56" s="324">
        <f t="shared" si="5"/>
        <v>4</v>
      </c>
      <c r="G56" s="325">
        <v>2.6886418325782732E-5</v>
      </c>
      <c r="H56" s="736"/>
      <c r="I56" s="734"/>
    </row>
    <row r="57" spans="1:9">
      <c r="A57" s="288" t="s">
        <v>1106</v>
      </c>
      <c r="B57" s="324">
        <v>1</v>
      </c>
      <c r="C57" s="324">
        <v>5</v>
      </c>
      <c r="D57" s="324">
        <v>1</v>
      </c>
      <c r="E57" s="324">
        <v>3</v>
      </c>
      <c r="F57" s="324">
        <f t="shared" si="5"/>
        <v>10</v>
      </c>
      <c r="G57" s="325">
        <v>1.3443209162891366E-4</v>
      </c>
      <c r="H57" s="736"/>
      <c r="I57" s="734"/>
    </row>
    <row r="58" spans="1:9">
      <c r="A58" s="288" t="s">
        <v>1107</v>
      </c>
      <c r="B58" s="324">
        <v>1</v>
      </c>
      <c r="C58" s="324">
        <v>1</v>
      </c>
      <c r="D58" s="324">
        <v>1</v>
      </c>
      <c r="E58" s="324"/>
      <c r="F58" s="324">
        <f t="shared" si="5"/>
        <v>3</v>
      </c>
      <c r="G58" s="325">
        <v>6.7216045814456831E-5</v>
      </c>
    </row>
    <row r="59" spans="1:9">
      <c r="A59" s="288" t="s">
        <v>1108</v>
      </c>
      <c r="B59" s="324">
        <v>4</v>
      </c>
      <c r="C59" s="324">
        <v>1</v>
      </c>
      <c r="D59" s="324">
        <v>3</v>
      </c>
      <c r="E59" s="324">
        <v>1</v>
      </c>
      <c r="F59" s="324">
        <f t="shared" si="5"/>
        <v>9</v>
      </c>
      <c r="G59" s="325">
        <v>1.4787530079180501E-4</v>
      </c>
      <c r="H59" s="736"/>
      <c r="I59" s="734"/>
    </row>
    <row r="60" spans="1:9">
      <c r="A60" s="288" t="s">
        <v>1109</v>
      </c>
      <c r="B60" s="324">
        <v>8</v>
      </c>
      <c r="C60" s="324">
        <v>6</v>
      </c>
      <c r="D60" s="324">
        <v>11</v>
      </c>
      <c r="E60" s="324">
        <v>8</v>
      </c>
      <c r="F60" s="324">
        <f t="shared" si="5"/>
        <v>33</v>
      </c>
      <c r="G60" s="325">
        <v>3.898530657238496E-4</v>
      </c>
      <c r="H60" s="736"/>
      <c r="I60" s="734"/>
    </row>
    <row r="61" spans="1:9">
      <c r="A61" s="288" t="s">
        <v>1110</v>
      </c>
      <c r="B61" s="324">
        <v>1</v>
      </c>
      <c r="C61" s="324">
        <v>5</v>
      </c>
      <c r="D61" s="324">
        <v>5</v>
      </c>
      <c r="E61" s="324">
        <v>6</v>
      </c>
      <c r="F61" s="324">
        <f t="shared" si="5"/>
        <v>17</v>
      </c>
      <c r="G61" s="325">
        <v>1.8820492828047913E-4</v>
      </c>
      <c r="H61" s="736"/>
      <c r="I61" s="734"/>
    </row>
    <row r="62" spans="1:9">
      <c r="A62" s="288" t="s">
        <v>1111</v>
      </c>
      <c r="B62" s="324">
        <v>1</v>
      </c>
      <c r="C62" s="324">
        <v>2</v>
      </c>
      <c r="D62" s="324">
        <v>0</v>
      </c>
      <c r="E62" s="324">
        <v>1</v>
      </c>
      <c r="F62" s="324">
        <f t="shared" si="5"/>
        <v>4</v>
      </c>
      <c r="G62" s="325">
        <v>4.0329627488674098E-5</v>
      </c>
      <c r="H62" s="736"/>
      <c r="I62" s="734"/>
    </row>
    <row r="63" spans="1:9">
      <c r="A63" s="133" t="s">
        <v>1112</v>
      </c>
      <c r="B63" s="324">
        <v>0</v>
      </c>
      <c r="C63" s="324">
        <v>2</v>
      </c>
      <c r="D63" s="324">
        <v>0</v>
      </c>
      <c r="E63" s="324"/>
      <c r="F63" s="324">
        <f t="shared" si="5"/>
        <v>2</v>
      </c>
      <c r="G63" s="325">
        <v>4.0329627488674098E-5</v>
      </c>
    </row>
    <row r="64" spans="1:9" s="735" customFormat="1">
      <c r="A64" s="288" t="s">
        <v>1166</v>
      </c>
      <c r="B64" s="737"/>
      <c r="C64" s="727"/>
      <c r="D64" s="727"/>
      <c r="E64" s="324">
        <v>1</v>
      </c>
      <c r="F64" s="324">
        <f t="shared" si="5"/>
        <v>1</v>
      </c>
      <c r="G64" s="325"/>
      <c r="H64" s="736"/>
      <c r="I64" s="734"/>
    </row>
    <row r="65" spans="1:9" s="735" customFormat="1">
      <c r="A65" s="288" t="s">
        <v>1112</v>
      </c>
      <c r="B65" s="738"/>
      <c r="C65" s="324"/>
      <c r="D65" s="324"/>
      <c r="E65" s="324">
        <v>3</v>
      </c>
      <c r="F65" s="324">
        <f t="shared" si="5"/>
        <v>3</v>
      </c>
      <c r="G65" s="325"/>
      <c r="H65" s="736"/>
      <c r="I65" s="734"/>
    </row>
    <row r="66" spans="1:9">
      <c r="A66" s="133" t="s">
        <v>1113</v>
      </c>
      <c r="B66" s="738">
        <v>3</v>
      </c>
      <c r="C66" s="324">
        <v>4</v>
      </c>
      <c r="D66" s="324">
        <v>0</v>
      </c>
      <c r="E66" s="324">
        <v>2</v>
      </c>
      <c r="F66" s="324">
        <f t="shared" si="5"/>
        <v>9</v>
      </c>
      <c r="G66" s="325">
        <v>1.0754567330313093E-4</v>
      </c>
      <c r="H66" s="736"/>
      <c r="I66" s="734"/>
    </row>
    <row r="67" spans="1:9">
      <c r="A67" s="288" t="s">
        <v>1114</v>
      </c>
      <c r="B67" s="738">
        <v>0</v>
      </c>
      <c r="C67" s="324">
        <v>0</v>
      </c>
      <c r="D67" s="324">
        <v>1</v>
      </c>
      <c r="E67" s="324">
        <v>1</v>
      </c>
      <c r="F67" s="324">
        <f t="shared" si="5"/>
        <v>2</v>
      </c>
      <c r="G67" s="325">
        <v>1.3443209162891366E-5</v>
      </c>
      <c r="H67" s="736"/>
      <c r="I67" s="734"/>
    </row>
    <row r="68" spans="1:9">
      <c r="A68" s="133" t="s">
        <v>1115</v>
      </c>
      <c r="B68" s="324">
        <v>2</v>
      </c>
      <c r="C68" s="324">
        <v>0</v>
      </c>
      <c r="D68" s="324">
        <v>0</v>
      </c>
      <c r="E68" s="324"/>
      <c r="F68" s="324">
        <f t="shared" si="5"/>
        <v>2</v>
      </c>
      <c r="G68" s="325">
        <v>5.3772836651565464E-5</v>
      </c>
    </row>
    <row r="69" spans="1:9">
      <c r="A69" s="133" t="s">
        <v>1125</v>
      </c>
      <c r="B69" s="324">
        <v>1</v>
      </c>
      <c r="C69" s="324">
        <v>2</v>
      </c>
      <c r="D69" s="324">
        <v>0</v>
      </c>
      <c r="E69" s="324"/>
      <c r="F69" s="324">
        <f t="shared" si="5"/>
        <v>3</v>
      </c>
      <c r="G69" s="325">
        <v>4.0329627488674098E-5</v>
      </c>
    </row>
    <row r="70" spans="1:9">
      <c r="A70" s="288" t="s">
        <v>1118</v>
      </c>
      <c r="B70" s="324">
        <v>4</v>
      </c>
      <c r="C70" s="324">
        <v>4</v>
      </c>
      <c r="D70" s="324">
        <v>6</v>
      </c>
      <c r="E70" s="324">
        <v>12</v>
      </c>
      <c r="F70" s="324">
        <f t="shared" si="5"/>
        <v>26</v>
      </c>
      <c r="G70" s="325">
        <v>2.1509134660626186E-4</v>
      </c>
      <c r="H70" s="736"/>
      <c r="I70" s="734"/>
    </row>
    <row r="71" spans="1:9">
      <c r="A71" s="133" t="s">
        <v>1119</v>
      </c>
      <c r="B71" s="324">
        <v>1</v>
      </c>
      <c r="C71" s="324">
        <v>1</v>
      </c>
      <c r="D71" s="324">
        <v>1</v>
      </c>
      <c r="E71" s="324">
        <v>1</v>
      </c>
      <c r="F71" s="324">
        <f t="shared" si="5"/>
        <v>4</v>
      </c>
      <c r="G71" s="325">
        <v>8.0659254977348197E-5</v>
      </c>
      <c r="H71" s="736"/>
      <c r="I71" s="734"/>
    </row>
    <row r="72" spans="1:9">
      <c r="A72" s="135" t="s">
        <v>142</v>
      </c>
      <c r="B72" s="323">
        <v>191</v>
      </c>
      <c r="C72" s="323">
        <v>205</v>
      </c>
      <c r="D72" s="323">
        <v>182</v>
      </c>
      <c r="E72" s="136">
        <f>SUM(E34:E71)</f>
        <v>212</v>
      </c>
      <c r="F72" s="136">
        <f t="shared" si="5"/>
        <v>790</v>
      </c>
      <c r="G72" s="137">
        <v>9.8807587347251539E-3</v>
      </c>
    </row>
    <row r="73" spans="1:9">
      <c r="A73" s="145" t="s">
        <v>333</v>
      </c>
      <c r="B73" s="146"/>
      <c r="C73" s="146"/>
      <c r="D73" s="146"/>
      <c r="E73" s="146"/>
      <c r="F73" s="146"/>
      <c r="G73" s="147"/>
    </row>
    <row r="74" spans="1:9">
      <c r="A74" s="133" t="s">
        <v>346</v>
      </c>
      <c r="B74" s="134">
        <v>1</v>
      </c>
      <c r="C74" s="134">
        <v>0</v>
      </c>
      <c r="D74" s="134">
        <v>0</v>
      </c>
      <c r="E74" s="134">
        <v>1</v>
      </c>
      <c r="F74" s="134">
        <f>SUM(B74:E74)</f>
        <v>2</v>
      </c>
      <c r="G74" s="131">
        <v>1.3443209162891366E-5</v>
      </c>
    </row>
    <row r="75" spans="1:9">
      <c r="A75" s="133" t="s">
        <v>350</v>
      </c>
      <c r="B75" s="134">
        <v>1</v>
      </c>
      <c r="C75" s="134">
        <v>0</v>
      </c>
      <c r="D75" s="134">
        <v>2</v>
      </c>
      <c r="E75" s="134">
        <v>0</v>
      </c>
      <c r="F75" s="134">
        <f t="shared" ref="F75:F76" si="6">SUM(B75:E75)</f>
        <v>3</v>
      </c>
      <c r="G75" s="131">
        <v>4.0329627488674098E-5</v>
      </c>
    </row>
    <row r="76" spans="1:9">
      <c r="A76" s="135" t="s">
        <v>142</v>
      </c>
      <c r="B76" s="136">
        <v>2</v>
      </c>
      <c r="C76" s="136">
        <v>0</v>
      </c>
      <c r="D76" s="136">
        <v>2</v>
      </c>
      <c r="E76" s="136">
        <f>SUM(E74:E75)</f>
        <v>1</v>
      </c>
      <c r="F76" s="323">
        <f t="shared" si="6"/>
        <v>5</v>
      </c>
      <c r="G76" s="137">
        <v>5.3772836651565464E-5</v>
      </c>
    </row>
    <row r="77" spans="1:9">
      <c r="A77" s="145" t="s">
        <v>334</v>
      </c>
      <c r="B77" s="146"/>
      <c r="C77" s="146"/>
      <c r="D77" s="146"/>
      <c r="E77" s="146"/>
      <c r="F77" s="146"/>
      <c r="G77" s="147"/>
    </row>
    <row r="78" spans="1:9">
      <c r="A78" s="133" t="s">
        <v>363</v>
      </c>
      <c r="B78" s="134">
        <v>17</v>
      </c>
      <c r="C78" s="134">
        <v>17</v>
      </c>
      <c r="D78" s="134">
        <v>23</v>
      </c>
      <c r="E78" s="134">
        <v>18</v>
      </c>
      <c r="F78" s="134">
        <f>SUM(B78:E78)</f>
        <v>75</v>
      </c>
      <c r="G78" s="131">
        <v>1.0754567330313093E-3</v>
      </c>
    </row>
    <row r="79" spans="1:9">
      <c r="A79" s="133" t="s">
        <v>365</v>
      </c>
      <c r="B79" s="134">
        <v>0</v>
      </c>
      <c r="C79" s="134">
        <v>1</v>
      </c>
      <c r="D79" s="134">
        <v>2</v>
      </c>
      <c r="E79" s="134">
        <v>3</v>
      </c>
      <c r="F79" s="134">
        <f t="shared" ref="F79:F80" si="7">SUM(B79:E79)</f>
        <v>6</v>
      </c>
      <c r="G79" s="131">
        <v>8.0659254977348197E-5</v>
      </c>
    </row>
    <row r="80" spans="1:9">
      <c r="A80" s="135" t="s">
        <v>142</v>
      </c>
      <c r="B80" s="136">
        <v>17</v>
      </c>
      <c r="C80" s="136">
        <v>18</v>
      </c>
      <c r="D80" s="136">
        <v>25</v>
      </c>
      <c r="E80" s="136">
        <v>21</v>
      </c>
      <c r="F80" s="323">
        <f t="shared" si="7"/>
        <v>81</v>
      </c>
      <c r="G80" s="137">
        <v>1.1561159880086574E-3</v>
      </c>
    </row>
    <row r="81" spans="1:8" s="308" customFormat="1">
      <c r="A81" s="145" t="s">
        <v>1137</v>
      </c>
      <c r="B81" s="146"/>
      <c r="C81" s="146"/>
      <c r="D81" s="146"/>
      <c r="E81" s="146"/>
      <c r="F81" s="146"/>
      <c r="G81" s="147"/>
    </row>
    <row r="82" spans="1:8" s="308" customFormat="1">
      <c r="A82" s="133" t="s">
        <v>1136</v>
      </c>
      <c r="B82" s="134">
        <v>0</v>
      </c>
      <c r="C82" s="134">
        <v>1</v>
      </c>
      <c r="D82" s="134">
        <v>0</v>
      </c>
      <c r="E82" s="134">
        <v>1</v>
      </c>
      <c r="F82" s="134">
        <f>SUM(B82:E82)</f>
        <v>2</v>
      </c>
      <c r="G82" s="307">
        <v>1.3443209162891366E-5</v>
      </c>
    </row>
    <row r="83" spans="1:8" s="308" customFormat="1">
      <c r="A83" s="135" t="s">
        <v>142</v>
      </c>
      <c r="B83" s="136">
        <v>0</v>
      </c>
      <c r="C83" s="136">
        <v>1</v>
      </c>
      <c r="D83" s="306">
        <v>0</v>
      </c>
      <c r="E83" s="306">
        <v>1</v>
      </c>
      <c r="F83" s="140">
        <f>SUM(B83:E83)</f>
        <v>2</v>
      </c>
      <c r="G83" s="307">
        <v>1.3443209162891366E-5</v>
      </c>
    </row>
    <row r="84" spans="1:8">
      <c r="A84" s="145" t="s">
        <v>871</v>
      </c>
      <c r="B84" s="146"/>
      <c r="C84" s="146"/>
      <c r="D84" s="146"/>
      <c r="E84" s="146"/>
      <c r="F84" s="146"/>
      <c r="G84" s="147"/>
    </row>
    <row r="85" spans="1:8">
      <c r="A85" s="133" t="s">
        <v>368</v>
      </c>
      <c r="B85" s="134">
        <v>44</v>
      </c>
      <c r="C85" s="134">
        <v>53</v>
      </c>
      <c r="D85" s="134">
        <v>44</v>
      </c>
      <c r="E85" s="134">
        <v>30</v>
      </c>
      <c r="F85" s="134">
        <f>SUM(B85:E85)</f>
        <v>171</v>
      </c>
      <c r="G85" s="131">
        <v>2.7558578783927301E-3</v>
      </c>
    </row>
    <row r="86" spans="1:8">
      <c r="A86" s="135" t="s">
        <v>142</v>
      </c>
      <c r="B86" s="136">
        <v>44</v>
      </c>
      <c r="C86" s="136">
        <v>53</v>
      </c>
      <c r="D86" s="136">
        <v>44</v>
      </c>
      <c r="E86" s="136">
        <v>30</v>
      </c>
      <c r="F86" s="140">
        <f>SUM(B86:E86)</f>
        <v>171</v>
      </c>
      <c r="G86" s="137">
        <v>2.7558578783927301E-3</v>
      </c>
    </row>
    <row r="87" spans="1:8">
      <c r="A87" s="145" t="s">
        <v>133</v>
      </c>
      <c r="B87" s="146"/>
      <c r="C87" s="146"/>
      <c r="D87" s="146"/>
      <c r="E87" s="146"/>
      <c r="F87" s="146"/>
      <c r="G87" s="147"/>
    </row>
    <row r="88" spans="1:8">
      <c r="A88" s="133" t="s">
        <v>335</v>
      </c>
      <c r="B88" s="134">
        <v>8</v>
      </c>
      <c r="C88" s="134">
        <v>16</v>
      </c>
      <c r="D88" s="134">
        <v>14</v>
      </c>
      <c r="E88" s="134">
        <v>20</v>
      </c>
      <c r="F88" s="134">
        <f>SUM(B88:E88)</f>
        <v>58</v>
      </c>
      <c r="G88" s="131">
        <v>8.2003575893637326E-4</v>
      </c>
      <c r="H88" s="733"/>
    </row>
    <row r="89" spans="1:8">
      <c r="A89" s="133" t="s">
        <v>336</v>
      </c>
      <c r="B89" s="134">
        <v>93</v>
      </c>
      <c r="C89" s="134">
        <v>97</v>
      </c>
      <c r="D89" s="134">
        <v>82</v>
      </c>
      <c r="E89" s="134">
        <v>85</v>
      </c>
      <c r="F89" s="134">
        <f t="shared" ref="F89:F97" si="8">SUM(B89:E89)</f>
        <v>357</v>
      </c>
      <c r="G89" s="131">
        <v>4.9605441811069141E-3</v>
      </c>
      <c r="H89" s="733"/>
    </row>
    <row r="90" spans="1:8">
      <c r="A90" s="133" t="s">
        <v>1138</v>
      </c>
      <c r="B90" s="134">
        <v>56</v>
      </c>
      <c r="C90" s="134">
        <v>58</v>
      </c>
      <c r="D90" s="134">
        <v>54</v>
      </c>
      <c r="E90" s="134">
        <v>42</v>
      </c>
      <c r="F90" s="134">
        <f t="shared" si="8"/>
        <v>210</v>
      </c>
      <c r="G90" s="131">
        <v>2.8634035516958609E-3</v>
      </c>
      <c r="H90" s="733"/>
    </row>
    <row r="91" spans="1:8">
      <c r="A91" s="133" t="s">
        <v>1139</v>
      </c>
      <c r="B91" s="134">
        <v>7</v>
      </c>
      <c r="C91" s="134">
        <v>1</v>
      </c>
      <c r="D91" s="134">
        <v>3</v>
      </c>
      <c r="E91" s="134">
        <v>3</v>
      </c>
      <c r="F91" s="134">
        <f t="shared" si="8"/>
        <v>14</v>
      </c>
      <c r="G91" s="131">
        <v>2.1509134660626186E-4</v>
      </c>
      <c r="H91" s="733"/>
    </row>
    <row r="92" spans="1:8">
      <c r="A92" s="133" t="s">
        <v>1140</v>
      </c>
      <c r="B92" s="134">
        <v>4</v>
      </c>
      <c r="C92" s="134">
        <v>3</v>
      </c>
      <c r="D92" s="134">
        <v>0</v>
      </c>
      <c r="E92" s="134">
        <v>6</v>
      </c>
      <c r="F92" s="134">
        <f t="shared" si="8"/>
        <v>13</v>
      </c>
      <c r="G92" s="131">
        <v>1.0754567330313093E-4</v>
      </c>
      <c r="H92" s="733"/>
    </row>
    <row r="93" spans="1:8">
      <c r="A93" s="133" t="s">
        <v>1141</v>
      </c>
      <c r="B93" s="134">
        <v>23</v>
      </c>
      <c r="C93" s="134">
        <v>34</v>
      </c>
      <c r="D93" s="134">
        <v>44</v>
      </c>
      <c r="E93" s="134">
        <v>30</v>
      </c>
      <c r="F93" s="134">
        <f t="shared" si="8"/>
        <v>131</v>
      </c>
      <c r="G93" s="131">
        <v>1.6669579361985292E-3</v>
      </c>
      <c r="H93" s="733"/>
    </row>
    <row r="94" spans="1:8">
      <c r="A94" s="133" t="s">
        <v>1142</v>
      </c>
      <c r="B94" s="134">
        <v>5</v>
      </c>
      <c r="C94" s="134">
        <v>1</v>
      </c>
      <c r="D94" s="134">
        <v>3</v>
      </c>
      <c r="E94" s="134">
        <v>5</v>
      </c>
      <c r="F94" s="134">
        <f t="shared" si="8"/>
        <v>14</v>
      </c>
      <c r="G94" s="131">
        <v>1.8820492828047913E-4</v>
      </c>
      <c r="H94" s="733"/>
    </row>
    <row r="95" spans="1:8">
      <c r="A95" s="133" t="s">
        <v>340</v>
      </c>
      <c r="B95" s="134">
        <v>86</v>
      </c>
      <c r="C95" s="134">
        <v>65</v>
      </c>
      <c r="D95" s="134">
        <v>62</v>
      </c>
      <c r="E95" s="134">
        <v>64</v>
      </c>
      <c r="F95" s="134">
        <f t="shared" si="8"/>
        <v>277</v>
      </c>
      <c r="G95" s="131">
        <v>3.6968825197951256E-3</v>
      </c>
      <c r="H95" s="733"/>
    </row>
    <row r="96" spans="1:8">
      <c r="A96" s="133" t="s">
        <v>337</v>
      </c>
      <c r="B96" s="134">
        <v>21</v>
      </c>
      <c r="C96" s="134">
        <v>30</v>
      </c>
      <c r="D96" s="134">
        <v>18</v>
      </c>
      <c r="E96" s="134">
        <v>24</v>
      </c>
      <c r="F96" s="134">
        <f t="shared" si="8"/>
        <v>93</v>
      </c>
      <c r="G96" s="131">
        <v>1.1964456154973315E-3</v>
      </c>
      <c r="H96" s="733"/>
    </row>
    <row r="97" spans="1:7">
      <c r="A97" s="135" t="s">
        <v>142</v>
      </c>
      <c r="B97" s="136">
        <v>303</v>
      </c>
      <c r="C97" s="136">
        <v>305</v>
      </c>
      <c r="D97" s="136">
        <v>280</v>
      </c>
      <c r="E97" s="136">
        <v>279</v>
      </c>
      <c r="F97" s="140">
        <f t="shared" si="8"/>
        <v>1167</v>
      </c>
      <c r="G97" s="137">
        <v>1.5715111511420007E-2</v>
      </c>
    </row>
    <row r="98" spans="1:7">
      <c r="A98" s="145" t="s">
        <v>872</v>
      </c>
      <c r="B98" s="146"/>
      <c r="C98" s="146"/>
      <c r="D98" s="146"/>
      <c r="E98" s="146"/>
      <c r="F98" s="146"/>
      <c r="G98" s="147"/>
    </row>
    <row r="99" spans="1:7">
      <c r="A99" s="133" t="s">
        <v>1076</v>
      </c>
      <c r="B99" s="134">
        <v>0</v>
      </c>
      <c r="C99" s="134">
        <v>1</v>
      </c>
      <c r="D99" s="134">
        <v>2</v>
      </c>
      <c r="E99" s="134">
        <v>5</v>
      </c>
      <c r="F99" s="134">
        <f>SUM(B99:E99)</f>
        <v>8</v>
      </c>
      <c r="G99" s="131">
        <v>6.7216045814456831E-5</v>
      </c>
    </row>
    <row r="100" spans="1:7">
      <c r="A100" s="133" t="s">
        <v>392</v>
      </c>
      <c r="B100" s="134">
        <v>8</v>
      </c>
      <c r="C100" s="134">
        <v>13</v>
      </c>
      <c r="D100" s="134">
        <v>16</v>
      </c>
      <c r="E100" s="134">
        <v>19</v>
      </c>
      <c r="F100" s="134">
        <f t="shared" ref="F100:F101" si="9">SUM(B100:E100)</f>
        <v>56</v>
      </c>
      <c r="G100" s="131">
        <v>5.3772836651565464E-4</v>
      </c>
    </row>
    <row r="101" spans="1:7">
      <c r="A101" s="135" t="s">
        <v>142</v>
      </c>
      <c r="B101" s="140">
        <f t="shared" ref="B101:G101" si="10">B99+B100</f>
        <v>8</v>
      </c>
      <c r="C101" s="140">
        <f t="shared" si="10"/>
        <v>14</v>
      </c>
      <c r="D101" s="140">
        <f t="shared" si="10"/>
        <v>18</v>
      </c>
      <c r="E101" s="739">
        <f>SUM(E99:E100)</f>
        <v>24</v>
      </c>
      <c r="F101" s="140">
        <f t="shared" si="9"/>
        <v>64</v>
      </c>
      <c r="G101" s="137">
        <f t="shared" si="10"/>
        <v>6.0494441233011152E-4</v>
      </c>
    </row>
    <row r="102" spans="1:7">
      <c r="A102" s="138" t="s">
        <v>67</v>
      </c>
      <c r="B102" s="139">
        <f t="shared" ref="B102:F102" si="11">B101+B97+B86+B83+B80+B76+B72+B32+B27+B23+B20</f>
        <v>19546</v>
      </c>
      <c r="C102" s="139">
        <f t="shared" si="11"/>
        <v>17567</v>
      </c>
      <c r="D102" s="139">
        <f t="shared" si="11"/>
        <v>16809</v>
      </c>
      <c r="E102" s="139">
        <f>E20+E23+E27+E32+E72+E76+E80+E83+E86+E97+E101</f>
        <v>17017</v>
      </c>
      <c r="F102" s="139">
        <f t="shared" si="11"/>
        <v>70939</v>
      </c>
      <c r="G102" s="141"/>
    </row>
    <row r="103" spans="1:7">
      <c r="A103" s="125"/>
      <c r="B103" s="130"/>
      <c r="C103" s="130"/>
      <c r="D103" s="130"/>
      <c r="E103" s="130"/>
      <c r="F103" s="130"/>
      <c r="G103" s="125"/>
    </row>
  </sheetData>
  <mergeCells count="7">
    <mergeCell ref="A1:G1"/>
    <mergeCell ref="A2:G2"/>
    <mergeCell ref="A3:G3"/>
    <mergeCell ref="A4:A5"/>
    <mergeCell ref="F4:F5"/>
    <mergeCell ref="G4:G5"/>
    <mergeCell ref="B4:D4"/>
  </mergeCells>
  <conditionalFormatting sqref="B34:D63 F34:G71 B66:F71 E64:F65">
    <cfRule type="cellIs" dxfId="11" priority="10" stopIfTrue="1" operator="greaterThan">
      <formula>0</formula>
    </cfRule>
    <cfRule type="containsBlanks" dxfId="10" priority="11" stopIfTrue="1">
      <formula>LEN(TRIM(B34))=0</formula>
    </cfRule>
    <cfRule type="cellIs" dxfId="9" priority="12" stopIfTrue="1" operator="equal">
      <formula>0</formula>
    </cfRule>
  </conditionalFormatting>
  <conditionalFormatting sqref="E34:E71">
    <cfRule type="cellIs" dxfId="8" priority="7" stopIfTrue="1" operator="greaterThan">
      <formula>0</formula>
    </cfRule>
    <cfRule type="containsBlanks" dxfId="7" priority="8" stopIfTrue="1">
      <formula>LEN(TRIM(E34))=0</formula>
    </cfRule>
    <cfRule type="cellIs" dxfId="6" priority="9" stopIfTrue="1" operator="equal">
      <formula>0</formula>
    </cfRule>
  </conditionalFormatting>
  <conditionalFormatting sqref="B64:D65">
    <cfRule type="cellIs" dxfId="2" priority="1" stopIfTrue="1" operator="greaterThan">
      <formula>0</formula>
    </cfRule>
    <cfRule type="containsBlanks" dxfId="1" priority="2" stopIfTrue="1">
      <formula>LEN(TRIM(B64))=0</formula>
    </cfRule>
    <cfRule type="cellIs" dxfId="0" priority="3" stopIfTrue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63"/>
  <sheetViews>
    <sheetView zoomScale="115" zoomScaleNormal="115" workbookViewId="0">
      <selection activeCell="A142" sqref="A142"/>
    </sheetView>
  </sheetViews>
  <sheetFormatPr baseColWidth="10" defaultColWidth="11.42578125" defaultRowHeight="15"/>
  <cols>
    <col min="1" max="1" width="82.85546875" customWidth="1"/>
    <col min="2" max="2" width="9" customWidth="1"/>
  </cols>
  <sheetData>
    <row r="1" spans="1:2" ht="18">
      <c r="A1" s="636" t="s">
        <v>298</v>
      </c>
      <c r="B1" s="636"/>
    </row>
    <row r="2" spans="1:2">
      <c r="A2" s="28"/>
      <c r="B2" s="27"/>
    </row>
    <row r="3" spans="1:2">
      <c r="A3" s="149" t="s">
        <v>214</v>
      </c>
      <c r="B3" s="150"/>
    </row>
    <row r="4" spans="1:2">
      <c r="A4" s="150" t="s">
        <v>215</v>
      </c>
      <c r="B4" s="150" t="s">
        <v>53</v>
      </c>
    </row>
    <row r="5" spans="1:2">
      <c r="A5" s="150" t="s">
        <v>216</v>
      </c>
      <c r="B5" s="150" t="s">
        <v>55</v>
      </c>
    </row>
    <row r="6" spans="1:2">
      <c r="A6" s="150" t="s">
        <v>217</v>
      </c>
      <c r="B6" s="150" t="s">
        <v>56</v>
      </c>
    </row>
    <row r="7" spans="1:2">
      <c r="A7" s="150" t="s">
        <v>218</v>
      </c>
      <c r="B7" s="150" t="s">
        <v>59</v>
      </c>
    </row>
    <row r="8" spans="1:2">
      <c r="A8" s="150" t="s">
        <v>219</v>
      </c>
      <c r="B8" s="150" t="s">
        <v>60</v>
      </c>
    </row>
    <row r="9" spans="1:2">
      <c r="A9" s="150" t="s">
        <v>220</v>
      </c>
      <c r="B9" s="150" t="s">
        <v>58</v>
      </c>
    </row>
    <row r="10" spans="1:2">
      <c r="A10" s="150" t="s">
        <v>221</v>
      </c>
      <c r="B10" s="150" t="s">
        <v>57</v>
      </c>
    </row>
    <row r="11" spans="1:2">
      <c r="A11" s="150" t="s">
        <v>222</v>
      </c>
      <c r="B11" s="150" t="s">
        <v>61</v>
      </c>
    </row>
    <row r="12" spans="1:2">
      <c r="A12" s="150" t="s">
        <v>223</v>
      </c>
      <c r="B12" s="150" t="s">
        <v>62</v>
      </c>
    </row>
    <row r="13" spans="1:2">
      <c r="A13" s="150" t="s">
        <v>224</v>
      </c>
      <c r="B13" s="150" t="s">
        <v>63</v>
      </c>
    </row>
    <row r="14" spans="1:2">
      <c r="A14" s="150" t="s">
        <v>225</v>
      </c>
      <c r="B14" s="150" t="s">
        <v>64</v>
      </c>
    </row>
    <row r="15" spans="1:2">
      <c r="A15" s="150" t="s">
        <v>226</v>
      </c>
      <c r="B15" s="150" t="s">
        <v>65</v>
      </c>
    </row>
    <row r="16" spans="1:2">
      <c r="A16" s="150"/>
      <c r="B16" s="150"/>
    </row>
    <row r="17" spans="1:2">
      <c r="A17" s="149" t="s">
        <v>227</v>
      </c>
      <c r="B17" s="150"/>
    </row>
    <row r="18" spans="1:2">
      <c r="A18" s="150" t="s">
        <v>228</v>
      </c>
      <c r="B18" s="150" t="s">
        <v>129</v>
      </c>
    </row>
    <row r="19" spans="1:2">
      <c r="A19" s="150" t="s">
        <v>342</v>
      </c>
      <c r="B19" s="150" t="s">
        <v>128</v>
      </c>
    </row>
    <row r="20" spans="1:2">
      <c r="A20" s="150"/>
      <c r="B20" s="150"/>
    </row>
    <row r="21" spans="1:2">
      <c r="A21" s="149" t="s">
        <v>229</v>
      </c>
      <c r="B21" s="150"/>
    </row>
    <row r="22" spans="1:2">
      <c r="A22" s="150" t="s">
        <v>230</v>
      </c>
      <c r="B22" s="150" t="s">
        <v>130</v>
      </c>
    </row>
    <row r="23" spans="1:2">
      <c r="A23" s="150" t="s">
        <v>231</v>
      </c>
      <c r="B23" s="150" t="s">
        <v>131</v>
      </c>
    </row>
    <row r="24" spans="1:2">
      <c r="A24" s="150" t="s">
        <v>232</v>
      </c>
      <c r="B24" s="150" t="s">
        <v>132</v>
      </c>
    </row>
    <row r="25" spans="1:2">
      <c r="A25" s="150"/>
      <c r="B25" s="150"/>
    </row>
    <row r="26" spans="1:2">
      <c r="A26" s="149" t="s">
        <v>297</v>
      </c>
      <c r="B26" s="150"/>
    </row>
    <row r="27" spans="1:2">
      <c r="A27" s="150" t="s">
        <v>1038</v>
      </c>
      <c r="B27" s="150" t="s">
        <v>97</v>
      </c>
    </row>
    <row r="28" spans="1:2">
      <c r="A28" s="150" t="s">
        <v>1039</v>
      </c>
      <c r="B28" s="150" t="s">
        <v>98</v>
      </c>
    </row>
    <row r="29" spans="1:2">
      <c r="A29" s="150" t="s">
        <v>1040</v>
      </c>
      <c r="B29" s="150" t="s">
        <v>99</v>
      </c>
    </row>
    <row r="30" spans="1:2">
      <c r="A30" s="150" t="s">
        <v>1041</v>
      </c>
      <c r="B30" s="150" t="s">
        <v>100</v>
      </c>
    </row>
    <row r="31" spans="1:2">
      <c r="A31" s="150" t="s">
        <v>1042</v>
      </c>
      <c r="B31" s="150" t="s">
        <v>101</v>
      </c>
    </row>
    <row r="32" spans="1:2">
      <c r="A32" s="150" t="s">
        <v>1043</v>
      </c>
      <c r="B32" s="150" t="s">
        <v>102</v>
      </c>
    </row>
    <row r="33" spans="1:2">
      <c r="A33" s="150" t="s">
        <v>1044</v>
      </c>
      <c r="B33" s="150" t="s">
        <v>103</v>
      </c>
    </row>
    <row r="34" spans="1:2">
      <c r="A34" s="150" t="s">
        <v>1045</v>
      </c>
      <c r="B34" s="150" t="s">
        <v>104</v>
      </c>
    </row>
    <row r="35" spans="1:2">
      <c r="A35" s="150" t="s">
        <v>1046</v>
      </c>
      <c r="B35" s="150" t="s">
        <v>105</v>
      </c>
    </row>
    <row r="36" spans="1:2">
      <c r="A36" s="150" t="s">
        <v>1047</v>
      </c>
      <c r="B36" s="150" t="s">
        <v>106</v>
      </c>
    </row>
    <row r="37" spans="1:2">
      <c r="A37" s="150" t="s">
        <v>1048</v>
      </c>
      <c r="B37" s="150" t="s">
        <v>107</v>
      </c>
    </row>
    <row r="38" spans="1:2">
      <c r="A38" s="150" t="s">
        <v>1049</v>
      </c>
      <c r="B38" s="150" t="s">
        <v>108</v>
      </c>
    </row>
    <row r="39" spans="1:2">
      <c r="A39" s="150" t="s">
        <v>1050</v>
      </c>
      <c r="B39" s="150" t="s">
        <v>109</v>
      </c>
    </row>
    <row r="40" spans="1:2">
      <c r="A40" s="150" t="s">
        <v>1051</v>
      </c>
      <c r="B40" s="150" t="s">
        <v>110</v>
      </c>
    </row>
    <row r="41" spans="1:2">
      <c r="A41" s="150" t="s">
        <v>1052</v>
      </c>
      <c r="B41" s="150" t="s">
        <v>111</v>
      </c>
    </row>
    <row r="42" spans="1:2">
      <c r="A42" s="150" t="s">
        <v>1053</v>
      </c>
      <c r="B42" s="150" t="s">
        <v>112</v>
      </c>
    </row>
    <row r="43" spans="1:2">
      <c r="A43" s="150" t="s">
        <v>1054</v>
      </c>
      <c r="B43" s="150" t="s">
        <v>113</v>
      </c>
    </row>
    <row r="44" spans="1:2">
      <c r="A44" s="150" t="s">
        <v>1055</v>
      </c>
      <c r="B44" s="150" t="s">
        <v>114</v>
      </c>
    </row>
    <row r="45" spans="1:2">
      <c r="A45" s="150" t="s">
        <v>1066</v>
      </c>
      <c r="B45" s="150" t="s">
        <v>115</v>
      </c>
    </row>
    <row r="46" spans="1:2">
      <c r="A46" s="150" t="s">
        <v>1070</v>
      </c>
      <c r="B46" s="150" t="s">
        <v>116</v>
      </c>
    </row>
    <row r="47" spans="1:2">
      <c r="A47" s="150" t="s">
        <v>1056</v>
      </c>
      <c r="B47" s="150" t="s">
        <v>117</v>
      </c>
    </row>
    <row r="48" spans="1:2">
      <c r="A48" s="150" t="s">
        <v>1057</v>
      </c>
      <c r="B48" s="150" t="s">
        <v>118</v>
      </c>
    </row>
    <row r="49" spans="1:2">
      <c r="A49" s="150" t="s">
        <v>1058</v>
      </c>
      <c r="B49" s="150" t="s">
        <v>119</v>
      </c>
    </row>
    <row r="50" spans="1:2">
      <c r="A50" s="150" t="s">
        <v>1059</v>
      </c>
      <c r="B50" s="150" t="s">
        <v>120</v>
      </c>
    </row>
    <row r="51" spans="1:2">
      <c r="A51" s="150" t="s">
        <v>1060</v>
      </c>
      <c r="B51" s="150" t="s">
        <v>121</v>
      </c>
    </row>
    <row r="52" spans="1:2">
      <c r="A52" s="150" t="s">
        <v>1061</v>
      </c>
      <c r="B52" s="150" t="s">
        <v>122</v>
      </c>
    </row>
    <row r="53" spans="1:2">
      <c r="A53" s="150" t="s">
        <v>1081</v>
      </c>
      <c r="B53" s="150" t="s">
        <v>123</v>
      </c>
    </row>
    <row r="54" spans="1:2">
      <c r="A54" s="150" t="s">
        <v>1037</v>
      </c>
      <c r="B54" s="150" t="s">
        <v>124</v>
      </c>
    </row>
    <row r="55" spans="1:2">
      <c r="A55" s="150" t="s">
        <v>343</v>
      </c>
      <c r="B55" s="150" t="s">
        <v>125</v>
      </c>
    </row>
    <row r="56" spans="1:2">
      <c r="A56" s="150" t="s">
        <v>233</v>
      </c>
      <c r="B56" s="150" t="s">
        <v>126</v>
      </c>
    </row>
    <row r="57" spans="1:2">
      <c r="A57" s="150" t="s">
        <v>1062</v>
      </c>
      <c r="B57" s="150" t="s">
        <v>291</v>
      </c>
    </row>
    <row r="58" spans="1:2" s="30" customFormat="1">
      <c r="A58" s="151" t="s">
        <v>1063</v>
      </c>
      <c r="B58" s="150" t="s">
        <v>439</v>
      </c>
    </row>
    <row r="59" spans="1:2" s="30" customFormat="1">
      <c r="A59" s="151" t="s">
        <v>890</v>
      </c>
      <c r="B59" s="150" t="s">
        <v>440</v>
      </c>
    </row>
    <row r="60" spans="1:2" s="30" customFormat="1">
      <c r="A60" s="151" t="s">
        <v>891</v>
      </c>
      <c r="B60" s="150" t="s">
        <v>441</v>
      </c>
    </row>
    <row r="61" spans="1:2" s="30" customFormat="1">
      <c r="A61" s="151" t="s">
        <v>1064</v>
      </c>
      <c r="B61" s="150" t="s">
        <v>448</v>
      </c>
    </row>
    <row r="62" spans="1:2" s="30" customFormat="1">
      <c r="A62" s="151" t="s">
        <v>892</v>
      </c>
      <c r="B62" s="150" t="s">
        <v>449</v>
      </c>
    </row>
    <row r="63" spans="1:2" s="30" customFormat="1">
      <c r="A63" s="151" t="s">
        <v>1065</v>
      </c>
      <c r="B63" s="150" t="s">
        <v>819</v>
      </c>
    </row>
    <row r="64" spans="1:2" s="30" customFormat="1">
      <c r="A64" s="150" t="s">
        <v>1078</v>
      </c>
      <c r="B64" s="150" t="s">
        <v>1031</v>
      </c>
    </row>
    <row r="65" spans="1:2" s="30" customFormat="1">
      <c r="A65" s="150" t="s">
        <v>1079</v>
      </c>
      <c r="B65" s="150" t="s">
        <v>1030</v>
      </c>
    </row>
    <row r="66" spans="1:2" s="30" customFormat="1">
      <c r="A66" s="150" t="s">
        <v>1080</v>
      </c>
      <c r="B66" s="150" t="s">
        <v>1029</v>
      </c>
    </row>
    <row r="67" spans="1:2">
      <c r="A67" s="150"/>
      <c r="B67" s="150"/>
    </row>
    <row r="68" spans="1:2">
      <c r="A68" s="149" t="s">
        <v>234</v>
      </c>
      <c r="B68" s="150"/>
    </row>
    <row r="69" spans="1:2">
      <c r="A69" s="150" t="s">
        <v>235</v>
      </c>
      <c r="B69" s="150" t="s">
        <v>134</v>
      </c>
    </row>
    <row r="70" spans="1:2">
      <c r="A70" s="150" t="s">
        <v>236</v>
      </c>
      <c r="B70" s="150" t="s">
        <v>135</v>
      </c>
    </row>
    <row r="71" spans="1:2" s="30" customFormat="1">
      <c r="A71" s="150" t="s">
        <v>1077</v>
      </c>
      <c r="B71" s="150" t="s">
        <v>136</v>
      </c>
    </row>
    <row r="72" spans="1:2">
      <c r="A72" s="150" t="s">
        <v>237</v>
      </c>
      <c r="B72" s="150" t="s">
        <v>137</v>
      </c>
    </row>
    <row r="73" spans="1:2">
      <c r="A73" s="150" t="s">
        <v>238</v>
      </c>
      <c r="B73" s="150" t="s">
        <v>138</v>
      </c>
    </row>
    <row r="74" spans="1:2">
      <c r="A74" s="150" t="s">
        <v>239</v>
      </c>
      <c r="B74" s="150" t="s">
        <v>139</v>
      </c>
    </row>
    <row r="75" spans="1:2">
      <c r="A75" s="150" t="s">
        <v>240</v>
      </c>
      <c r="B75" s="151" t="s">
        <v>140</v>
      </c>
    </row>
    <row r="76" spans="1:2">
      <c r="A76" s="150" t="s">
        <v>1116</v>
      </c>
      <c r="B76" s="151" t="s">
        <v>141</v>
      </c>
    </row>
    <row r="77" spans="1:2">
      <c r="A77" s="150" t="s">
        <v>416</v>
      </c>
      <c r="B77" s="151" t="s">
        <v>280</v>
      </c>
    </row>
    <row r="78" spans="1:2">
      <c r="A78" s="150"/>
      <c r="B78" s="150"/>
    </row>
    <row r="79" spans="1:2">
      <c r="A79" s="149" t="s">
        <v>241</v>
      </c>
      <c r="B79" s="150"/>
    </row>
    <row r="80" spans="1:2">
      <c r="A80" s="150" t="s">
        <v>242</v>
      </c>
      <c r="B80" s="150" t="s">
        <v>54</v>
      </c>
    </row>
    <row r="81" spans="1:2">
      <c r="A81" s="150"/>
      <c r="B81" s="150"/>
    </row>
    <row r="82" spans="1:2" s="30" customFormat="1">
      <c r="A82" s="149" t="s">
        <v>243</v>
      </c>
      <c r="B82" s="150"/>
    </row>
    <row r="83" spans="1:2">
      <c r="A83" s="150" t="s">
        <v>244</v>
      </c>
      <c r="B83" s="150" t="s">
        <v>147</v>
      </c>
    </row>
    <row r="84" spans="1:2">
      <c r="A84" s="150"/>
      <c r="B84" s="150"/>
    </row>
    <row r="85" spans="1:2">
      <c r="A85" s="149" t="s">
        <v>344</v>
      </c>
      <c r="B85" s="150"/>
    </row>
    <row r="86" spans="1:2">
      <c r="A86" s="149" t="s">
        <v>345</v>
      </c>
      <c r="B86" s="150"/>
    </row>
    <row r="87" spans="1:2">
      <c r="A87" s="150" t="s">
        <v>346</v>
      </c>
      <c r="B87" s="150" t="s">
        <v>347</v>
      </c>
    </row>
    <row r="88" spans="1:2">
      <c r="A88" s="150" t="s">
        <v>348</v>
      </c>
      <c r="B88" s="150" t="s">
        <v>349</v>
      </c>
    </row>
    <row r="89" spans="1:2">
      <c r="A89" s="150" t="s">
        <v>350</v>
      </c>
      <c r="B89" s="150" t="s">
        <v>351</v>
      </c>
    </row>
    <row r="90" spans="1:2">
      <c r="A90" s="150"/>
      <c r="B90" s="150"/>
    </row>
    <row r="91" spans="1:2">
      <c r="A91" s="149" t="s">
        <v>352</v>
      </c>
      <c r="B91" s="150"/>
    </row>
    <row r="92" spans="1:2">
      <c r="A92" s="150" t="s">
        <v>353</v>
      </c>
      <c r="B92" s="150" t="s">
        <v>354</v>
      </c>
    </row>
    <row r="93" spans="1:2">
      <c r="A93" s="150" t="s">
        <v>355</v>
      </c>
      <c r="B93" s="150" t="s">
        <v>356</v>
      </c>
    </row>
    <row r="94" spans="1:2">
      <c r="A94" s="150" t="s">
        <v>417</v>
      </c>
      <c r="B94" s="150" t="s">
        <v>357</v>
      </c>
    </row>
    <row r="95" spans="1:2">
      <c r="A95" s="150"/>
      <c r="B95" s="150"/>
    </row>
    <row r="96" spans="1:2">
      <c r="A96" s="149" t="s">
        <v>358</v>
      </c>
      <c r="B96" s="150"/>
    </row>
    <row r="97" spans="1:2">
      <c r="A97" s="150" t="s">
        <v>359</v>
      </c>
      <c r="B97" s="150" t="s">
        <v>360</v>
      </c>
    </row>
    <row r="98" spans="1:2" ht="29.25">
      <c r="A98" s="152" t="s">
        <v>1082</v>
      </c>
      <c r="B98" s="150" t="s">
        <v>361</v>
      </c>
    </row>
    <row r="99" spans="1:2">
      <c r="A99" s="150"/>
      <c r="B99" s="150"/>
    </row>
    <row r="100" spans="1:2">
      <c r="A100" s="149" t="s">
        <v>362</v>
      </c>
      <c r="B100" s="150"/>
    </row>
    <row r="101" spans="1:2">
      <c r="A101" s="150" t="s">
        <v>363</v>
      </c>
      <c r="B101" s="150" t="s">
        <v>364</v>
      </c>
    </row>
    <row r="102" spans="1:2">
      <c r="A102" s="150" t="s">
        <v>365</v>
      </c>
      <c r="B102" s="150" t="s">
        <v>366</v>
      </c>
    </row>
    <row r="103" spans="1:2">
      <c r="A103" s="150"/>
      <c r="B103" s="150"/>
    </row>
    <row r="104" spans="1:2">
      <c r="A104" s="149" t="s">
        <v>367</v>
      </c>
      <c r="B104" s="150"/>
    </row>
    <row r="105" spans="1:2">
      <c r="A105" s="150" t="s">
        <v>368</v>
      </c>
      <c r="B105" s="150" t="s">
        <v>369</v>
      </c>
    </row>
    <row r="106" spans="1:2">
      <c r="A106" s="150"/>
      <c r="B106" s="150"/>
    </row>
    <row r="107" spans="1:2">
      <c r="A107" s="149" t="s">
        <v>370</v>
      </c>
      <c r="B107" s="150"/>
    </row>
    <row r="108" spans="1:2">
      <c r="A108" s="150" t="s">
        <v>418</v>
      </c>
      <c r="B108" s="150" t="s">
        <v>371</v>
      </c>
    </row>
    <row r="109" spans="1:2">
      <c r="A109" s="150" t="s">
        <v>372</v>
      </c>
      <c r="B109" s="150" t="s">
        <v>373</v>
      </c>
    </row>
    <row r="110" spans="1:2">
      <c r="A110" s="150"/>
      <c r="B110" s="150"/>
    </row>
    <row r="111" spans="1:2" s="27" customFormat="1">
      <c r="A111" s="149" t="s">
        <v>374</v>
      </c>
      <c r="B111" s="150"/>
    </row>
    <row r="112" spans="1:2" ht="17.25" customHeight="1">
      <c r="A112" s="150" t="s">
        <v>375</v>
      </c>
      <c r="B112" s="150" t="s">
        <v>376</v>
      </c>
    </row>
    <row r="113" spans="1:2">
      <c r="A113" s="150" t="s">
        <v>377</v>
      </c>
      <c r="B113" s="150" t="s">
        <v>378</v>
      </c>
    </row>
    <row r="114" spans="1:2">
      <c r="A114" s="150" t="s">
        <v>379</v>
      </c>
      <c r="B114" s="150" t="s">
        <v>380</v>
      </c>
    </row>
    <row r="115" spans="1:2" ht="15" customHeight="1">
      <c r="A115" s="150" t="s">
        <v>381</v>
      </c>
      <c r="B115" s="150" t="s">
        <v>382</v>
      </c>
    </row>
    <row r="116" spans="1:2">
      <c r="A116" s="150" t="s">
        <v>383</v>
      </c>
      <c r="B116" s="150" t="s">
        <v>384</v>
      </c>
    </row>
    <row r="117" spans="1:2">
      <c r="A117" s="150" t="s">
        <v>385</v>
      </c>
      <c r="B117" s="150" t="s">
        <v>386</v>
      </c>
    </row>
    <row r="118" spans="1:2">
      <c r="A118" s="150" t="s">
        <v>387</v>
      </c>
      <c r="B118" s="150" t="s">
        <v>388</v>
      </c>
    </row>
    <row r="119" spans="1:2">
      <c r="A119" s="125"/>
      <c r="B119" s="150"/>
    </row>
    <row r="120" spans="1:2">
      <c r="A120" s="149" t="s">
        <v>389</v>
      </c>
      <c r="B120" s="150"/>
    </row>
    <row r="121" spans="1:2">
      <c r="A121" s="152" t="s">
        <v>390</v>
      </c>
      <c r="B121" s="150" t="s">
        <v>391</v>
      </c>
    </row>
    <row r="122" spans="1:2">
      <c r="A122" s="152" t="s">
        <v>392</v>
      </c>
      <c r="B122" s="150" t="s">
        <v>393</v>
      </c>
    </row>
    <row r="123" spans="1:2">
      <c r="A123" s="150"/>
      <c r="B123" s="150"/>
    </row>
    <row r="124" spans="1:2">
      <c r="A124" s="149" t="s">
        <v>394</v>
      </c>
      <c r="B124" s="153"/>
    </row>
    <row r="125" spans="1:2">
      <c r="A125" s="152" t="s">
        <v>395</v>
      </c>
      <c r="B125" s="150" t="s">
        <v>396</v>
      </c>
    </row>
    <row r="126" spans="1:2">
      <c r="A126" s="152" t="s">
        <v>397</v>
      </c>
      <c r="B126" s="150" t="s">
        <v>398</v>
      </c>
    </row>
    <row r="127" spans="1:2">
      <c r="A127" s="152" t="s">
        <v>399</v>
      </c>
      <c r="B127" s="150" t="s">
        <v>400</v>
      </c>
    </row>
    <row r="128" spans="1:2">
      <c r="A128" s="152" t="s">
        <v>401</v>
      </c>
      <c r="B128" s="150" t="s">
        <v>402</v>
      </c>
    </row>
    <row r="129" spans="1:2">
      <c r="A129" s="152" t="s">
        <v>403</v>
      </c>
      <c r="B129" s="150" t="s">
        <v>404</v>
      </c>
    </row>
    <row r="130" spans="1:2">
      <c r="A130" s="152" t="s">
        <v>405</v>
      </c>
      <c r="B130" s="150" t="s">
        <v>406</v>
      </c>
    </row>
    <row r="131" spans="1:2">
      <c r="A131" s="152" t="s">
        <v>407</v>
      </c>
      <c r="B131" s="150" t="s">
        <v>408</v>
      </c>
    </row>
    <row r="132" spans="1:2">
      <c r="A132" s="154"/>
      <c r="B132" s="153"/>
    </row>
    <row r="133" spans="1:2">
      <c r="A133" s="149" t="s">
        <v>245</v>
      </c>
      <c r="B133" s="150"/>
    </row>
    <row r="134" spans="1:2">
      <c r="A134" s="150" t="s">
        <v>246</v>
      </c>
      <c r="B134" s="150" t="s">
        <v>247</v>
      </c>
    </row>
    <row r="135" spans="1:2">
      <c r="A135" s="150" t="s">
        <v>248</v>
      </c>
      <c r="B135" s="150" t="s">
        <v>249</v>
      </c>
    </row>
    <row r="136" spans="1:2">
      <c r="A136" s="150" t="s">
        <v>250</v>
      </c>
      <c r="B136" s="150" t="s">
        <v>251</v>
      </c>
    </row>
    <row r="137" spans="1:2">
      <c r="A137" s="150" t="s">
        <v>252</v>
      </c>
      <c r="B137" s="150" t="s">
        <v>253</v>
      </c>
    </row>
    <row r="138" spans="1:2">
      <c r="A138" s="150" t="s">
        <v>254</v>
      </c>
      <c r="B138" s="150" t="s">
        <v>255</v>
      </c>
    </row>
    <row r="139" spans="1:2">
      <c r="A139" s="150"/>
      <c r="B139" s="150"/>
    </row>
    <row r="140" spans="1:2">
      <c r="A140" s="150"/>
      <c r="B140" s="150"/>
    </row>
    <row r="141" spans="1:2">
      <c r="A141" s="157" t="s">
        <v>409</v>
      </c>
      <c r="B141" s="157"/>
    </row>
    <row r="142" spans="1:2">
      <c r="A142" s="157" t="s">
        <v>410</v>
      </c>
      <c r="B142" s="157"/>
    </row>
    <row r="143" spans="1:2">
      <c r="A143" s="157" t="s">
        <v>411</v>
      </c>
      <c r="B143" s="157"/>
    </row>
    <row r="144" spans="1:2">
      <c r="A144" s="157" t="s">
        <v>412</v>
      </c>
      <c r="B144" s="157"/>
    </row>
    <row r="145" spans="1:2" ht="28.5">
      <c r="A145" s="157" t="s">
        <v>256</v>
      </c>
      <c r="B145" s="157"/>
    </row>
    <row r="146" spans="1:2" ht="28.5">
      <c r="A146" s="157" t="s">
        <v>257</v>
      </c>
      <c r="B146" s="157"/>
    </row>
    <row r="147" spans="1:2">
      <c r="A147" s="157" t="s">
        <v>258</v>
      </c>
      <c r="B147" s="157"/>
    </row>
    <row r="148" spans="1:2">
      <c r="A148" s="157" t="s">
        <v>259</v>
      </c>
      <c r="B148" s="157"/>
    </row>
    <row r="149" spans="1:2" ht="28.5">
      <c r="A149" s="157" t="s">
        <v>413</v>
      </c>
      <c r="B149" s="157"/>
    </row>
    <row r="150" spans="1:2" ht="28.5">
      <c r="A150" s="157" t="s">
        <v>414</v>
      </c>
      <c r="B150" s="157"/>
    </row>
    <row r="151" spans="1:2" ht="28.5">
      <c r="A151" s="157" t="s">
        <v>415</v>
      </c>
      <c r="B151" s="157"/>
    </row>
    <row r="152" spans="1:2" ht="28.5">
      <c r="A152" s="157" t="s">
        <v>419</v>
      </c>
      <c r="B152" s="157"/>
    </row>
    <row r="153" spans="1:2">
      <c r="A153" s="157" t="s">
        <v>420</v>
      </c>
      <c r="B153" s="157"/>
    </row>
    <row r="154" spans="1:2">
      <c r="A154" s="157" t="s">
        <v>421</v>
      </c>
      <c r="B154" s="157"/>
    </row>
    <row r="155" spans="1:2" ht="42.75">
      <c r="A155" s="157" t="s">
        <v>884</v>
      </c>
      <c r="B155" s="158"/>
    </row>
    <row r="156" spans="1:2" ht="42.75">
      <c r="A156" s="157" t="s">
        <v>885</v>
      </c>
      <c r="B156" s="158"/>
    </row>
    <row r="157" spans="1:2" ht="42.75">
      <c r="A157" s="157" t="s">
        <v>886</v>
      </c>
      <c r="B157" s="158"/>
    </row>
    <row r="158" spans="1:2" ht="42.75">
      <c r="A158" s="157" t="s">
        <v>887</v>
      </c>
    </row>
    <row r="159" spans="1:2" ht="42.75">
      <c r="A159" s="157" t="s">
        <v>888</v>
      </c>
    </row>
    <row r="160" spans="1:2" ht="42.75">
      <c r="A160" s="157" t="s">
        <v>889</v>
      </c>
    </row>
    <row r="161" spans="1:1" ht="42.75">
      <c r="A161" s="298" t="s">
        <v>1067</v>
      </c>
    </row>
    <row r="162" spans="1:1" ht="42.75">
      <c r="A162" s="298" t="s">
        <v>1068</v>
      </c>
    </row>
    <row r="163" spans="1:1" ht="42.75">
      <c r="A163" s="298" t="s">
        <v>1069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119</vt:i4>
      </vt:variant>
      <vt:variant>
        <vt:lpstr>Rangos con nombre</vt:lpstr>
      </vt:variant>
      <vt:variant>
        <vt:i4>104</vt:i4>
      </vt:variant>
    </vt:vector>
  </HeadingPairs>
  <TitlesOfParts>
    <vt:vector size="223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'10'!Área_de_impresión</vt:lpstr>
      <vt:lpstr>'11-1'!Área_de_impresión</vt:lpstr>
      <vt:lpstr>'11-2'!Área_de_impresión</vt:lpstr>
      <vt:lpstr>'11-3'!Área_de_impresión</vt:lpstr>
      <vt:lpstr>'11-4'!Área_de_impresión</vt:lpstr>
      <vt:lpstr>'11-5'!Área_de_impresión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'12-6'!Área_de_impresión</vt:lpstr>
      <vt:lpstr>'12-7'!Área_de_impresión</vt:lpstr>
      <vt:lpstr>'13-1'!Área_de_impresión</vt:lpstr>
      <vt:lpstr>'13-2'!Área_de_impresión</vt:lpstr>
      <vt:lpstr>'13-3'!Área_de_impresión</vt:lpstr>
      <vt:lpstr>'13-4'!Área_de_impresión</vt:lpstr>
      <vt:lpstr>'14-1'!Área_de_impresión</vt:lpstr>
      <vt:lpstr>'14-2'!Área_de_impresión</vt:lpstr>
      <vt:lpstr>'14-3'!Área_de_impresión</vt:lpstr>
      <vt:lpstr>'14-4'!Área_de_impresión</vt:lpstr>
      <vt:lpstr>'14-5'!Área_de_impresión</vt:lpstr>
      <vt:lpstr>'15'!Área_de_impresión</vt:lpstr>
      <vt:lpstr>'16'!Área_de_impresión</vt:lpstr>
      <vt:lpstr>'17-1'!Área_de_impresión</vt:lpstr>
      <vt:lpstr>'17-2'!Área_de_impresión</vt:lpstr>
      <vt:lpstr>'17-3'!Área_de_impresión</vt:lpstr>
      <vt:lpstr>'17-4'!Área_de_impresión</vt:lpstr>
      <vt:lpstr>'17-5'!Área_de_impresión</vt:lpstr>
      <vt:lpstr>'17-6'!Área_de_impresión</vt:lpstr>
      <vt:lpstr>'17-7'!Área_de_impresión</vt:lpstr>
      <vt:lpstr>'18'!Área_de_impresión</vt:lpstr>
      <vt:lpstr>'19'!Área_de_impresión</vt:lpstr>
      <vt:lpstr>'20'!Área_de_impresión</vt:lpstr>
      <vt:lpstr>'21-1'!Área_de_impresión</vt:lpstr>
      <vt:lpstr>'21-2'!Área_de_impresión</vt:lpstr>
      <vt:lpstr>'21-3'!Área_de_impresión</vt:lpstr>
      <vt:lpstr>'21-4'!Área_de_impresión</vt:lpstr>
      <vt:lpstr>'21-5'!Área_de_impresión</vt:lpstr>
      <vt:lpstr>'21-6'!Área_de_impresión</vt:lpstr>
      <vt:lpstr>'21-7'!Área_de_impresión</vt:lpstr>
      <vt:lpstr>'22'!Área_de_impresión</vt:lpstr>
      <vt:lpstr>'23'!Área_de_impresión</vt:lpstr>
      <vt:lpstr>'24'!Área_de_impresión</vt:lpstr>
      <vt:lpstr>'25'!Área_de_impresión</vt:lpstr>
      <vt:lpstr>'26'!Área_de_impresión</vt:lpstr>
      <vt:lpstr>'27'!Área_de_impresión</vt:lpstr>
      <vt:lpstr>'28'!Área_de_impresión</vt:lpstr>
      <vt:lpstr>'29'!Área_de_impresión</vt:lpstr>
      <vt:lpstr>'30'!Área_de_impresión</vt:lpstr>
      <vt:lpstr>'31'!Área_de_impresión</vt:lpstr>
      <vt:lpstr>'32'!Área_de_impresión</vt:lpstr>
      <vt:lpstr>'33'!Área_de_impresión</vt:lpstr>
      <vt:lpstr>'34'!Área_de_impresión</vt:lpstr>
      <vt:lpstr>'35'!Área_de_impresión</vt:lpstr>
      <vt:lpstr>'36'!Área_de_impresión</vt:lpstr>
      <vt:lpstr>'37'!Área_de_impresión</vt:lpstr>
      <vt:lpstr>'38'!Área_de_impresión</vt:lpstr>
      <vt:lpstr>'39'!Área_de_impresión</vt:lpstr>
      <vt:lpstr>'40'!Área_de_impresión</vt:lpstr>
      <vt:lpstr>'41-1'!Área_de_impresión</vt:lpstr>
      <vt:lpstr>'41-2'!Área_de_impresión</vt:lpstr>
      <vt:lpstr>'41-3'!Área_de_impresión</vt:lpstr>
      <vt:lpstr>'42-1'!Área_de_impresión</vt:lpstr>
      <vt:lpstr>'42-2'!Área_de_impresión</vt:lpstr>
      <vt:lpstr>'42-3'!Área_de_impresión</vt:lpstr>
      <vt:lpstr>'42-4'!Área_de_impresión</vt:lpstr>
      <vt:lpstr>'43'!Área_de_impresión</vt:lpstr>
      <vt:lpstr>'44'!Área_de_impresión</vt:lpstr>
      <vt:lpstr>'45'!Área_de_impresión</vt:lpstr>
      <vt:lpstr>'46'!Área_de_impresión</vt:lpstr>
      <vt:lpstr>'47'!Área_de_impresión</vt:lpstr>
      <vt:lpstr>'48'!Área_de_impresión</vt:lpstr>
      <vt:lpstr>'49'!Área_de_impresión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'53-1'!Área_de_impresión</vt:lpstr>
      <vt:lpstr>'53-2'!Área_de_impresión</vt:lpstr>
      <vt:lpstr>'54-1'!Área_de_impresión</vt:lpstr>
      <vt:lpstr>'54-2'!Área_de_impresión</vt:lpstr>
      <vt:lpstr>'55-1'!Área_de_impresión</vt:lpstr>
      <vt:lpstr>'55-2'!Área_de_impresión</vt:lpstr>
      <vt:lpstr>'56-1'!Área_de_impresión</vt:lpstr>
      <vt:lpstr>'56-2'!Área_de_impresión</vt:lpstr>
      <vt:lpstr>'57'!Área_de_impresión</vt:lpstr>
      <vt:lpstr>'58'!Área_de_impresión</vt:lpstr>
      <vt:lpstr>'59'!Área_de_impresión</vt:lpstr>
      <vt:lpstr>'6'!Área_de_impresión</vt:lpstr>
      <vt:lpstr>'60'!Área_de_impresión</vt:lpstr>
      <vt:lpstr>'61'!Área_de_impresión</vt:lpstr>
      <vt:lpstr>'62'!Área_de_impresión</vt:lpstr>
      <vt:lpstr>'63'!Área_de_impresión</vt:lpstr>
      <vt:lpstr>'64'!Área_de_impresión</vt:lpstr>
      <vt:lpstr>'65'!Área_de_impresión</vt:lpstr>
      <vt:lpstr>'66'!Área_de_impresión</vt:lpstr>
      <vt:lpstr>'67'!Área_de_impresión</vt:lpstr>
      <vt:lpstr>'68'!Área_de_impresión</vt:lpstr>
      <vt:lpstr>'7'!Área_de_impresión</vt:lpstr>
      <vt:lpstr>'8'!Área_de_impresión</vt:lpstr>
      <vt:lpstr>'9'!Área_de_impresión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2022-04-19T15:20:36Z</cp:lastPrinted>
  <dcterms:created xsi:type="dcterms:W3CDTF">2019-04-24T21:11:13Z</dcterms:created>
  <dcterms:modified xsi:type="dcterms:W3CDTF">2024-05-02T10:01:56Z</dcterms:modified>
</cp:coreProperties>
</file>